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ra\Desktop\S MUNTENIA\ANEXE\Educatie\"/>
    </mc:Choice>
  </mc:AlternateContent>
  <xr:revisionPtr revIDLastSave="0" documentId="13_ncr:1_{BDEFB2AE-3C8E-4A6D-A3A3-08FC040F1F71}" xr6:coauthVersionLast="43" xr6:coauthVersionMax="43" xr10:uidLastSave="{00000000-0000-0000-0000-000000000000}"/>
  <bookViews>
    <workbookView xWindow="-120" yWindow="-120" windowWidth="20730" windowHeight="11160" tabRatio="825" xr2:uid="{00000000-000D-0000-FFFF-FFFF00000000}"/>
  </bookViews>
  <sheets>
    <sheet name="RO_total" sheetId="2" r:id="rId1"/>
    <sheet name="RO_mediu" sheetId="3" r:id="rId2"/>
    <sheet name="RO_tip_unit" sheetId="11" r:id="rId3"/>
    <sheet name="RO_dom" sheetId="13" r:id="rId4"/>
    <sheet name="RO_calif" sheetId="19" r:id="rId5"/>
    <sheet name="RO dom_calif" sheetId="16" r:id="rId6"/>
    <sheet name="Regiuni domenii" sheetId="15" r:id="rId7"/>
    <sheet name="Regiuni calificari" sheetId="29" r:id="rId8"/>
    <sheet name="Regiuni Judete calificari" sheetId="23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calificarea_L">[1]Domenii_calif!$M$3:$M$117</definedName>
    <definedName name="da">[2]NU_STERGE!$A$3:$A$4</definedName>
    <definedName name="domeniul_L">[1]Domenii_calif!$L$3:$L$22</definedName>
    <definedName name="forma">[1]Domenii_calif!$D$3:$D$4</definedName>
    <definedName name="_xlnm.Print_Titles" localSheetId="7">'Regiuni calificari'!$6:$7</definedName>
    <definedName name="_xlnm.Print_Titles" localSheetId="6">'Regiuni domenii'!$6:$7</definedName>
    <definedName name="_xlnm.Print_Titles" localSheetId="8">'Regiuni Judete calificari'!$6:$7</definedName>
    <definedName name="_xlnm.Print_Titles" localSheetId="4">RO_calif!$6:$7</definedName>
    <definedName name="_xlnm.Print_Titles" localSheetId="1">RO_mediu!$7:$8</definedName>
    <definedName name="_xlnm.Print_Titles" localSheetId="2">RO_tip_unit!$7:$8</definedName>
    <definedName name="_xlnm.Print_Titles" localSheetId="0">RO_total!$19:$20</definedName>
    <definedName name="IPT">[3]Sheet1!$H$3:$H$44</definedName>
    <definedName name="liceu">[4]Domenii_calif!$L$3:$L$22</definedName>
    <definedName name="loc">[1]Domenii_calif!$A$3:$A$4</definedName>
    <definedName name="localitate">[3]Sheet1!$F$3:$F$18</definedName>
    <definedName name="p">[5]NU_STERGE!$D$3:$D$4</definedName>
    <definedName name="profil_L">[1]Domenii_calif!$K$3:$K$14</definedName>
    <definedName name="unit">[3]Sheet1!$B$3:$B$42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" i="29" l="1"/>
  <c r="L9" i="29"/>
  <c r="K10" i="29"/>
  <c r="L10" i="29"/>
  <c r="K11" i="29"/>
  <c r="L11" i="29"/>
  <c r="K12" i="29"/>
  <c r="L12" i="29"/>
  <c r="K13" i="29"/>
  <c r="L13" i="29"/>
  <c r="K14" i="29"/>
  <c r="L14" i="29"/>
  <c r="K15" i="29"/>
  <c r="L15" i="29"/>
  <c r="K16" i="29"/>
  <c r="L16" i="29"/>
  <c r="K17" i="29"/>
  <c r="L17" i="29"/>
  <c r="K18" i="29"/>
  <c r="L18" i="29"/>
  <c r="K19" i="29"/>
  <c r="L19" i="29"/>
  <c r="K20" i="29"/>
  <c r="L20" i="29"/>
  <c r="K21" i="29"/>
  <c r="L21" i="29"/>
  <c r="K22" i="29"/>
  <c r="L22" i="29"/>
  <c r="K23" i="29"/>
  <c r="L23" i="29"/>
  <c r="K24" i="29"/>
  <c r="L24" i="29"/>
  <c r="K25" i="29"/>
  <c r="L25" i="29"/>
  <c r="K26" i="29"/>
  <c r="L26" i="29"/>
  <c r="K27" i="29"/>
  <c r="L27" i="29"/>
  <c r="K28" i="29"/>
  <c r="L28" i="29"/>
  <c r="K29" i="29"/>
  <c r="L29" i="29"/>
  <c r="K30" i="29"/>
  <c r="L30" i="29"/>
  <c r="K31" i="29"/>
  <c r="L31" i="29"/>
  <c r="K32" i="29"/>
  <c r="L32" i="29"/>
  <c r="K33" i="29"/>
  <c r="L33" i="29"/>
  <c r="K34" i="29"/>
  <c r="L34" i="29"/>
  <c r="K35" i="29"/>
  <c r="L35" i="29"/>
  <c r="K36" i="29"/>
  <c r="L36" i="29"/>
  <c r="K37" i="29"/>
  <c r="L37" i="29"/>
  <c r="K38" i="29"/>
  <c r="L38" i="29"/>
  <c r="K39" i="29"/>
  <c r="L39" i="29"/>
  <c r="K40" i="29"/>
  <c r="L40" i="29"/>
  <c r="K41" i="29"/>
  <c r="L41" i="29"/>
  <c r="K42" i="29"/>
  <c r="L42" i="29"/>
  <c r="K43" i="29"/>
  <c r="L43" i="29"/>
  <c r="K44" i="29"/>
  <c r="L44" i="29"/>
  <c r="K45" i="29"/>
  <c r="L45" i="29"/>
  <c r="K46" i="29"/>
  <c r="L46" i="29"/>
  <c r="K47" i="29"/>
  <c r="L47" i="29"/>
  <c r="K48" i="29"/>
  <c r="L48" i="29"/>
  <c r="K49" i="29"/>
  <c r="L49" i="29"/>
  <c r="K50" i="29"/>
  <c r="L50" i="29"/>
  <c r="K51" i="29"/>
  <c r="L51" i="29"/>
  <c r="K52" i="29"/>
  <c r="L52" i="29"/>
  <c r="K53" i="29"/>
  <c r="L53" i="29"/>
  <c r="K55" i="29"/>
  <c r="L55" i="29"/>
  <c r="K56" i="29"/>
  <c r="L56" i="29"/>
  <c r="K57" i="29"/>
  <c r="L57" i="29"/>
  <c r="K58" i="29"/>
  <c r="L58" i="29"/>
  <c r="K59" i="29"/>
  <c r="L59" i="29"/>
  <c r="K60" i="29"/>
  <c r="L60" i="29"/>
  <c r="K61" i="29"/>
  <c r="L61" i="29"/>
  <c r="K62" i="29"/>
  <c r="L62" i="29"/>
  <c r="K63" i="29"/>
  <c r="L63" i="29"/>
  <c r="K64" i="29"/>
  <c r="L64" i="29"/>
  <c r="K65" i="29"/>
  <c r="L65" i="29"/>
  <c r="K66" i="29"/>
  <c r="L66" i="29"/>
  <c r="K67" i="29"/>
  <c r="L67" i="29"/>
  <c r="K68" i="29"/>
  <c r="L68" i="29"/>
  <c r="K69" i="29"/>
  <c r="L69" i="29"/>
  <c r="K70" i="29"/>
  <c r="L70" i="29"/>
  <c r="K71" i="29"/>
  <c r="L71" i="29"/>
  <c r="K72" i="29"/>
  <c r="L72" i="29"/>
  <c r="K73" i="29"/>
  <c r="L73" i="29"/>
  <c r="K74" i="29"/>
  <c r="L74" i="29"/>
  <c r="K75" i="29"/>
  <c r="L75" i="29"/>
  <c r="K76" i="29"/>
  <c r="L76" i="29"/>
  <c r="K77" i="29"/>
  <c r="L77" i="29"/>
  <c r="K78" i="29"/>
  <c r="L78" i="29"/>
  <c r="K79" i="29"/>
  <c r="L79" i="29"/>
  <c r="K80" i="29"/>
  <c r="L80" i="29"/>
  <c r="K81" i="29"/>
  <c r="L81" i="29"/>
  <c r="K82" i="29"/>
  <c r="L82" i="29"/>
  <c r="K83" i="29"/>
  <c r="L83" i="29"/>
  <c r="K84" i="29"/>
  <c r="L84" i="29"/>
  <c r="K85" i="29"/>
  <c r="L85" i="29"/>
  <c r="K86" i="29"/>
  <c r="L86" i="29"/>
  <c r="K87" i="29"/>
  <c r="L87" i="29"/>
  <c r="K88" i="29"/>
  <c r="L88" i="29"/>
  <c r="K89" i="29"/>
  <c r="L89" i="29"/>
  <c r="K90" i="29"/>
  <c r="L90" i="29"/>
  <c r="K91" i="29"/>
  <c r="L91" i="29"/>
  <c r="K92" i="29"/>
  <c r="L92" i="29"/>
  <c r="K93" i="29"/>
  <c r="L93" i="29"/>
  <c r="K94" i="29"/>
  <c r="L94" i="29"/>
  <c r="K95" i="29"/>
  <c r="L95" i="29"/>
  <c r="K96" i="29"/>
  <c r="L96" i="29"/>
  <c r="K97" i="29"/>
  <c r="L97" i="29"/>
  <c r="K98" i="29"/>
  <c r="L98" i="29"/>
  <c r="K99" i="29"/>
  <c r="L99" i="29"/>
  <c r="K100" i="29"/>
  <c r="L100" i="29"/>
  <c r="K101" i="29"/>
  <c r="L101" i="29"/>
  <c r="K102" i="29"/>
  <c r="L102" i="29"/>
  <c r="K103" i="29"/>
  <c r="L103" i="29"/>
  <c r="K104" i="29"/>
  <c r="L104" i="29"/>
  <c r="K105" i="29"/>
  <c r="L105" i="29"/>
  <c r="K107" i="29"/>
  <c r="L107" i="29"/>
  <c r="K108" i="29"/>
  <c r="L108" i="29"/>
  <c r="K109" i="29"/>
  <c r="L109" i="29"/>
  <c r="K110" i="29"/>
  <c r="L110" i="29"/>
  <c r="K111" i="29"/>
  <c r="L111" i="29"/>
  <c r="K112" i="29"/>
  <c r="L112" i="29"/>
  <c r="K113" i="29"/>
  <c r="L113" i="29"/>
  <c r="K114" i="29"/>
  <c r="L114" i="29"/>
  <c r="K115" i="29"/>
  <c r="L115" i="29"/>
  <c r="K116" i="29"/>
  <c r="L116" i="29"/>
  <c r="K117" i="29"/>
  <c r="L117" i="29"/>
  <c r="K118" i="29"/>
  <c r="L118" i="29"/>
  <c r="K119" i="29"/>
  <c r="L119" i="29"/>
  <c r="K120" i="29"/>
  <c r="L120" i="29"/>
  <c r="K121" i="29"/>
  <c r="L121" i="29"/>
  <c r="K122" i="29"/>
  <c r="L122" i="29"/>
  <c r="K123" i="29"/>
  <c r="L123" i="29"/>
  <c r="K124" i="29"/>
  <c r="L124" i="29"/>
  <c r="K125" i="29"/>
  <c r="L125" i="29"/>
  <c r="K126" i="29"/>
  <c r="L126" i="29"/>
  <c r="K127" i="29"/>
  <c r="L127" i="29"/>
  <c r="K128" i="29"/>
  <c r="L128" i="29"/>
  <c r="K129" i="29"/>
  <c r="L129" i="29"/>
  <c r="K130" i="29"/>
  <c r="L130" i="29"/>
  <c r="K131" i="29"/>
  <c r="L131" i="29"/>
  <c r="K132" i="29"/>
  <c r="L132" i="29"/>
  <c r="K133" i="29"/>
  <c r="L133" i="29"/>
  <c r="K134" i="29"/>
  <c r="L134" i="29"/>
  <c r="K135" i="29"/>
  <c r="L135" i="29"/>
  <c r="K136" i="29"/>
  <c r="L136" i="29"/>
  <c r="K137" i="29"/>
  <c r="L137" i="29"/>
  <c r="K138" i="29"/>
  <c r="L138" i="29"/>
  <c r="K139" i="29"/>
  <c r="L139" i="29"/>
  <c r="K140" i="29"/>
  <c r="L140" i="29"/>
  <c r="K141" i="29"/>
  <c r="L141" i="29"/>
  <c r="K142" i="29"/>
  <c r="L142" i="29"/>
  <c r="K143" i="29"/>
  <c r="L143" i="29"/>
  <c r="K144" i="29"/>
  <c r="L144" i="29"/>
  <c r="K145" i="29"/>
  <c r="L145" i="29"/>
  <c r="K146" i="29"/>
  <c r="L146" i="29"/>
  <c r="K147" i="29"/>
  <c r="L147" i="29"/>
  <c r="K148" i="29"/>
  <c r="L148" i="29"/>
  <c r="K149" i="29"/>
  <c r="L149" i="29"/>
  <c r="K150" i="29"/>
  <c r="L150" i="29"/>
  <c r="K151" i="29"/>
  <c r="L151" i="29"/>
  <c r="K152" i="29"/>
  <c r="L152" i="29"/>
  <c r="K153" i="29"/>
  <c r="L153" i="29"/>
  <c r="K154" i="29"/>
  <c r="L154" i="29"/>
  <c r="K155" i="29"/>
  <c r="L155" i="29"/>
  <c r="K156" i="29"/>
  <c r="L156" i="29"/>
  <c r="K157" i="29"/>
  <c r="L157" i="29"/>
  <c r="K158" i="29"/>
  <c r="L158" i="29"/>
  <c r="K160" i="29"/>
  <c r="L160" i="29"/>
  <c r="K161" i="29"/>
  <c r="L161" i="29"/>
  <c r="K162" i="29"/>
  <c r="L162" i="29"/>
  <c r="K163" i="29"/>
  <c r="L163" i="29"/>
  <c r="K164" i="29"/>
  <c r="L164" i="29"/>
  <c r="K165" i="29"/>
  <c r="L165" i="29"/>
  <c r="K166" i="29"/>
  <c r="L166" i="29"/>
  <c r="K167" i="29"/>
  <c r="L167" i="29"/>
  <c r="K168" i="29"/>
  <c r="L168" i="29"/>
  <c r="K169" i="29"/>
  <c r="L169" i="29"/>
  <c r="K170" i="29"/>
  <c r="L170" i="29"/>
  <c r="K171" i="29"/>
  <c r="L171" i="29"/>
  <c r="K172" i="29"/>
  <c r="L172" i="29"/>
  <c r="K173" i="29"/>
  <c r="L173" i="29"/>
  <c r="K174" i="29"/>
  <c r="L174" i="29"/>
  <c r="K175" i="29"/>
  <c r="L175" i="29"/>
  <c r="K176" i="29"/>
  <c r="L176" i="29"/>
  <c r="K177" i="29"/>
  <c r="L177" i="29"/>
  <c r="K178" i="29"/>
  <c r="L178" i="29"/>
  <c r="K179" i="29"/>
  <c r="L179" i="29"/>
  <c r="K180" i="29"/>
  <c r="L180" i="29"/>
  <c r="K181" i="29"/>
  <c r="L181" i="29"/>
  <c r="K182" i="29"/>
  <c r="L182" i="29"/>
  <c r="K183" i="29"/>
  <c r="L183" i="29"/>
  <c r="K184" i="29"/>
  <c r="L184" i="29"/>
  <c r="K185" i="29"/>
  <c r="L185" i="29"/>
  <c r="K186" i="29"/>
  <c r="L186" i="29"/>
  <c r="K187" i="29"/>
  <c r="L187" i="29"/>
  <c r="K188" i="29"/>
  <c r="L188" i="29"/>
  <c r="K189" i="29"/>
  <c r="L189" i="29"/>
  <c r="K190" i="29"/>
  <c r="L190" i="29"/>
  <c r="K191" i="29"/>
  <c r="L191" i="29"/>
  <c r="K192" i="29"/>
  <c r="L192" i="29"/>
  <c r="K193" i="29"/>
  <c r="L193" i="29"/>
  <c r="K194" i="29"/>
  <c r="L194" i="29"/>
  <c r="K195" i="29"/>
  <c r="L195" i="29"/>
  <c r="K196" i="29"/>
  <c r="L196" i="29"/>
  <c r="K197" i="29"/>
  <c r="L197" i="29"/>
  <c r="K198" i="29"/>
  <c r="L198" i="29"/>
  <c r="K199" i="29"/>
  <c r="L199" i="29"/>
  <c r="K200" i="29"/>
  <c r="L200" i="29"/>
  <c r="K201" i="29"/>
  <c r="L201" i="29"/>
  <c r="K203" i="29"/>
  <c r="L203" i="29"/>
  <c r="K204" i="29"/>
  <c r="L204" i="29"/>
  <c r="K205" i="29"/>
  <c r="L205" i="29"/>
  <c r="K206" i="29"/>
  <c r="L206" i="29"/>
  <c r="K207" i="29"/>
  <c r="L207" i="29"/>
  <c r="K208" i="29"/>
  <c r="L208" i="29"/>
  <c r="K209" i="29"/>
  <c r="L209" i="29"/>
  <c r="K210" i="29"/>
  <c r="L210" i="29"/>
  <c r="K211" i="29"/>
  <c r="L211" i="29"/>
  <c r="K212" i="29"/>
  <c r="L212" i="29"/>
  <c r="K213" i="29"/>
  <c r="L213" i="29"/>
  <c r="K214" i="29"/>
  <c r="L214" i="29"/>
  <c r="K215" i="29"/>
  <c r="L215" i="29"/>
  <c r="K216" i="29"/>
  <c r="L216" i="29"/>
  <c r="K217" i="29"/>
  <c r="L217" i="29"/>
  <c r="K218" i="29"/>
  <c r="L218" i="29"/>
  <c r="K219" i="29"/>
  <c r="L219" i="29"/>
  <c r="K220" i="29"/>
  <c r="L220" i="29"/>
  <c r="K221" i="29"/>
  <c r="L221" i="29"/>
  <c r="K222" i="29"/>
  <c r="L222" i="29"/>
  <c r="K223" i="29"/>
  <c r="L223" i="29"/>
  <c r="K224" i="29"/>
  <c r="L224" i="29"/>
  <c r="K225" i="29"/>
  <c r="L225" i="29"/>
  <c r="K226" i="29"/>
  <c r="L226" i="29"/>
  <c r="K227" i="29"/>
  <c r="L227" i="29"/>
  <c r="K228" i="29"/>
  <c r="L228" i="29"/>
  <c r="K229" i="29"/>
  <c r="L229" i="29"/>
  <c r="K230" i="29"/>
  <c r="L230" i="29"/>
  <c r="K231" i="29"/>
  <c r="L231" i="29"/>
  <c r="K232" i="29"/>
  <c r="L232" i="29"/>
  <c r="K233" i="29"/>
  <c r="L233" i="29"/>
  <c r="K234" i="29"/>
  <c r="L234" i="29"/>
  <c r="K235" i="29"/>
  <c r="L235" i="29"/>
  <c r="K236" i="29"/>
  <c r="L236" i="29"/>
  <c r="K237" i="29"/>
  <c r="L237" i="29"/>
  <c r="K238" i="29"/>
  <c r="L238" i="29"/>
  <c r="K239" i="29"/>
  <c r="L239" i="29"/>
  <c r="K240" i="29"/>
  <c r="L240" i="29"/>
  <c r="K241" i="29"/>
  <c r="L241" i="29"/>
  <c r="K242" i="29"/>
  <c r="L242" i="29"/>
  <c r="K243" i="29"/>
  <c r="L243" i="29"/>
  <c r="K244" i="29"/>
  <c r="L244" i="29"/>
  <c r="K245" i="29"/>
  <c r="L245" i="29"/>
  <c r="K246" i="29"/>
  <c r="L246" i="29"/>
  <c r="K247" i="29"/>
  <c r="L247" i="29"/>
  <c r="K248" i="29"/>
  <c r="L248" i="29"/>
  <c r="K249" i="29"/>
  <c r="L249" i="29"/>
  <c r="K250" i="29"/>
  <c r="L250" i="29"/>
  <c r="K251" i="29"/>
  <c r="L251" i="29"/>
  <c r="K252" i="29"/>
  <c r="L252" i="29"/>
  <c r="K253" i="29"/>
  <c r="L253" i="29"/>
  <c r="K254" i="29"/>
  <c r="L254" i="29"/>
  <c r="K256" i="29"/>
  <c r="L256" i="29"/>
  <c r="K257" i="29"/>
  <c r="L257" i="29"/>
  <c r="K258" i="29"/>
  <c r="L258" i="29"/>
  <c r="K259" i="29"/>
  <c r="L259" i="29"/>
  <c r="K260" i="29"/>
  <c r="L260" i="29"/>
  <c r="K261" i="29"/>
  <c r="L261" i="29"/>
  <c r="K262" i="29"/>
  <c r="L262" i="29"/>
  <c r="K263" i="29"/>
  <c r="L263" i="29"/>
  <c r="K264" i="29"/>
  <c r="L264" i="29"/>
  <c r="K265" i="29"/>
  <c r="L265" i="29"/>
  <c r="K266" i="29"/>
  <c r="L266" i="29"/>
  <c r="K267" i="29"/>
  <c r="L267" i="29"/>
  <c r="K268" i="29"/>
  <c r="L268" i="29"/>
  <c r="K269" i="29"/>
  <c r="L269" i="29"/>
  <c r="K270" i="29"/>
  <c r="L270" i="29"/>
  <c r="K271" i="29"/>
  <c r="L271" i="29"/>
  <c r="K272" i="29"/>
  <c r="L272" i="29"/>
  <c r="K273" i="29"/>
  <c r="L273" i="29"/>
  <c r="K274" i="29"/>
  <c r="L274" i="29"/>
  <c r="K275" i="29"/>
  <c r="L275" i="29"/>
  <c r="K276" i="29"/>
  <c r="L276" i="29"/>
  <c r="K277" i="29"/>
  <c r="L277" i="29"/>
  <c r="K278" i="29"/>
  <c r="L278" i="29"/>
  <c r="K279" i="29"/>
  <c r="L279" i="29"/>
  <c r="K280" i="29"/>
  <c r="L280" i="29"/>
  <c r="K281" i="29"/>
  <c r="L281" i="29"/>
  <c r="K282" i="29"/>
  <c r="L282" i="29"/>
  <c r="K283" i="29"/>
  <c r="L283" i="29"/>
  <c r="K284" i="29"/>
  <c r="L284" i="29"/>
  <c r="K285" i="29"/>
  <c r="L285" i="29"/>
  <c r="K286" i="29"/>
  <c r="L286" i="29"/>
  <c r="K287" i="29"/>
  <c r="L287" i="29"/>
  <c r="K288" i="29"/>
  <c r="L288" i="29"/>
  <c r="K289" i="29"/>
  <c r="L289" i="29"/>
  <c r="K290" i="29"/>
  <c r="L290" i="29"/>
  <c r="K291" i="29"/>
  <c r="L291" i="29"/>
  <c r="K292" i="29"/>
  <c r="L292" i="29"/>
  <c r="K293" i="29"/>
  <c r="L293" i="29"/>
  <c r="K294" i="29"/>
  <c r="L294" i="29"/>
  <c r="K295" i="29"/>
  <c r="L295" i="29"/>
  <c r="K296" i="29"/>
  <c r="L296" i="29"/>
  <c r="K297" i="29"/>
  <c r="L297" i="29"/>
  <c r="K298" i="29"/>
  <c r="L298" i="29"/>
  <c r="K299" i="29"/>
  <c r="L299" i="29"/>
  <c r="K300" i="29"/>
  <c r="L300" i="29"/>
  <c r="K301" i="29"/>
  <c r="L301" i="29"/>
  <c r="K302" i="29"/>
  <c r="L302" i="29"/>
  <c r="K303" i="29"/>
  <c r="L303" i="29"/>
  <c r="K304" i="29"/>
  <c r="L304" i="29"/>
  <c r="K305" i="29"/>
  <c r="L305" i="29"/>
  <c r="K306" i="29"/>
  <c r="L306" i="29"/>
  <c r="K308" i="29"/>
  <c r="L308" i="29"/>
  <c r="K309" i="29"/>
  <c r="L309" i="29"/>
  <c r="K310" i="29"/>
  <c r="L310" i="29"/>
  <c r="K311" i="29"/>
  <c r="L311" i="29"/>
  <c r="K312" i="29"/>
  <c r="L312" i="29"/>
  <c r="K313" i="29"/>
  <c r="L313" i="29"/>
  <c r="K314" i="29"/>
  <c r="L314" i="29"/>
  <c r="K315" i="29"/>
  <c r="L315" i="29"/>
  <c r="K316" i="29"/>
  <c r="L316" i="29"/>
  <c r="K317" i="29"/>
  <c r="L317" i="29"/>
  <c r="K318" i="29"/>
  <c r="L318" i="29"/>
  <c r="K319" i="29"/>
  <c r="L319" i="29"/>
  <c r="K320" i="29"/>
  <c r="L320" i="29"/>
  <c r="K321" i="29"/>
  <c r="L321" i="29"/>
  <c r="K322" i="29"/>
  <c r="L322" i="29"/>
  <c r="K323" i="29"/>
  <c r="L323" i="29"/>
  <c r="K324" i="29"/>
  <c r="L324" i="29"/>
  <c r="K325" i="29"/>
  <c r="L325" i="29"/>
  <c r="K326" i="29"/>
  <c r="L326" i="29"/>
  <c r="K327" i="29"/>
  <c r="L327" i="29"/>
  <c r="K328" i="29"/>
  <c r="L328" i="29"/>
  <c r="K329" i="29"/>
  <c r="L329" i="29"/>
  <c r="K330" i="29"/>
  <c r="L330" i="29"/>
  <c r="K331" i="29"/>
  <c r="L331" i="29"/>
  <c r="K332" i="29"/>
  <c r="L332" i="29"/>
  <c r="K333" i="29"/>
  <c r="L333" i="29"/>
  <c r="K334" i="29"/>
  <c r="L334" i="29"/>
  <c r="K335" i="29"/>
  <c r="L335" i="29"/>
  <c r="K336" i="29"/>
  <c r="L336" i="29"/>
  <c r="K337" i="29"/>
  <c r="L337" i="29"/>
  <c r="K338" i="29"/>
  <c r="L338" i="29"/>
  <c r="K339" i="29"/>
  <c r="L339" i="29"/>
  <c r="K340" i="29"/>
  <c r="L340" i="29"/>
  <c r="K341" i="29"/>
  <c r="L341" i="29"/>
  <c r="K342" i="29"/>
  <c r="L342" i="29"/>
  <c r="K343" i="29"/>
  <c r="L343" i="29"/>
  <c r="K344" i="29"/>
  <c r="L344" i="29"/>
  <c r="K345" i="29"/>
  <c r="L345" i="29"/>
  <c r="K346" i="29"/>
  <c r="L346" i="29"/>
  <c r="K347" i="29"/>
  <c r="L347" i="29"/>
  <c r="K348" i="29"/>
  <c r="L348" i="29"/>
  <c r="K349" i="29"/>
  <c r="L349" i="29"/>
  <c r="K350" i="29"/>
  <c r="L350" i="29"/>
  <c r="K351" i="29"/>
  <c r="L351" i="29"/>
  <c r="K352" i="29"/>
  <c r="L352" i="29"/>
  <c r="K353" i="29"/>
  <c r="L353" i="29"/>
  <c r="K355" i="29"/>
  <c r="L355" i="29"/>
  <c r="K356" i="29"/>
  <c r="L356" i="29"/>
  <c r="K357" i="29"/>
  <c r="L357" i="29"/>
  <c r="K358" i="29"/>
  <c r="L358" i="29"/>
  <c r="K359" i="29"/>
  <c r="L359" i="29"/>
  <c r="K360" i="29"/>
  <c r="L360" i="29"/>
  <c r="K361" i="29"/>
  <c r="L361" i="29"/>
  <c r="K362" i="29"/>
  <c r="L362" i="29"/>
  <c r="K363" i="29"/>
  <c r="L363" i="29"/>
  <c r="K364" i="29"/>
  <c r="L364" i="29"/>
  <c r="K365" i="29"/>
  <c r="L365" i="29"/>
  <c r="K366" i="29"/>
  <c r="L366" i="29"/>
  <c r="K367" i="29"/>
  <c r="L367" i="29"/>
  <c r="K368" i="29"/>
  <c r="L368" i="29"/>
  <c r="K369" i="29"/>
  <c r="L369" i="29"/>
  <c r="K370" i="29"/>
  <c r="L370" i="29"/>
  <c r="K371" i="29"/>
  <c r="L371" i="29"/>
  <c r="K372" i="29"/>
  <c r="L372" i="29"/>
  <c r="K373" i="29"/>
  <c r="L373" i="29"/>
  <c r="K374" i="29"/>
  <c r="L374" i="29"/>
  <c r="K375" i="29"/>
  <c r="L375" i="29"/>
  <c r="K376" i="29"/>
  <c r="L376" i="29"/>
  <c r="K377" i="29"/>
  <c r="L377" i="29"/>
  <c r="K378" i="29"/>
  <c r="L378" i="29"/>
  <c r="K379" i="29"/>
  <c r="L379" i="29"/>
  <c r="K380" i="29"/>
  <c r="L380" i="29"/>
  <c r="K381" i="29"/>
  <c r="L381" i="29"/>
  <c r="K382" i="29"/>
  <c r="L382" i="29"/>
  <c r="K383" i="29"/>
  <c r="L383" i="29"/>
  <c r="K384" i="29"/>
  <c r="L384" i="29"/>
  <c r="K385" i="29"/>
  <c r="L385" i="29"/>
  <c r="K386" i="29"/>
  <c r="L386" i="29"/>
  <c r="K387" i="29"/>
  <c r="L387" i="29"/>
  <c r="K388" i="29"/>
  <c r="L388" i="29"/>
  <c r="K389" i="29"/>
  <c r="L389" i="29"/>
  <c r="K390" i="29"/>
  <c r="L390" i="29"/>
  <c r="K391" i="29"/>
  <c r="L391" i="29"/>
  <c r="K392" i="29"/>
  <c r="L392" i="29"/>
  <c r="K393" i="29"/>
  <c r="L393" i="29"/>
  <c r="K394" i="29"/>
  <c r="L394" i="29"/>
  <c r="K395" i="29"/>
  <c r="L395" i="29"/>
  <c r="K396" i="29"/>
  <c r="L396" i="29"/>
  <c r="K397" i="29"/>
  <c r="L397" i="29"/>
  <c r="K398" i="29"/>
  <c r="L398" i="29"/>
  <c r="K399" i="29"/>
  <c r="L399" i="29"/>
  <c r="L8" i="29"/>
  <c r="K8" i="29"/>
  <c r="D400" i="29"/>
  <c r="E400" i="29"/>
  <c r="F400" i="29"/>
  <c r="G400" i="29"/>
  <c r="H400" i="29"/>
  <c r="I400" i="29"/>
  <c r="J400" i="29"/>
  <c r="C400" i="29"/>
  <c r="D354" i="29"/>
  <c r="E354" i="29"/>
  <c r="F354" i="29"/>
  <c r="G354" i="29"/>
  <c r="H354" i="29"/>
  <c r="I354" i="29"/>
  <c r="J354" i="29"/>
  <c r="C354" i="29"/>
  <c r="D307" i="29"/>
  <c r="E307" i="29"/>
  <c r="F307" i="29"/>
  <c r="G307" i="29"/>
  <c r="H307" i="29"/>
  <c r="I307" i="29"/>
  <c r="J307" i="29"/>
  <c r="C307" i="29"/>
  <c r="D255" i="29"/>
  <c r="E255" i="29"/>
  <c r="F255" i="29"/>
  <c r="G255" i="29"/>
  <c r="H255" i="29"/>
  <c r="I255" i="29"/>
  <c r="J255" i="29"/>
  <c r="C255" i="29"/>
  <c r="D202" i="29"/>
  <c r="E202" i="29"/>
  <c r="F202" i="29"/>
  <c r="G202" i="29"/>
  <c r="H202" i="29"/>
  <c r="N161" i="29" s="1"/>
  <c r="I202" i="29"/>
  <c r="O162" i="29" s="1"/>
  <c r="J202" i="29"/>
  <c r="P162" i="29" s="1"/>
  <c r="C202" i="29"/>
  <c r="D159" i="29"/>
  <c r="E159" i="29"/>
  <c r="F159" i="29"/>
  <c r="G159" i="29"/>
  <c r="H159" i="29"/>
  <c r="N107" i="29" s="1"/>
  <c r="I159" i="29"/>
  <c r="O114" i="29" s="1"/>
  <c r="J159" i="29"/>
  <c r="P113" i="29" s="1"/>
  <c r="C159" i="29"/>
  <c r="D106" i="29"/>
  <c r="E106" i="29"/>
  <c r="F106" i="29"/>
  <c r="G106" i="29"/>
  <c r="H106" i="29"/>
  <c r="N57" i="29" s="1"/>
  <c r="I106" i="29"/>
  <c r="O57" i="29" s="1"/>
  <c r="J106" i="29"/>
  <c r="P56" i="29" s="1"/>
  <c r="C106" i="29"/>
  <c r="D54" i="29"/>
  <c r="E54" i="29"/>
  <c r="F54" i="29"/>
  <c r="G54" i="29"/>
  <c r="M8" i="29" s="1"/>
  <c r="H54" i="29"/>
  <c r="N8" i="29" s="1"/>
  <c r="I54" i="29"/>
  <c r="O10" i="29" s="1"/>
  <c r="J54" i="29"/>
  <c r="P10" i="29" s="1"/>
  <c r="C54" i="29"/>
  <c r="E10" i="23"/>
  <c r="F10" i="23"/>
  <c r="G10" i="23"/>
  <c r="H10" i="23"/>
  <c r="I10" i="23"/>
  <c r="J10" i="23"/>
  <c r="K10" i="23"/>
  <c r="D10" i="23"/>
  <c r="K65" i="16"/>
  <c r="L65" i="16"/>
  <c r="K66" i="16"/>
  <c r="L66" i="16"/>
  <c r="C8" i="19"/>
  <c r="D8" i="19"/>
  <c r="E8" i="19"/>
  <c r="F8" i="19"/>
  <c r="L10" i="19" s="1"/>
  <c r="G8" i="19"/>
  <c r="M9" i="19" s="1"/>
  <c r="H8" i="19"/>
  <c r="N9" i="19" s="1"/>
  <c r="I8" i="19"/>
  <c r="O9" i="19" s="1"/>
  <c r="B8" i="19"/>
  <c r="M8" i="13"/>
  <c r="M9" i="13"/>
  <c r="N9" i="13"/>
  <c r="M10" i="13"/>
  <c r="O10" i="13"/>
  <c r="M11" i="13"/>
  <c r="M12" i="13"/>
  <c r="M13" i="13"/>
  <c r="N13" i="13"/>
  <c r="M14" i="13"/>
  <c r="O14" i="13"/>
  <c r="M15" i="13"/>
  <c r="M16" i="13"/>
  <c r="M17" i="13"/>
  <c r="N17" i="13"/>
  <c r="M18" i="13"/>
  <c r="O18" i="13"/>
  <c r="M19" i="13"/>
  <c r="M20" i="13"/>
  <c r="M21" i="13"/>
  <c r="N21" i="13"/>
  <c r="M22" i="13"/>
  <c r="O22" i="13"/>
  <c r="M23" i="13"/>
  <c r="M24" i="13"/>
  <c r="M25" i="13"/>
  <c r="N25" i="13"/>
  <c r="M7" i="13"/>
  <c r="C26" i="13"/>
  <c r="D26" i="13"/>
  <c r="E26" i="13"/>
  <c r="F26" i="13"/>
  <c r="G26" i="13"/>
  <c r="H26" i="13"/>
  <c r="N8" i="13" s="1"/>
  <c r="I26" i="13"/>
  <c r="O7" i="13" s="1"/>
  <c r="J26" i="13"/>
  <c r="K26" i="13"/>
  <c r="B26" i="13"/>
  <c r="F79" i="16"/>
  <c r="F75" i="16"/>
  <c r="F67" i="16"/>
  <c r="F61" i="16"/>
  <c r="F55" i="16"/>
  <c r="F51" i="16"/>
  <c r="F42" i="16"/>
  <c r="F38" i="16"/>
  <c r="F33" i="16"/>
  <c r="F29" i="16"/>
  <c r="F21" i="16"/>
  <c r="D9" i="16"/>
  <c r="E9" i="16"/>
  <c r="F9" i="16"/>
  <c r="C9" i="16"/>
  <c r="O137" i="15"/>
  <c r="O138" i="15"/>
  <c r="O139" i="15"/>
  <c r="O140" i="15"/>
  <c r="O141" i="15"/>
  <c r="O142" i="15"/>
  <c r="N143" i="15"/>
  <c r="O143" i="15"/>
  <c r="O144" i="15"/>
  <c r="O145" i="15"/>
  <c r="O146" i="15"/>
  <c r="O147" i="15"/>
  <c r="O148" i="15"/>
  <c r="O149" i="15"/>
  <c r="O150" i="15"/>
  <c r="N151" i="15"/>
  <c r="O151" i="15"/>
  <c r="O152" i="15"/>
  <c r="O136" i="15"/>
  <c r="M120" i="15"/>
  <c r="M121" i="15"/>
  <c r="M122" i="15"/>
  <c r="M123" i="15"/>
  <c r="M124" i="15"/>
  <c r="N124" i="15"/>
  <c r="M125" i="15"/>
  <c r="M126" i="15"/>
  <c r="M127" i="15"/>
  <c r="M128" i="15"/>
  <c r="M129" i="15"/>
  <c r="M130" i="15"/>
  <c r="M131" i="15"/>
  <c r="M132" i="15"/>
  <c r="N132" i="15"/>
  <c r="M133" i="15"/>
  <c r="M134" i="15"/>
  <c r="P119" i="15"/>
  <c r="O102" i="15"/>
  <c r="O118" i="15" s="1"/>
  <c r="O103" i="15"/>
  <c r="M104" i="15"/>
  <c r="O104" i="15"/>
  <c r="O105" i="15"/>
  <c r="O106" i="15"/>
  <c r="O107" i="15"/>
  <c r="O108" i="15"/>
  <c r="N109" i="15"/>
  <c r="O109" i="15"/>
  <c r="O110" i="15"/>
  <c r="O111" i="15"/>
  <c r="M112" i="15"/>
  <c r="O112" i="15"/>
  <c r="O113" i="15"/>
  <c r="O114" i="15"/>
  <c r="O115" i="15"/>
  <c r="O116" i="15"/>
  <c r="N117" i="15"/>
  <c r="O117" i="15"/>
  <c r="P101" i="15"/>
  <c r="O101" i="15"/>
  <c r="N101" i="15"/>
  <c r="M84" i="15"/>
  <c r="M85" i="15"/>
  <c r="N85" i="15"/>
  <c r="M86" i="15"/>
  <c r="N86" i="15"/>
  <c r="M87" i="15"/>
  <c r="N87" i="15"/>
  <c r="M88" i="15"/>
  <c r="M89" i="15"/>
  <c r="N89" i="15"/>
  <c r="M90" i="15"/>
  <c r="N90" i="15"/>
  <c r="M91" i="15"/>
  <c r="N91" i="15"/>
  <c r="M92" i="15"/>
  <c r="M93" i="15"/>
  <c r="N93" i="15"/>
  <c r="M94" i="15"/>
  <c r="N94" i="15"/>
  <c r="M95" i="15"/>
  <c r="N95" i="15"/>
  <c r="M96" i="15"/>
  <c r="M97" i="15"/>
  <c r="N97" i="15"/>
  <c r="M98" i="15"/>
  <c r="N98" i="15"/>
  <c r="M99" i="15"/>
  <c r="N99" i="15"/>
  <c r="N83" i="15"/>
  <c r="M66" i="15"/>
  <c r="M68" i="15"/>
  <c r="M69" i="15"/>
  <c r="N69" i="15"/>
  <c r="M70" i="15"/>
  <c r="M72" i="15"/>
  <c r="M73" i="15"/>
  <c r="M74" i="15"/>
  <c r="M76" i="15"/>
  <c r="M77" i="15"/>
  <c r="M78" i="15"/>
  <c r="O78" i="15"/>
  <c r="M80" i="15"/>
  <c r="M81" i="15"/>
  <c r="N65" i="15"/>
  <c r="O48" i="15"/>
  <c r="O50" i="15"/>
  <c r="O51" i="15"/>
  <c r="O52" i="15"/>
  <c r="N53" i="15"/>
  <c r="O54" i="15"/>
  <c r="O55" i="15"/>
  <c r="O56" i="15"/>
  <c r="O58" i="15"/>
  <c r="O59" i="15"/>
  <c r="M60" i="15"/>
  <c r="O60" i="15"/>
  <c r="O62" i="15"/>
  <c r="O63" i="15"/>
  <c r="M28" i="15"/>
  <c r="O28" i="15"/>
  <c r="M30" i="15"/>
  <c r="M31" i="15"/>
  <c r="M32" i="15"/>
  <c r="M34" i="15"/>
  <c r="M35" i="15"/>
  <c r="N35" i="15"/>
  <c r="M36" i="15"/>
  <c r="M38" i="15"/>
  <c r="M39" i="15"/>
  <c r="M40" i="15"/>
  <c r="M42" i="15"/>
  <c r="M43" i="15"/>
  <c r="M44" i="15"/>
  <c r="O44" i="15"/>
  <c r="O9" i="15"/>
  <c r="O10" i="15"/>
  <c r="O11" i="15"/>
  <c r="O13" i="15"/>
  <c r="O14" i="15"/>
  <c r="O15" i="15"/>
  <c r="N16" i="15"/>
  <c r="O17" i="15"/>
  <c r="O18" i="15"/>
  <c r="O19" i="15"/>
  <c r="O21" i="15"/>
  <c r="O22" i="15"/>
  <c r="M23" i="15"/>
  <c r="O23" i="15"/>
  <c r="O25" i="15"/>
  <c r="O8" i="15"/>
  <c r="C154" i="15"/>
  <c r="D153" i="15"/>
  <c r="E153" i="15"/>
  <c r="F153" i="15"/>
  <c r="G153" i="15"/>
  <c r="H153" i="15"/>
  <c r="N139" i="15" s="1"/>
  <c r="I153" i="15"/>
  <c r="J153" i="15"/>
  <c r="C153" i="15"/>
  <c r="D135" i="15"/>
  <c r="E135" i="15"/>
  <c r="F135" i="15"/>
  <c r="G135" i="15"/>
  <c r="M119" i="15" s="1"/>
  <c r="H135" i="15"/>
  <c r="I135" i="15"/>
  <c r="O125" i="15" s="1"/>
  <c r="J135" i="15"/>
  <c r="C135" i="15"/>
  <c r="D118" i="15"/>
  <c r="E118" i="15"/>
  <c r="F118" i="15"/>
  <c r="G118" i="15"/>
  <c r="H118" i="15"/>
  <c r="I118" i="15"/>
  <c r="J118" i="15"/>
  <c r="C118" i="15"/>
  <c r="D100" i="15"/>
  <c r="E100" i="15"/>
  <c r="F100" i="15"/>
  <c r="G100" i="15"/>
  <c r="M83" i="15" s="1"/>
  <c r="M100" i="15" s="1"/>
  <c r="H100" i="15"/>
  <c r="N84" i="15" s="1"/>
  <c r="I100" i="15"/>
  <c r="J100" i="15"/>
  <c r="C100" i="15"/>
  <c r="D82" i="15"/>
  <c r="E82" i="15"/>
  <c r="F82" i="15"/>
  <c r="G82" i="15"/>
  <c r="M65" i="15" s="1"/>
  <c r="H82" i="15"/>
  <c r="N81" i="15" s="1"/>
  <c r="I82" i="15"/>
  <c r="J82" i="15"/>
  <c r="C82" i="15"/>
  <c r="D64" i="15"/>
  <c r="E64" i="15"/>
  <c r="F64" i="15"/>
  <c r="G64" i="15"/>
  <c r="M56" i="15" s="1"/>
  <c r="H64" i="15"/>
  <c r="I64" i="15"/>
  <c r="O49" i="15" s="1"/>
  <c r="J64" i="15"/>
  <c r="C64" i="15"/>
  <c r="D46" i="15"/>
  <c r="E46" i="15"/>
  <c r="F46" i="15"/>
  <c r="G46" i="15"/>
  <c r="M27" i="15" s="1"/>
  <c r="H46" i="15"/>
  <c r="N43" i="15" s="1"/>
  <c r="I46" i="15"/>
  <c r="O40" i="15" s="1"/>
  <c r="J46" i="15"/>
  <c r="C46" i="15"/>
  <c r="D26" i="15"/>
  <c r="D154" i="15" s="1"/>
  <c r="E26" i="15"/>
  <c r="F26" i="15"/>
  <c r="F154" i="15" s="1"/>
  <c r="G26" i="15"/>
  <c r="M15" i="15" s="1"/>
  <c r="H26" i="15"/>
  <c r="N12" i="15" s="1"/>
  <c r="I26" i="15"/>
  <c r="O12" i="15" s="1"/>
  <c r="J26" i="15"/>
  <c r="C26" i="15"/>
  <c r="E10" i="11"/>
  <c r="F10" i="11"/>
  <c r="G10" i="11"/>
  <c r="H10" i="11"/>
  <c r="I10" i="11"/>
  <c r="J10" i="11"/>
  <c r="K10" i="11"/>
  <c r="M10" i="11"/>
  <c r="E11" i="11"/>
  <c r="F11" i="11"/>
  <c r="G11" i="11"/>
  <c r="H11" i="11"/>
  <c r="I11" i="11"/>
  <c r="J11" i="11"/>
  <c r="K11" i="11"/>
  <c r="L11" i="11"/>
  <c r="M11" i="11"/>
  <c r="D11" i="11"/>
  <c r="D10" i="11"/>
  <c r="G17" i="11"/>
  <c r="G9" i="11" s="1"/>
  <c r="H17" i="11"/>
  <c r="H9" i="11" s="1"/>
  <c r="K17" i="11"/>
  <c r="K9" i="11" s="1"/>
  <c r="E14" i="11"/>
  <c r="E17" i="11" s="1"/>
  <c r="E9" i="11" s="1"/>
  <c r="F14" i="11"/>
  <c r="F17" i="11" s="1"/>
  <c r="F9" i="11" s="1"/>
  <c r="G14" i="11"/>
  <c r="H14" i="11"/>
  <c r="I14" i="11"/>
  <c r="I17" i="11" s="1"/>
  <c r="I9" i="11" s="1"/>
  <c r="J14" i="11"/>
  <c r="J17" i="11" s="1"/>
  <c r="J9" i="11" s="1"/>
  <c r="K14" i="11"/>
  <c r="M14" i="11"/>
  <c r="M17" i="11" s="1"/>
  <c r="M9" i="11" s="1"/>
  <c r="D14" i="11"/>
  <c r="D17" i="11" s="1"/>
  <c r="D9" i="11" s="1"/>
  <c r="M12" i="11"/>
  <c r="L12" i="11"/>
  <c r="L10" i="11" s="1"/>
  <c r="L13" i="3"/>
  <c r="K13" i="3"/>
  <c r="D14" i="3"/>
  <c r="E14" i="3"/>
  <c r="F14" i="3"/>
  <c r="G14" i="3"/>
  <c r="L14" i="3" s="1"/>
  <c r="H14" i="3"/>
  <c r="I14" i="3"/>
  <c r="J14" i="3"/>
  <c r="C14" i="3"/>
  <c r="K14" i="3" s="1"/>
  <c r="E21" i="2"/>
  <c r="D24" i="2"/>
  <c r="D21" i="2" s="1"/>
  <c r="E24" i="2"/>
  <c r="F24" i="2"/>
  <c r="F21" i="2" s="1"/>
  <c r="G24" i="2"/>
  <c r="G21" i="2" s="1"/>
  <c r="H24" i="2"/>
  <c r="H21" i="2" s="1"/>
  <c r="I24" i="2"/>
  <c r="I21" i="2" s="1"/>
  <c r="J24" i="2"/>
  <c r="J21" i="2" s="1"/>
  <c r="K24" i="2"/>
  <c r="K21" i="2" s="1"/>
  <c r="C24" i="2"/>
  <c r="C21" i="2" s="1"/>
  <c r="L22" i="2"/>
  <c r="L24" i="2" s="1"/>
  <c r="L21" i="2" s="1"/>
  <c r="K22" i="2"/>
  <c r="D7" i="2"/>
  <c r="E7" i="2"/>
  <c r="F7" i="2"/>
  <c r="G7" i="2"/>
  <c r="H7" i="2"/>
  <c r="I7" i="2"/>
  <c r="J7" i="2"/>
  <c r="C7" i="2"/>
  <c r="L8" i="2"/>
  <c r="L7" i="2" s="1"/>
  <c r="K8" i="2"/>
  <c r="K7" i="2" s="1"/>
  <c r="M136" i="15" l="1"/>
  <c r="M137" i="15"/>
  <c r="M141" i="15"/>
  <c r="M145" i="15"/>
  <c r="M149" i="15"/>
  <c r="M140" i="15"/>
  <c r="M144" i="15"/>
  <c r="M148" i="15"/>
  <c r="M152" i="15"/>
  <c r="M139" i="15"/>
  <c r="M143" i="15"/>
  <c r="M147" i="15"/>
  <c r="M151" i="15"/>
  <c r="O121" i="15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E154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N48" i="15"/>
  <c r="N52" i="15"/>
  <c r="N56" i="15"/>
  <c r="N60" i="15"/>
  <c r="N51" i="15"/>
  <c r="N55" i="15"/>
  <c r="N59" i="15"/>
  <c r="N63" i="15"/>
  <c r="N47" i="15"/>
  <c r="N50" i="15"/>
  <c r="N54" i="15"/>
  <c r="N58" i="15"/>
  <c r="N62" i="15"/>
  <c r="O69" i="15"/>
  <c r="O73" i="15"/>
  <c r="O77" i="15"/>
  <c r="O81" i="15"/>
  <c r="O68" i="15"/>
  <c r="O72" i="15"/>
  <c r="O76" i="15"/>
  <c r="O80" i="15"/>
  <c r="O67" i="15"/>
  <c r="O71" i="15"/>
  <c r="O75" i="15"/>
  <c r="O79" i="15"/>
  <c r="O65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N104" i="15"/>
  <c r="N108" i="15"/>
  <c r="N112" i="15"/>
  <c r="N116" i="15"/>
  <c r="N103" i="15"/>
  <c r="N107" i="15"/>
  <c r="N111" i="15"/>
  <c r="N115" i="15"/>
  <c r="N102" i="15"/>
  <c r="N106" i="15"/>
  <c r="N110" i="15"/>
  <c r="N114" i="15"/>
  <c r="N123" i="15"/>
  <c r="N127" i="15"/>
  <c r="N131" i="15"/>
  <c r="N122" i="15"/>
  <c r="N126" i="15"/>
  <c r="N130" i="15"/>
  <c r="N134" i="15"/>
  <c r="N119" i="15"/>
  <c r="N121" i="15"/>
  <c r="N125" i="15"/>
  <c r="N129" i="15"/>
  <c r="N133" i="15"/>
  <c r="P137" i="15"/>
  <c r="P138" i="15"/>
  <c r="P139" i="15"/>
  <c r="P140" i="15"/>
  <c r="P141" i="15"/>
  <c r="P142" i="15"/>
  <c r="P143" i="15"/>
  <c r="P144" i="15"/>
  <c r="P145" i="15"/>
  <c r="P146" i="15"/>
  <c r="P147" i="15"/>
  <c r="P148" i="15"/>
  <c r="P149" i="15"/>
  <c r="P150" i="15"/>
  <c r="P151" i="15"/>
  <c r="P152" i="15"/>
  <c r="P136" i="15"/>
  <c r="P153" i="15" s="1"/>
  <c r="M19" i="15"/>
  <c r="N31" i="15"/>
  <c r="N49" i="15"/>
  <c r="O74" i="15"/>
  <c r="O153" i="15"/>
  <c r="L8" i="19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65" i="15"/>
  <c r="P82" i="15" s="1"/>
  <c r="O129" i="15"/>
  <c r="M146" i="15"/>
  <c r="M138" i="15"/>
  <c r="L7" i="13"/>
  <c r="L26" i="13" s="1"/>
  <c r="L14" i="11"/>
  <c r="L17" i="11" s="1"/>
  <c r="L9" i="11" s="1"/>
  <c r="N11" i="15"/>
  <c r="N15" i="15"/>
  <c r="N19" i="15"/>
  <c r="N23" i="15"/>
  <c r="N10" i="15"/>
  <c r="N14" i="15"/>
  <c r="N18" i="15"/>
  <c r="N22" i="15"/>
  <c r="N9" i="15"/>
  <c r="N13" i="15"/>
  <c r="N17" i="15"/>
  <c r="N21" i="15"/>
  <c r="N25" i="15"/>
  <c r="N8" i="15"/>
  <c r="H154" i="15"/>
  <c r="O31" i="15"/>
  <c r="O35" i="15"/>
  <c r="O39" i="15"/>
  <c r="O43" i="15"/>
  <c r="O27" i="15"/>
  <c r="O30" i="15"/>
  <c r="O34" i="15"/>
  <c r="O38" i="15"/>
  <c r="O42" i="15"/>
  <c r="O29" i="15"/>
  <c r="O33" i="15"/>
  <c r="O37" i="15"/>
  <c r="O41" i="15"/>
  <c r="O45" i="15"/>
  <c r="M47" i="15"/>
  <c r="M51" i="15"/>
  <c r="M55" i="15"/>
  <c r="M59" i="15"/>
  <c r="M63" i="15"/>
  <c r="M50" i="15"/>
  <c r="M54" i="15"/>
  <c r="M58" i="15"/>
  <c r="M62" i="15"/>
  <c r="M49" i="15"/>
  <c r="M53" i="15"/>
  <c r="M57" i="15"/>
  <c r="M61" i="15"/>
  <c r="N68" i="15"/>
  <c r="N72" i="15"/>
  <c r="N76" i="15"/>
  <c r="N80" i="15"/>
  <c r="N67" i="15"/>
  <c r="N71" i="15"/>
  <c r="N75" i="15"/>
  <c r="N79" i="15"/>
  <c r="N66" i="15"/>
  <c r="N82" i="15" s="1"/>
  <c r="N70" i="15"/>
  <c r="N74" i="15"/>
  <c r="N78" i="15"/>
  <c r="O85" i="15"/>
  <c r="O89" i="15"/>
  <c r="O93" i="15"/>
  <c r="O97" i="15"/>
  <c r="O83" i="15"/>
  <c r="O84" i="15"/>
  <c r="O88" i="15"/>
  <c r="O92" i="15"/>
  <c r="O96" i="15"/>
  <c r="O87" i="15"/>
  <c r="O91" i="15"/>
  <c r="O95" i="15"/>
  <c r="O99" i="15"/>
  <c r="M101" i="15"/>
  <c r="M103" i="15"/>
  <c r="M107" i="15"/>
  <c r="M111" i="15"/>
  <c r="M115" i="15"/>
  <c r="M102" i="15"/>
  <c r="M106" i="15"/>
  <c r="M110" i="15"/>
  <c r="M114" i="15"/>
  <c r="M105" i="15"/>
  <c r="M109" i="15"/>
  <c r="M113" i="15"/>
  <c r="M117" i="15"/>
  <c r="I154" i="15"/>
  <c r="N24" i="15"/>
  <c r="O36" i="15"/>
  <c r="N61" i="15"/>
  <c r="M52" i="15"/>
  <c r="N77" i="15"/>
  <c r="O70" i="15"/>
  <c r="O98" i="15"/>
  <c r="O94" i="15"/>
  <c r="O90" i="15"/>
  <c r="O86" i="15"/>
  <c r="M116" i="15"/>
  <c r="N113" i="15"/>
  <c r="M108" i="15"/>
  <c r="N105" i="15"/>
  <c r="O133" i="15"/>
  <c r="N128" i="15"/>
  <c r="N120" i="15"/>
  <c r="M150" i="15"/>
  <c r="N147" i="15"/>
  <c r="M142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8" i="15"/>
  <c r="J154" i="15"/>
  <c r="O120" i="15"/>
  <c r="O124" i="15"/>
  <c r="O128" i="15"/>
  <c r="O132" i="15"/>
  <c r="O119" i="15"/>
  <c r="O135" i="15" s="1"/>
  <c r="O123" i="15"/>
  <c r="O127" i="15"/>
  <c r="O131" i="15"/>
  <c r="O122" i="15"/>
  <c r="O126" i="15"/>
  <c r="O130" i="15"/>
  <c r="O134" i="15"/>
  <c r="N118" i="15"/>
  <c r="M8" i="15"/>
  <c r="G154" i="15"/>
  <c r="M10" i="15"/>
  <c r="M14" i="15"/>
  <c r="M18" i="15"/>
  <c r="M22" i="15"/>
  <c r="M9" i="15"/>
  <c r="M13" i="15"/>
  <c r="M17" i="15"/>
  <c r="M21" i="15"/>
  <c r="M25" i="15"/>
  <c r="M12" i="15"/>
  <c r="M16" i="15"/>
  <c r="M20" i="15"/>
  <c r="M24" i="15"/>
  <c r="N30" i="15"/>
  <c r="N34" i="15"/>
  <c r="N38" i="15"/>
  <c r="N42" i="15"/>
  <c r="N29" i="15"/>
  <c r="N33" i="15"/>
  <c r="N37" i="15"/>
  <c r="N41" i="15"/>
  <c r="N45" i="15"/>
  <c r="N27" i="15"/>
  <c r="N28" i="15"/>
  <c r="N32" i="15"/>
  <c r="N36" i="15"/>
  <c r="N40" i="15"/>
  <c r="N44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120" i="15"/>
  <c r="P135" i="15" s="1"/>
  <c r="P121" i="15"/>
  <c r="P122" i="15"/>
  <c r="P123" i="15"/>
  <c r="P124" i="15"/>
  <c r="P125" i="15"/>
  <c r="P126" i="15"/>
  <c r="P127" i="15"/>
  <c r="P128" i="15"/>
  <c r="P129" i="15"/>
  <c r="P130" i="15"/>
  <c r="P131" i="15"/>
  <c r="P132" i="15"/>
  <c r="P133" i="15"/>
  <c r="P134" i="15"/>
  <c r="N138" i="15"/>
  <c r="N142" i="15"/>
  <c r="N146" i="15"/>
  <c r="N150" i="15"/>
  <c r="N137" i="15"/>
  <c r="N141" i="15"/>
  <c r="N145" i="15"/>
  <c r="N149" i="15"/>
  <c r="N140" i="15"/>
  <c r="N144" i="15"/>
  <c r="N148" i="15"/>
  <c r="N152" i="15"/>
  <c r="N136" i="15"/>
  <c r="N20" i="15"/>
  <c r="M11" i="15"/>
  <c r="P27" i="15"/>
  <c r="N39" i="15"/>
  <c r="O32" i="15"/>
  <c r="P47" i="15"/>
  <c r="N57" i="15"/>
  <c r="M48" i="15"/>
  <c r="N73" i="15"/>
  <c r="O66" i="15"/>
  <c r="P83" i="15"/>
  <c r="M26" i="13"/>
  <c r="O23" i="13"/>
  <c r="N22" i="13"/>
  <c r="O19" i="13"/>
  <c r="N18" i="13"/>
  <c r="O15" i="13"/>
  <c r="N14" i="13"/>
  <c r="O11" i="13"/>
  <c r="N10" i="13"/>
  <c r="O70" i="19"/>
  <c r="N7" i="13"/>
  <c r="O24" i="13"/>
  <c r="N23" i="13"/>
  <c r="O20" i="13"/>
  <c r="N19" i="13"/>
  <c r="O16" i="13"/>
  <c r="N15" i="13"/>
  <c r="O12" i="13"/>
  <c r="N11" i="13"/>
  <c r="O8" i="13"/>
  <c r="O26" i="13" s="1"/>
  <c r="K54" i="29"/>
  <c r="K106" i="29"/>
  <c r="K159" i="29"/>
  <c r="K202" i="29"/>
  <c r="P102" i="15"/>
  <c r="P118" i="15" s="1"/>
  <c r="P103" i="15"/>
  <c r="P104" i="15"/>
  <c r="P105" i="15"/>
  <c r="P106" i="15"/>
  <c r="P107" i="15"/>
  <c r="P108" i="15"/>
  <c r="P109" i="15"/>
  <c r="P110" i="15"/>
  <c r="P111" i="15"/>
  <c r="P112" i="15"/>
  <c r="P113" i="15"/>
  <c r="P114" i="15"/>
  <c r="P115" i="15"/>
  <c r="P116" i="15"/>
  <c r="P117" i="15"/>
  <c r="M135" i="15"/>
  <c r="O24" i="15"/>
  <c r="O20" i="15"/>
  <c r="O16" i="15"/>
  <c r="O26" i="15" s="1"/>
  <c r="M45" i="15"/>
  <c r="M41" i="15"/>
  <c r="M37" i="15"/>
  <c r="M33" i="15"/>
  <c r="M29" i="15"/>
  <c r="M46" i="15" s="1"/>
  <c r="O47" i="15"/>
  <c r="O61" i="15"/>
  <c r="O57" i="15"/>
  <c r="O53" i="15"/>
  <c r="M79" i="15"/>
  <c r="M75" i="15"/>
  <c r="M71" i="15"/>
  <c r="M82" i="15" s="1"/>
  <c r="M67" i="15"/>
  <c r="N96" i="15"/>
  <c r="N92" i="15"/>
  <c r="N88" i="15"/>
  <c r="N100" i="15" s="1"/>
  <c r="O25" i="13"/>
  <c r="N24" i="13"/>
  <c r="O21" i="13"/>
  <c r="N20" i="13"/>
  <c r="O17" i="13"/>
  <c r="N16" i="13"/>
  <c r="O13" i="13"/>
  <c r="N12" i="13"/>
  <c r="O9" i="13"/>
  <c r="L400" i="29"/>
  <c r="K255" i="29"/>
  <c r="K307" i="29"/>
  <c r="K354" i="29"/>
  <c r="K400" i="29"/>
  <c r="M57" i="29"/>
  <c r="M59" i="29"/>
  <c r="M61" i="29"/>
  <c r="M63" i="29"/>
  <c r="M65" i="29"/>
  <c r="M67" i="29"/>
  <c r="M69" i="29"/>
  <c r="M71" i="29"/>
  <c r="M73" i="29"/>
  <c r="M75" i="29"/>
  <c r="M77" i="29"/>
  <c r="M79" i="29"/>
  <c r="M81" i="29"/>
  <c r="M83" i="29"/>
  <c r="M85" i="29"/>
  <c r="M87" i="29"/>
  <c r="M89" i="29"/>
  <c r="M91" i="29"/>
  <c r="M93" i="29"/>
  <c r="M95" i="29"/>
  <c r="M97" i="29"/>
  <c r="M99" i="29"/>
  <c r="M108" i="29"/>
  <c r="M110" i="29"/>
  <c r="M112" i="29"/>
  <c r="M114" i="29"/>
  <c r="M116" i="29"/>
  <c r="M118" i="29"/>
  <c r="M120" i="29"/>
  <c r="M122" i="29"/>
  <c r="M124" i="29"/>
  <c r="M126" i="29"/>
  <c r="M128" i="29"/>
  <c r="M130" i="29"/>
  <c r="M132" i="29"/>
  <c r="M134" i="29"/>
  <c r="M136" i="29"/>
  <c r="M138" i="29"/>
  <c r="M140" i="29"/>
  <c r="M142" i="29"/>
  <c r="M144" i="29"/>
  <c r="M146" i="29"/>
  <c r="M148" i="29"/>
  <c r="M150" i="29"/>
  <c r="M152" i="29"/>
  <c r="M154" i="29"/>
  <c r="M156" i="29"/>
  <c r="M158" i="29"/>
  <c r="M162" i="29"/>
  <c r="M164" i="29"/>
  <c r="M166" i="29"/>
  <c r="M168" i="29"/>
  <c r="M170" i="29"/>
  <c r="M172" i="29"/>
  <c r="M174" i="29"/>
  <c r="M176" i="29"/>
  <c r="M178" i="29"/>
  <c r="M180" i="29"/>
  <c r="M182" i="29"/>
  <c r="M184" i="29"/>
  <c r="M186" i="29"/>
  <c r="M188" i="29"/>
  <c r="M190" i="29"/>
  <c r="M192" i="29"/>
  <c r="M194" i="29"/>
  <c r="M196" i="29"/>
  <c r="M198" i="29"/>
  <c r="M200" i="29"/>
  <c r="M204" i="29"/>
  <c r="M206" i="29"/>
  <c r="M208" i="29"/>
  <c r="M210" i="29"/>
  <c r="M212" i="29"/>
  <c r="M214" i="29"/>
  <c r="M216" i="29"/>
  <c r="M218" i="29"/>
  <c r="M220" i="29"/>
  <c r="M222" i="29"/>
  <c r="M205" i="29"/>
  <c r="M207" i="29"/>
  <c r="M209" i="29"/>
  <c r="M211" i="29"/>
  <c r="M213" i="29"/>
  <c r="M215" i="29"/>
  <c r="M217" i="29"/>
  <c r="M219" i="29"/>
  <c r="M221" i="29"/>
  <c r="M223" i="29"/>
  <c r="M225" i="29"/>
  <c r="M227" i="29"/>
  <c r="M224" i="29"/>
  <c r="M226" i="29"/>
  <c r="M229" i="29"/>
  <c r="M231" i="29"/>
  <c r="M233" i="29"/>
  <c r="M235" i="29"/>
  <c r="M237" i="29"/>
  <c r="M239" i="29"/>
  <c r="M241" i="29"/>
  <c r="M243" i="29"/>
  <c r="M245" i="29"/>
  <c r="M247" i="29"/>
  <c r="M249" i="29"/>
  <c r="M251" i="29"/>
  <c r="M253" i="29"/>
  <c r="M203" i="29"/>
  <c r="M228" i="29"/>
  <c r="M230" i="29"/>
  <c r="M232" i="29"/>
  <c r="M234" i="29"/>
  <c r="M236" i="29"/>
  <c r="M238" i="29"/>
  <c r="M240" i="29"/>
  <c r="M242" i="29"/>
  <c r="M244" i="29"/>
  <c r="M246" i="29"/>
  <c r="M248" i="29"/>
  <c r="M250" i="29"/>
  <c r="M252" i="29"/>
  <c r="M254" i="29"/>
  <c r="M257" i="29"/>
  <c r="M259" i="29"/>
  <c r="M261" i="29"/>
  <c r="M263" i="29"/>
  <c r="M265" i="29"/>
  <c r="M267" i="29"/>
  <c r="M269" i="29"/>
  <c r="M271" i="29"/>
  <c r="M273" i="29"/>
  <c r="M275" i="29"/>
  <c r="M277" i="29"/>
  <c r="M279" i="29"/>
  <c r="M281" i="29"/>
  <c r="M283" i="29"/>
  <c r="M285" i="29"/>
  <c r="M287" i="29"/>
  <c r="M289" i="29"/>
  <c r="M291" i="29"/>
  <c r="M293" i="29"/>
  <c r="M295" i="29"/>
  <c r="M297" i="29"/>
  <c r="M299" i="29"/>
  <c r="M301" i="29"/>
  <c r="M303" i="29"/>
  <c r="M305" i="29"/>
  <c r="M256" i="29"/>
  <c r="M258" i="29"/>
  <c r="M260" i="29"/>
  <c r="M262" i="29"/>
  <c r="M264" i="29"/>
  <c r="M266" i="29"/>
  <c r="M268" i="29"/>
  <c r="M270" i="29"/>
  <c r="M272" i="29"/>
  <c r="M274" i="29"/>
  <c r="M276" i="29"/>
  <c r="M278" i="29"/>
  <c r="M280" i="29"/>
  <c r="M282" i="29"/>
  <c r="M284" i="29"/>
  <c r="M286" i="29"/>
  <c r="M288" i="29"/>
  <c r="M290" i="29"/>
  <c r="M292" i="29"/>
  <c r="M294" i="29"/>
  <c r="M296" i="29"/>
  <c r="M298" i="29"/>
  <c r="M300" i="29"/>
  <c r="M302" i="29"/>
  <c r="M304" i="29"/>
  <c r="M306" i="29"/>
  <c r="M310" i="29"/>
  <c r="M312" i="29"/>
  <c r="M314" i="29"/>
  <c r="M316" i="29"/>
  <c r="M318" i="29"/>
  <c r="M320" i="29"/>
  <c r="M322" i="29"/>
  <c r="M324" i="29"/>
  <c r="M326" i="29"/>
  <c r="M328" i="29"/>
  <c r="M330" i="29"/>
  <c r="M332" i="29"/>
  <c r="M334" i="29"/>
  <c r="M336" i="29"/>
  <c r="M338" i="29"/>
  <c r="M340" i="29"/>
  <c r="M342" i="29"/>
  <c r="M344" i="29"/>
  <c r="M346" i="29"/>
  <c r="M348" i="29"/>
  <c r="M350" i="29"/>
  <c r="M352" i="29"/>
  <c r="M308" i="29"/>
  <c r="M309" i="29"/>
  <c r="M311" i="29"/>
  <c r="M313" i="29"/>
  <c r="M315" i="29"/>
  <c r="M317" i="29"/>
  <c r="M319" i="29"/>
  <c r="M321" i="29"/>
  <c r="M323" i="29"/>
  <c r="M325" i="29"/>
  <c r="M327" i="29"/>
  <c r="M329" i="29"/>
  <c r="M331" i="29"/>
  <c r="M333" i="29"/>
  <c r="M335" i="29"/>
  <c r="M337" i="29"/>
  <c r="M339" i="29"/>
  <c r="M341" i="29"/>
  <c r="M343" i="29"/>
  <c r="M345" i="29"/>
  <c r="M347" i="29"/>
  <c r="M349" i="29"/>
  <c r="M351" i="29"/>
  <c r="M353" i="29"/>
  <c r="M357" i="29"/>
  <c r="M359" i="29"/>
  <c r="M361" i="29"/>
  <c r="M363" i="29"/>
  <c r="M365" i="29"/>
  <c r="M367" i="29"/>
  <c r="M369" i="29"/>
  <c r="M371" i="29"/>
  <c r="M373" i="29"/>
  <c r="M375" i="29"/>
  <c r="M377" i="29"/>
  <c r="M379" i="29"/>
  <c r="M381" i="29"/>
  <c r="M383" i="29"/>
  <c r="M385" i="29"/>
  <c r="M387" i="29"/>
  <c r="M389" i="29"/>
  <c r="M391" i="29"/>
  <c r="M393" i="29"/>
  <c r="M395" i="29"/>
  <c r="M397" i="29"/>
  <c r="M399" i="29"/>
  <c r="M356" i="29"/>
  <c r="M358" i="29"/>
  <c r="M360" i="29"/>
  <c r="M362" i="29"/>
  <c r="M364" i="29"/>
  <c r="M366" i="29"/>
  <c r="M368" i="29"/>
  <c r="M370" i="29"/>
  <c r="M372" i="29"/>
  <c r="M374" i="29"/>
  <c r="M376" i="29"/>
  <c r="M378" i="29"/>
  <c r="M380" i="29"/>
  <c r="M382" i="29"/>
  <c r="M384" i="29"/>
  <c r="M386" i="29"/>
  <c r="M388" i="29"/>
  <c r="M390" i="29"/>
  <c r="M392" i="29"/>
  <c r="M394" i="29"/>
  <c r="M396" i="29"/>
  <c r="M398" i="29"/>
  <c r="M355" i="29"/>
  <c r="L307" i="29"/>
  <c r="L255" i="29"/>
  <c r="L159" i="29"/>
  <c r="O8" i="29"/>
  <c r="N52" i="29"/>
  <c r="N50" i="29"/>
  <c r="N48" i="29"/>
  <c r="N46" i="29"/>
  <c r="N44" i="29"/>
  <c r="N42" i="29"/>
  <c r="N40" i="29"/>
  <c r="N38" i="29"/>
  <c r="N36" i="29"/>
  <c r="N34" i="29"/>
  <c r="N32" i="29"/>
  <c r="N30" i="29"/>
  <c r="N28" i="29"/>
  <c r="N26" i="29"/>
  <c r="N24" i="29"/>
  <c r="N22" i="29"/>
  <c r="N20" i="29"/>
  <c r="N18" i="29"/>
  <c r="N16" i="29"/>
  <c r="N14" i="29"/>
  <c r="N12" i="29"/>
  <c r="N10" i="29"/>
  <c r="N105" i="29"/>
  <c r="N103" i="29"/>
  <c r="N101" i="29"/>
  <c r="N99" i="29"/>
  <c r="N96" i="29"/>
  <c r="P93" i="29"/>
  <c r="N91" i="29"/>
  <c r="N88" i="29"/>
  <c r="P85" i="29"/>
  <c r="N83" i="29"/>
  <c r="N80" i="29"/>
  <c r="P77" i="29"/>
  <c r="N75" i="29"/>
  <c r="N72" i="29"/>
  <c r="P69" i="29"/>
  <c r="N67" i="29"/>
  <c r="N64" i="29"/>
  <c r="P61" i="29"/>
  <c r="N59" i="29"/>
  <c r="N56" i="29"/>
  <c r="P158" i="29"/>
  <c r="N156" i="29"/>
  <c r="N153" i="29"/>
  <c r="P150" i="29"/>
  <c r="N148" i="29"/>
  <c r="N145" i="29"/>
  <c r="P142" i="29"/>
  <c r="N140" i="29"/>
  <c r="N137" i="29"/>
  <c r="P134" i="29"/>
  <c r="N132" i="29"/>
  <c r="N129" i="29"/>
  <c r="P126" i="29"/>
  <c r="N124" i="29"/>
  <c r="N121" i="29"/>
  <c r="P118" i="29"/>
  <c r="N116" i="29"/>
  <c r="N113" i="29"/>
  <c r="P110" i="29"/>
  <c r="N108" i="29"/>
  <c r="N201" i="29"/>
  <c r="P198" i="29"/>
  <c r="N196" i="29"/>
  <c r="N193" i="29"/>
  <c r="P190" i="29"/>
  <c r="N188" i="29"/>
  <c r="N185" i="29"/>
  <c r="P182" i="29"/>
  <c r="N180" i="29"/>
  <c r="N177" i="29"/>
  <c r="P174" i="29"/>
  <c r="N172" i="29"/>
  <c r="N169" i="29"/>
  <c r="P166" i="29"/>
  <c r="N164" i="29"/>
  <c r="P8" i="29"/>
  <c r="M52" i="29"/>
  <c r="M50" i="29"/>
  <c r="M48" i="29"/>
  <c r="M46" i="29"/>
  <c r="M44" i="29"/>
  <c r="M42" i="29"/>
  <c r="M40" i="29"/>
  <c r="M38" i="29"/>
  <c r="M36" i="29"/>
  <c r="M34" i="29"/>
  <c r="M32" i="29"/>
  <c r="M30" i="29"/>
  <c r="M28" i="29"/>
  <c r="M26" i="29"/>
  <c r="M24" i="29"/>
  <c r="M22" i="29"/>
  <c r="M20" i="29"/>
  <c r="M18" i="29"/>
  <c r="M16" i="29"/>
  <c r="M14" i="29"/>
  <c r="M12" i="29"/>
  <c r="M10" i="29"/>
  <c r="M105" i="29"/>
  <c r="M103" i="29"/>
  <c r="M101" i="29"/>
  <c r="P98" i="29"/>
  <c r="M96" i="29"/>
  <c r="O93" i="29"/>
  <c r="P90" i="29"/>
  <c r="M88" i="29"/>
  <c r="O85" i="29"/>
  <c r="P82" i="29"/>
  <c r="M80" i="29"/>
  <c r="O77" i="29"/>
  <c r="P74" i="29"/>
  <c r="M72" i="29"/>
  <c r="O69" i="29"/>
  <c r="P66" i="29"/>
  <c r="M64" i="29"/>
  <c r="O61" i="29"/>
  <c r="P58" i="29"/>
  <c r="M56" i="29"/>
  <c r="O158" i="29"/>
  <c r="P155" i="29"/>
  <c r="M153" i="29"/>
  <c r="O150" i="29"/>
  <c r="P147" i="29"/>
  <c r="M145" i="29"/>
  <c r="O142" i="29"/>
  <c r="P139" i="29"/>
  <c r="M137" i="29"/>
  <c r="O134" i="29"/>
  <c r="P131" i="29"/>
  <c r="M129" i="29"/>
  <c r="O126" i="29"/>
  <c r="P123" i="29"/>
  <c r="M121" i="29"/>
  <c r="O118" i="29"/>
  <c r="P115" i="29"/>
  <c r="M113" i="29"/>
  <c r="O110" i="29"/>
  <c r="M201" i="29"/>
  <c r="O198" i="29"/>
  <c r="P195" i="29"/>
  <c r="M193" i="29"/>
  <c r="O190" i="29"/>
  <c r="P187" i="29"/>
  <c r="M185" i="29"/>
  <c r="O182" i="29"/>
  <c r="P179" i="29"/>
  <c r="M177" i="29"/>
  <c r="O174" i="29"/>
  <c r="P171" i="29"/>
  <c r="M169" i="29"/>
  <c r="O166" i="29"/>
  <c r="P163" i="29"/>
  <c r="L354" i="29"/>
  <c r="L202" i="29"/>
  <c r="L106" i="29"/>
  <c r="L54" i="29"/>
  <c r="P53" i="29"/>
  <c r="P51" i="29"/>
  <c r="P49" i="29"/>
  <c r="P47" i="29"/>
  <c r="P45" i="29"/>
  <c r="P43" i="29"/>
  <c r="P41" i="29"/>
  <c r="P39" i="29"/>
  <c r="P37" i="29"/>
  <c r="P35" i="29"/>
  <c r="P33" i="29"/>
  <c r="P31" i="29"/>
  <c r="P29" i="29"/>
  <c r="P27" i="29"/>
  <c r="P25" i="29"/>
  <c r="P23" i="29"/>
  <c r="P21" i="29"/>
  <c r="P19" i="29"/>
  <c r="P17" i="29"/>
  <c r="P15" i="29"/>
  <c r="P13" i="29"/>
  <c r="P11" i="29"/>
  <c r="P9" i="29"/>
  <c r="M55" i="29"/>
  <c r="P104" i="29"/>
  <c r="P102" i="29"/>
  <c r="P100" i="29"/>
  <c r="N98" i="29"/>
  <c r="P95" i="29"/>
  <c r="N93" i="29"/>
  <c r="N90" i="29"/>
  <c r="P87" i="29"/>
  <c r="N85" i="29"/>
  <c r="N82" i="29"/>
  <c r="P79" i="29"/>
  <c r="N77" i="29"/>
  <c r="N74" i="29"/>
  <c r="P71" i="29"/>
  <c r="N69" i="29"/>
  <c r="N66" i="29"/>
  <c r="P63" i="29"/>
  <c r="N61" i="29"/>
  <c r="N58" i="29"/>
  <c r="N158" i="29"/>
  <c r="N155" i="29"/>
  <c r="P152" i="29"/>
  <c r="N150" i="29"/>
  <c r="N147" i="29"/>
  <c r="P144" i="29"/>
  <c r="N142" i="29"/>
  <c r="N139" i="29"/>
  <c r="P136" i="29"/>
  <c r="N134" i="29"/>
  <c r="N131" i="29"/>
  <c r="P128" i="29"/>
  <c r="N126" i="29"/>
  <c r="N123" i="29"/>
  <c r="P120" i="29"/>
  <c r="N118" i="29"/>
  <c r="N115" i="29"/>
  <c r="P112" i="29"/>
  <c r="N110" i="29"/>
  <c r="P200" i="29"/>
  <c r="N198" i="29"/>
  <c r="N195" i="29"/>
  <c r="P192" i="29"/>
  <c r="N190" i="29"/>
  <c r="N187" i="29"/>
  <c r="P184" i="29"/>
  <c r="N182" i="29"/>
  <c r="N179" i="29"/>
  <c r="P176" i="29"/>
  <c r="N174" i="29"/>
  <c r="N171" i="29"/>
  <c r="P168" i="29"/>
  <c r="N166" i="29"/>
  <c r="N163" i="29"/>
  <c r="O53" i="29"/>
  <c r="O51" i="29"/>
  <c r="O49" i="29"/>
  <c r="O47" i="29"/>
  <c r="O45" i="29"/>
  <c r="O43" i="29"/>
  <c r="O41" i="29"/>
  <c r="O39" i="29"/>
  <c r="O37" i="29"/>
  <c r="O35" i="29"/>
  <c r="O33" i="29"/>
  <c r="O31" i="29"/>
  <c r="O29" i="29"/>
  <c r="O27" i="29"/>
  <c r="O25" i="29"/>
  <c r="O23" i="29"/>
  <c r="O21" i="29"/>
  <c r="O19" i="29"/>
  <c r="O17" i="29"/>
  <c r="O15" i="29"/>
  <c r="O13" i="29"/>
  <c r="O11" i="29"/>
  <c r="O9" i="29"/>
  <c r="N55" i="29"/>
  <c r="O104" i="29"/>
  <c r="O102" i="29"/>
  <c r="O100" i="29"/>
  <c r="M98" i="29"/>
  <c r="O95" i="29"/>
  <c r="P92" i="29"/>
  <c r="M90" i="29"/>
  <c r="O87" i="29"/>
  <c r="P84" i="29"/>
  <c r="M82" i="29"/>
  <c r="O79" i="29"/>
  <c r="P76" i="29"/>
  <c r="M74" i="29"/>
  <c r="O71" i="29"/>
  <c r="P68" i="29"/>
  <c r="M66" i="29"/>
  <c r="O63" i="29"/>
  <c r="P60" i="29"/>
  <c r="M58" i="29"/>
  <c r="P157" i="29"/>
  <c r="M155" i="29"/>
  <c r="O152" i="29"/>
  <c r="P149" i="29"/>
  <c r="M147" i="29"/>
  <c r="O144" i="29"/>
  <c r="P141" i="29"/>
  <c r="M139" i="29"/>
  <c r="O136" i="29"/>
  <c r="P133" i="29"/>
  <c r="M131" i="29"/>
  <c r="O128" i="29"/>
  <c r="P125" i="29"/>
  <c r="M123" i="29"/>
  <c r="O120" i="29"/>
  <c r="P117" i="29"/>
  <c r="M115" i="29"/>
  <c r="O112" i="29"/>
  <c r="P109" i="29"/>
  <c r="O200" i="29"/>
  <c r="P197" i="29"/>
  <c r="M195" i="29"/>
  <c r="O192" i="29"/>
  <c r="P189" i="29"/>
  <c r="M187" i="29"/>
  <c r="O184" i="29"/>
  <c r="P181" i="29"/>
  <c r="M179" i="29"/>
  <c r="O176" i="29"/>
  <c r="P173" i="29"/>
  <c r="M171" i="29"/>
  <c r="O168" i="29"/>
  <c r="P165" i="29"/>
  <c r="M163" i="29"/>
  <c r="N53" i="29"/>
  <c r="N51" i="29"/>
  <c r="N49" i="29"/>
  <c r="N47" i="29"/>
  <c r="N45" i="29"/>
  <c r="N43" i="29"/>
  <c r="N41" i="29"/>
  <c r="N39" i="29"/>
  <c r="N37" i="29"/>
  <c r="N35" i="29"/>
  <c r="N33" i="29"/>
  <c r="N31" i="29"/>
  <c r="N29" i="29"/>
  <c r="N27" i="29"/>
  <c r="N25" i="29"/>
  <c r="N23" i="29"/>
  <c r="N21" i="29"/>
  <c r="N19" i="29"/>
  <c r="N17" i="29"/>
  <c r="N15" i="29"/>
  <c r="N13" i="29"/>
  <c r="N11" i="29"/>
  <c r="N9" i="29"/>
  <c r="O55" i="29"/>
  <c r="N104" i="29"/>
  <c r="N102" i="29"/>
  <c r="N100" i="29"/>
  <c r="P97" i="29"/>
  <c r="N95" i="29"/>
  <c r="N92" i="29"/>
  <c r="P89" i="29"/>
  <c r="N87" i="29"/>
  <c r="N84" i="29"/>
  <c r="P81" i="29"/>
  <c r="N79" i="29"/>
  <c r="N76" i="29"/>
  <c r="P73" i="29"/>
  <c r="N71" i="29"/>
  <c r="N68" i="29"/>
  <c r="P65" i="29"/>
  <c r="N63" i="29"/>
  <c r="N60" i="29"/>
  <c r="P57" i="29"/>
  <c r="N157" i="29"/>
  <c r="P154" i="29"/>
  <c r="N152" i="29"/>
  <c r="N149" i="29"/>
  <c r="P146" i="29"/>
  <c r="N144" i="29"/>
  <c r="N141" i="29"/>
  <c r="P138" i="29"/>
  <c r="N136" i="29"/>
  <c r="N133" i="29"/>
  <c r="P130" i="29"/>
  <c r="N128" i="29"/>
  <c r="N125" i="29"/>
  <c r="P122" i="29"/>
  <c r="N120" i="29"/>
  <c r="N117" i="29"/>
  <c r="P114" i="29"/>
  <c r="N112" i="29"/>
  <c r="N109" i="29"/>
  <c r="M160" i="29"/>
  <c r="N200" i="29"/>
  <c r="N197" i="29"/>
  <c r="P194" i="29"/>
  <c r="N192" i="29"/>
  <c r="N189" i="29"/>
  <c r="P186" i="29"/>
  <c r="N184" i="29"/>
  <c r="N181" i="29"/>
  <c r="P178" i="29"/>
  <c r="N176" i="29"/>
  <c r="N173" i="29"/>
  <c r="P170" i="29"/>
  <c r="N168" i="29"/>
  <c r="N165" i="29"/>
  <c r="P161" i="29"/>
  <c r="P160" i="29"/>
  <c r="P204" i="29"/>
  <c r="P206" i="29"/>
  <c r="P208" i="29"/>
  <c r="P210" i="29"/>
  <c r="P212" i="29"/>
  <c r="P214" i="29"/>
  <c r="P216" i="29"/>
  <c r="P218" i="29"/>
  <c r="P220" i="29"/>
  <c r="P222" i="29"/>
  <c r="P205" i="29"/>
  <c r="P207" i="29"/>
  <c r="P209" i="29"/>
  <c r="P211" i="29"/>
  <c r="P213" i="29"/>
  <c r="P215" i="29"/>
  <c r="P217" i="29"/>
  <c r="P219" i="29"/>
  <c r="P221" i="29"/>
  <c r="P223" i="29"/>
  <c r="P225" i="29"/>
  <c r="P227" i="29"/>
  <c r="P224" i="29"/>
  <c r="P228" i="29"/>
  <c r="P230" i="29"/>
  <c r="P232" i="29"/>
  <c r="P234" i="29"/>
  <c r="P236" i="29"/>
  <c r="P238" i="29"/>
  <c r="P240" i="29"/>
  <c r="P242" i="29"/>
  <c r="P244" i="29"/>
  <c r="P246" i="29"/>
  <c r="P248" i="29"/>
  <c r="P250" i="29"/>
  <c r="P252" i="29"/>
  <c r="P254" i="29"/>
  <c r="P203" i="29"/>
  <c r="P226" i="29"/>
  <c r="P229" i="29"/>
  <c r="P231" i="29"/>
  <c r="P233" i="29"/>
  <c r="P235" i="29"/>
  <c r="P237" i="29"/>
  <c r="P239" i="29"/>
  <c r="P241" i="29"/>
  <c r="P243" i="29"/>
  <c r="P245" i="29"/>
  <c r="P247" i="29"/>
  <c r="P249" i="29"/>
  <c r="P251" i="29"/>
  <c r="P253" i="29"/>
  <c r="P256" i="29"/>
  <c r="P257" i="29"/>
  <c r="P259" i="29"/>
  <c r="P261" i="29"/>
  <c r="P263" i="29"/>
  <c r="P265" i="29"/>
  <c r="P267" i="29"/>
  <c r="P269" i="29"/>
  <c r="P271" i="29"/>
  <c r="P273" i="29"/>
  <c r="P275" i="29"/>
  <c r="P277" i="29"/>
  <c r="P279" i="29"/>
  <c r="P281" i="29"/>
  <c r="P283" i="29"/>
  <c r="P285" i="29"/>
  <c r="P287" i="29"/>
  <c r="P289" i="29"/>
  <c r="P291" i="29"/>
  <c r="P293" i="29"/>
  <c r="P295" i="29"/>
  <c r="P297" i="29"/>
  <c r="P299" i="29"/>
  <c r="P301" i="29"/>
  <c r="P303" i="29"/>
  <c r="P305" i="29"/>
  <c r="P258" i="29"/>
  <c r="P260" i="29"/>
  <c r="P262" i="29"/>
  <c r="P264" i="29"/>
  <c r="P266" i="29"/>
  <c r="P268" i="29"/>
  <c r="P270" i="29"/>
  <c r="P272" i="29"/>
  <c r="P274" i="29"/>
  <c r="P276" i="29"/>
  <c r="P278" i="29"/>
  <c r="P280" i="29"/>
  <c r="P282" i="29"/>
  <c r="P284" i="29"/>
  <c r="P286" i="29"/>
  <c r="P288" i="29"/>
  <c r="P290" i="29"/>
  <c r="P292" i="29"/>
  <c r="P294" i="29"/>
  <c r="P296" i="29"/>
  <c r="P298" i="29"/>
  <c r="P300" i="29"/>
  <c r="P302" i="29"/>
  <c r="P304" i="29"/>
  <c r="P306" i="29"/>
  <c r="P308" i="29"/>
  <c r="P310" i="29"/>
  <c r="P312" i="29"/>
  <c r="P314" i="29"/>
  <c r="P316" i="29"/>
  <c r="P318" i="29"/>
  <c r="P320" i="29"/>
  <c r="P322" i="29"/>
  <c r="P324" i="29"/>
  <c r="P326" i="29"/>
  <c r="P328" i="29"/>
  <c r="P330" i="29"/>
  <c r="P332" i="29"/>
  <c r="P334" i="29"/>
  <c r="P336" i="29"/>
  <c r="P338" i="29"/>
  <c r="P340" i="29"/>
  <c r="P342" i="29"/>
  <c r="P344" i="29"/>
  <c r="P346" i="29"/>
  <c r="P348" i="29"/>
  <c r="P350" i="29"/>
  <c r="P352" i="29"/>
  <c r="P309" i="29"/>
  <c r="P311" i="29"/>
  <c r="P313" i="29"/>
  <c r="P315" i="29"/>
  <c r="P317" i="29"/>
  <c r="P319" i="29"/>
  <c r="P321" i="29"/>
  <c r="P323" i="29"/>
  <c r="P325" i="29"/>
  <c r="P327" i="29"/>
  <c r="P329" i="29"/>
  <c r="P331" i="29"/>
  <c r="P333" i="29"/>
  <c r="P335" i="29"/>
  <c r="P337" i="29"/>
  <c r="P339" i="29"/>
  <c r="P341" i="29"/>
  <c r="P343" i="29"/>
  <c r="P345" i="29"/>
  <c r="P347" i="29"/>
  <c r="P349" i="29"/>
  <c r="P351" i="29"/>
  <c r="P353" i="29"/>
  <c r="P357" i="29"/>
  <c r="P359" i="29"/>
  <c r="P361" i="29"/>
  <c r="P363" i="29"/>
  <c r="P365" i="29"/>
  <c r="P367" i="29"/>
  <c r="P369" i="29"/>
  <c r="P371" i="29"/>
  <c r="P373" i="29"/>
  <c r="P375" i="29"/>
  <c r="P377" i="29"/>
  <c r="P379" i="29"/>
  <c r="P381" i="29"/>
  <c r="P383" i="29"/>
  <c r="P385" i="29"/>
  <c r="P387" i="29"/>
  <c r="P389" i="29"/>
  <c r="P391" i="29"/>
  <c r="P393" i="29"/>
  <c r="P395" i="29"/>
  <c r="P397" i="29"/>
  <c r="P399" i="29"/>
  <c r="P355" i="29"/>
  <c r="P356" i="29"/>
  <c r="P358" i="29"/>
  <c r="P360" i="29"/>
  <c r="P362" i="29"/>
  <c r="P364" i="29"/>
  <c r="P366" i="29"/>
  <c r="P368" i="29"/>
  <c r="P370" i="29"/>
  <c r="P372" i="29"/>
  <c r="P374" i="29"/>
  <c r="P376" i="29"/>
  <c r="P378" i="29"/>
  <c r="P380" i="29"/>
  <c r="P382" i="29"/>
  <c r="P384" i="29"/>
  <c r="P386" i="29"/>
  <c r="P388" i="29"/>
  <c r="P390" i="29"/>
  <c r="P392" i="29"/>
  <c r="P394" i="29"/>
  <c r="P396" i="29"/>
  <c r="P398" i="29"/>
  <c r="M53" i="29"/>
  <c r="M51" i="29"/>
  <c r="M49" i="29"/>
  <c r="M47" i="29"/>
  <c r="M45" i="29"/>
  <c r="M43" i="29"/>
  <c r="M41" i="29"/>
  <c r="M39" i="29"/>
  <c r="M37" i="29"/>
  <c r="M35" i="29"/>
  <c r="M33" i="29"/>
  <c r="M31" i="29"/>
  <c r="M29" i="29"/>
  <c r="M27" i="29"/>
  <c r="M25" i="29"/>
  <c r="M23" i="29"/>
  <c r="M21" i="29"/>
  <c r="M19" i="29"/>
  <c r="M17" i="29"/>
  <c r="M15" i="29"/>
  <c r="M13" i="29"/>
  <c r="M11" i="29"/>
  <c r="M9" i="29"/>
  <c r="M54" i="29" s="1"/>
  <c r="P55" i="29"/>
  <c r="M104" i="29"/>
  <c r="M102" i="29"/>
  <c r="M100" i="29"/>
  <c r="O97" i="29"/>
  <c r="P94" i="29"/>
  <c r="M92" i="29"/>
  <c r="O89" i="29"/>
  <c r="P86" i="29"/>
  <c r="M84" i="29"/>
  <c r="O81" i="29"/>
  <c r="P78" i="29"/>
  <c r="M76" i="29"/>
  <c r="O73" i="29"/>
  <c r="P70" i="29"/>
  <c r="M68" i="29"/>
  <c r="O65" i="29"/>
  <c r="P62" i="29"/>
  <c r="M60" i="29"/>
  <c r="M107" i="29"/>
  <c r="M157" i="29"/>
  <c r="O154" i="29"/>
  <c r="P151" i="29"/>
  <c r="M149" i="29"/>
  <c r="O146" i="29"/>
  <c r="P143" i="29"/>
  <c r="M141" i="29"/>
  <c r="O138" i="29"/>
  <c r="P135" i="29"/>
  <c r="M133" i="29"/>
  <c r="O130" i="29"/>
  <c r="P127" i="29"/>
  <c r="M125" i="29"/>
  <c r="O122" i="29"/>
  <c r="P119" i="29"/>
  <c r="M117" i="29"/>
  <c r="P111" i="29"/>
  <c r="M109" i="29"/>
  <c r="N160" i="29"/>
  <c r="P199" i="29"/>
  <c r="M197" i="29"/>
  <c r="O194" i="29"/>
  <c r="P191" i="29"/>
  <c r="M189" i="29"/>
  <c r="O186" i="29"/>
  <c r="P183" i="29"/>
  <c r="M181" i="29"/>
  <c r="O178" i="29"/>
  <c r="P175" i="29"/>
  <c r="M173" i="29"/>
  <c r="O170" i="29"/>
  <c r="P167" i="29"/>
  <c r="M165" i="29"/>
  <c r="O56" i="29"/>
  <c r="O58" i="29"/>
  <c r="O60" i="29"/>
  <c r="O62" i="29"/>
  <c r="O64" i="29"/>
  <c r="O66" i="29"/>
  <c r="O68" i="29"/>
  <c r="O70" i="29"/>
  <c r="O72" i="29"/>
  <c r="O74" i="29"/>
  <c r="O76" i="29"/>
  <c r="O78" i="29"/>
  <c r="O80" i="29"/>
  <c r="O82" i="29"/>
  <c r="O84" i="29"/>
  <c r="O86" i="29"/>
  <c r="O88" i="29"/>
  <c r="O90" i="29"/>
  <c r="O92" i="29"/>
  <c r="O94" i="29"/>
  <c r="O96" i="29"/>
  <c r="O98" i="29"/>
  <c r="O109" i="29"/>
  <c r="O111" i="29"/>
  <c r="O113" i="29"/>
  <c r="O115" i="29"/>
  <c r="O117" i="29"/>
  <c r="O119" i="29"/>
  <c r="O121" i="29"/>
  <c r="O123" i="29"/>
  <c r="O125" i="29"/>
  <c r="O127" i="29"/>
  <c r="O129" i="29"/>
  <c r="O131" i="29"/>
  <c r="O133" i="29"/>
  <c r="O135" i="29"/>
  <c r="O137" i="29"/>
  <c r="O139" i="29"/>
  <c r="O141" i="29"/>
  <c r="O143" i="29"/>
  <c r="O145" i="29"/>
  <c r="O147" i="29"/>
  <c r="O149" i="29"/>
  <c r="O151" i="29"/>
  <c r="O153" i="29"/>
  <c r="O155" i="29"/>
  <c r="O157" i="29"/>
  <c r="O161" i="29"/>
  <c r="O163" i="29"/>
  <c r="O165" i="29"/>
  <c r="O167" i="29"/>
  <c r="O169" i="29"/>
  <c r="O171" i="29"/>
  <c r="O173" i="29"/>
  <c r="O175" i="29"/>
  <c r="O177" i="29"/>
  <c r="O179" i="29"/>
  <c r="O181" i="29"/>
  <c r="O183" i="29"/>
  <c r="O185" i="29"/>
  <c r="O187" i="29"/>
  <c r="O189" i="29"/>
  <c r="O191" i="29"/>
  <c r="O193" i="29"/>
  <c r="O195" i="29"/>
  <c r="O197" i="29"/>
  <c r="O199" i="29"/>
  <c r="O201" i="29"/>
  <c r="O204" i="29"/>
  <c r="O206" i="29"/>
  <c r="O208" i="29"/>
  <c r="O210" i="29"/>
  <c r="O212" i="29"/>
  <c r="O214" i="29"/>
  <c r="O216" i="29"/>
  <c r="O218" i="29"/>
  <c r="O220" i="29"/>
  <c r="O222" i="29"/>
  <c r="O224" i="29"/>
  <c r="O205" i="29"/>
  <c r="O207" i="29"/>
  <c r="O209" i="29"/>
  <c r="O211" i="29"/>
  <c r="O213" i="29"/>
  <c r="O215" i="29"/>
  <c r="O217" i="29"/>
  <c r="O219" i="29"/>
  <c r="O221" i="29"/>
  <c r="O223" i="29"/>
  <c r="O225" i="29"/>
  <c r="O227" i="29"/>
  <c r="O228" i="29"/>
  <c r="O230" i="29"/>
  <c r="O232" i="29"/>
  <c r="O234" i="29"/>
  <c r="O236" i="29"/>
  <c r="O238" i="29"/>
  <c r="O240" i="29"/>
  <c r="O242" i="29"/>
  <c r="O244" i="29"/>
  <c r="O246" i="29"/>
  <c r="O248" i="29"/>
  <c r="O250" i="29"/>
  <c r="O252" i="29"/>
  <c r="O254" i="29"/>
  <c r="O203" i="29"/>
  <c r="O226" i="29"/>
  <c r="O229" i="29"/>
  <c r="O231" i="29"/>
  <c r="O233" i="29"/>
  <c r="O235" i="29"/>
  <c r="O237" i="29"/>
  <c r="O239" i="29"/>
  <c r="O241" i="29"/>
  <c r="O243" i="29"/>
  <c r="O245" i="29"/>
  <c r="O247" i="29"/>
  <c r="O249" i="29"/>
  <c r="O251" i="29"/>
  <c r="O253" i="29"/>
  <c r="O256" i="29"/>
  <c r="O257" i="29"/>
  <c r="O259" i="29"/>
  <c r="O261" i="29"/>
  <c r="O263" i="29"/>
  <c r="O265" i="29"/>
  <c r="O267" i="29"/>
  <c r="O269" i="29"/>
  <c r="O271" i="29"/>
  <c r="O273" i="29"/>
  <c r="O275" i="29"/>
  <c r="O277" i="29"/>
  <c r="O279" i="29"/>
  <c r="O281" i="29"/>
  <c r="O283" i="29"/>
  <c r="O285" i="29"/>
  <c r="O287" i="29"/>
  <c r="O289" i="29"/>
  <c r="O291" i="29"/>
  <c r="O293" i="29"/>
  <c r="O295" i="29"/>
  <c r="O297" i="29"/>
  <c r="O299" i="29"/>
  <c r="O301" i="29"/>
  <c r="O303" i="29"/>
  <c r="O305" i="29"/>
  <c r="O258" i="29"/>
  <c r="O260" i="29"/>
  <c r="O262" i="29"/>
  <c r="O264" i="29"/>
  <c r="O266" i="29"/>
  <c r="O268" i="29"/>
  <c r="O270" i="29"/>
  <c r="O272" i="29"/>
  <c r="O274" i="29"/>
  <c r="O276" i="29"/>
  <c r="O278" i="29"/>
  <c r="O280" i="29"/>
  <c r="O282" i="29"/>
  <c r="O284" i="29"/>
  <c r="O286" i="29"/>
  <c r="O288" i="29"/>
  <c r="O290" i="29"/>
  <c r="O292" i="29"/>
  <c r="O294" i="29"/>
  <c r="O296" i="29"/>
  <c r="O298" i="29"/>
  <c r="O300" i="29"/>
  <c r="O302" i="29"/>
  <c r="O304" i="29"/>
  <c r="O306" i="29"/>
  <c r="O308" i="29"/>
  <c r="O310" i="29"/>
  <c r="O312" i="29"/>
  <c r="O314" i="29"/>
  <c r="O316" i="29"/>
  <c r="O318" i="29"/>
  <c r="O320" i="29"/>
  <c r="O322" i="29"/>
  <c r="O324" i="29"/>
  <c r="O326" i="29"/>
  <c r="O328" i="29"/>
  <c r="O330" i="29"/>
  <c r="O332" i="29"/>
  <c r="O334" i="29"/>
  <c r="O336" i="29"/>
  <c r="O338" i="29"/>
  <c r="O340" i="29"/>
  <c r="O342" i="29"/>
  <c r="O344" i="29"/>
  <c r="O346" i="29"/>
  <c r="O348" i="29"/>
  <c r="O350" i="29"/>
  <c r="O352" i="29"/>
  <c r="O309" i="29"/>
  <c r="O311" i="29"/>
  <c r="O313" i="29"/>
  <c r="O315" i="29"/>
  <c r="O317" i="29"/>
  <c r="O319" i="29"/>
  <c r="O321" i="29"/>
  <c r="O323" i="29"/>
  <c r="O325" i="29"/>
  <c r="O327" i="29"/>
  <c r="O329" i="29"/>
  <c r="O331" i="29"/>
  <c r="O333" i="29"/>
  <c r="O335" i="29"/>
  <c r="O337" i="29"/>
  <c r="O339" i="29"/>
  <c r="O341" i="29"/>
  <c r="O343" i="29"/>
  <c r="O345" i="29"/>
  <c r="O347" i="29"/>
  <c r="O349" i="29"/>
  <c r="O351" i="29"/>
  <c r="O353" i="29"/>
  <c r="O357" i="29"/>
  <c r="O359" i="29"/>
  <c r="O361" i="29"/>
  <c r="O363" i="29"/>
  <c r="O365" i="29"/>
  <c r="O367" i="29"/>
  <c r="O369" i="29"/>
  <c r="O371" i="29"/>
  <c r="O373" i="29"/>
  <c r="O375" i="29"/>
  <c r="O377" i="29"/>
  <c r="O379" i="29"/>
  <c r="O381" i="29"/>
  <c r="O383" i="29"/>
  <c r="O385" i="29"/>
  <c r="O387" i="29"/>
  <c r="O389" i="29"/>
  <c r="O391" i="29"/>
  <c r="O393" i="29"/>
  <c r="O395" i="29"/>
  <c r="O397" i="29"/>
  <c r="O399" i="29"/>
  <c r="O355" i="29"/>
  <c r="O356" i="29"/>
  <c r="O358" i="29"/>
  <c r="O360" i="29"/>
  <c r="O362" i="29"/>
  <c r="O364" i="29"/>
  <c r="O366" i="29"/>
  <c r="O368" i="29"/>
  <c r="O370" i="29"/>
  <c r="O372" i="29"/>
  <c r="O374" i="29"/>
  <c r="O376" i="29"/>
  <c r="O378" i="29"/>
  <c r="O380" i="29"/>
  <c r="O382" i="29"/>
  <c r="O384" i="29"/>
  <c r="O386" i="29"/>
  <c r="O388" i="29"/>
  <c r="O390" i="29"/>
  <c r="O392" i="29"/>
  <c r="O394" i="29"/>
  <c r="O396" i="29"/>
  <c r="O398" i="29"/>
  <c r="P52" i="29"/>
  <c r="P50" i="29"/>
  <c r="P48" i="29"/>
  <c r="P46" i="29"/>
  <c r="P44" i="29"/>
  <c r="P42" i="29"/>
  <c r="P40" i="29"/>
  <c r="P38" i="29"/>
  <c r="P36" i="29"/>
  <c r="P34" i="29"/>
  <c r="P32" i="29"/>
  <c r="P30" i="29"/>
  <c r="P28" i="29"/>
  <c r="P26" i="29"/>
  <c r="P24" i="29"/>
  <c r="P22" i="29"/>
  <c r="P20" i="29"/>
  <c r="P18" i="29"/>
  <c r="P16" i="29"/>
  <c r="P14" i="29"/>
  <c r="P12" i="29"/>
  <c r="P105" i="29"/>
  <c r="P103" i="29"/>
  <c r="P101" i="29"/>
  <c r="P99" i="29"/>
  <c r="N97" i="29"/>
  <c r="N94" i="29"/>
  <c r="P91" i="29"/>
  <c r="N89" i="29"/>
  <c r="N86" i="29"/>
  <c r="P83" i="29"/>
  <c r="N81" i="29"/>
  <c r="N78" i="29"/>
  <c r="P75" i="29"/>
  <c r="N73" i="29"/>
  <c r="N70" i="29"/>
  <c r="P67" i="29"/>
  <c r="N65" i="29"/>
  <c r="N62" i="29"/>
  <c r="P59" i="29"/>
  <c r="O107" i="29"/>
  <c r="P156" i="29"/>
  <c r="N154" i="29"/>
  <c r="N151" i="29"/>
  <c r="P148" i="29"/>
  <c r="N146" i="29"/>
  <c r="N143" i="29"/>
  <c r="P140" i="29"/>
  <c r="N138" i="29"/>
  <c r="N135" i="29"/>
  <c r="P132" i="29"/>
  <c r="N130" i="29"/>
  <c r="N127" i="29"/>
  <c r="P124" i="29"/>
  <c r="N122" i="29"/>
  <c r="N119" i="29"/>
  <c r="P116" i="29"/>
  <c r="N114" i="29"/>
  <c r="N111" i="29"/>
  <c r="P108" i="29"/>
  <c r="O160" i="29"/>
  <c r="N199" i="29"/>
  <c r="P196" i="29"/>
  <c r="N194" i="29"/>
  <c r="N191" i="29"/>
  <c r="P188" i="29"/>
  <c r="N186" i="29"/>
  <c r="N183" i="29"/>
  <c r="P180" i="29"/>
  <c r="N178" i="29"/>
  <c r="N175" i="29"/>
  <c r="P172" i="29"/>
  <c r="N170" i="29"/>
  <c r="N167" i="29"/>
  <c r="P164" i="29"/>
  <c r="N162" i="29"/>
  <c r="N204" i="29"/>
  <c r="N206" i="29"/>
  <c r="N208" i="29"/>
  <c r="N210" i="29"/>
  <c r="N212" i="29"/>
  <c r="N214" i="29"/>
  <c r="N216" i="29"/>
  <c r="N218" i="29"/>
  <c r="N220" i="29"/>
  <c r="N222" i="29"/>
  <c r="N205" i="29"/>
  <c r="N207" i="29"/>
  <c r="N209" i="29"/>
  <c r="N211" i="29"/>
  <c r="N213" i="29"/>
  <c r="N215" i="29"/>
  <c r="N217" i="29"/>
  <c r="N219" i="29"/>
  <c r="N221" i="29"/>
  <c r="N223" i="29"/>
  <c r="N225" i="29"/>
  <c r="N227" i="29"/>
  <c r="N228" i="29"/>
  <c r="N230" i="29"/>
  <c r="N232" i="29"/>
  <c r="N234" i="29"/>
  <c r="N236" i="29"/>
  <c r="N238" i="29"/>
  <c r="N240" i="29"/>
  <c r="N242" i="29"/>
  <c r="N244" i="29"/>
  <c r="N246" i="29"/>
  <c r="N248" i="29"/>
  <c r="N250" i="29"/>
  <c r="N252" i="29"/>
  <c r="N254" i="29"/>
  <c r="N224" i="29"/>
  <c r="N226" i="29"/>
  <c r="N229" i="29"/>
  <c r="N231" i="29"/>
  <c r="N233" i="29"/>
  <c r="N235" i="29"/>
  <c r="N237" i="29"/>
  <c r="N239" i="29"/>
  <c r="N241" i="29"/>
  <c r="N243" i="29"/>
  <c r="N245" i="29"/>
  <c r="N247" i="29"/>
  <c r="N249" i="29"/>
  <c r="N251" i="29"/>
  <c r="N253" i="29"/>
  <c r="N203" i="29"/>
  <c r="N257" i="29"/>
  <c r="N259" i="29"/>
  <c r="N261" i="29"/>
  <c r="N263" i="29"/>
  <c r="N265" i="29"/>
  <c r="N267" i="29"/>
  <c r="N269" i="29"/>
  <c r="N271" i="29"/>
  <c r="N273" i="29"/>
  <c r="N275" i="29"/>
  <c r="N277" i="29"/>
  <c r="N279" i="29"/>
  <c r="N281" i="29"/>
  <c r="N283" i="29"/>
  <c r="N285" i="29"/>
  <c r="N287" i="29"/>
  <c r="N289" i="29"/>
  <c r="N291" i="29"/>
  <c r="N293" i="29"/>
  <c r="N295" i="29"/>
  <c r="N297" i="29"/>
  <c r="N299" i="29"/>
  <c r="N301" i="29"/>
  <c r="N303" i="29"/>
  <c r="N305" i="29"/>
  <c r="N256" i="29"/>
  <c r="N258" i="29"/>
  <c r="N260" i="29"/>
  <c r="N262" i="29"/>
  <c r="N264" i="29"/>
  <c r="N266" i="29"/>
  <c r="N268" i="29"/>
  <c r="N270" i="29"/>
  <c r="N272" i="29"/>
  <c r="N274" i="29"/>
  <c r="N276" i="29"/>
  <c r="N278" i="29"/>
  <c r="N280" i="29"/>
  <c r="N282" i="29"/>
  <c r="N284" i="29"/>
  <c r="N286" i="29"/>
  <c r="N288" i="29"/>
  <c r="N290" i="29"/>
  <c r="N292" i="29"/>
  <c r="N294" i="29"/>
  <c r="N296" i="29"/>
  <c r="N298" i="29"/>
  <c r="N300" i="29"/>
  <c r="N302" i="29"/>
  <c r="N304" i="29"/>
  <c r="N306" i="29"/>
  <c r="N310" i="29"/>
  <c r="N312" i="29"/>
  <c r="N314" i="29"/>
  <c r="N316" i="29"/>
  <c r="N318" i="29"/>
  <c r="N320" i="29"/>
  <c r="N322" i="29"/>
  <c r="N324" i="29"/>
  <c r="N326" i="29"/>
  <c r="N328" i="29"/>
  <c r="N330" i="29"/>
  <c r="N332" i="29"/>
  <c r="N334" i="29"/>
  <c r="N336" i="29"/>
  <c r="N338" i="29"/>
  <c r="N340" i="29"/>
  <c r="N342" i="29"/>
  <c r="N344" i="29"/>
  <c r="N346" i="29"/>
  <c r="N348" i="29"/>
  <c r="N350" i="29"/>
  <c r="N352" i="29"/>
  <c r="N308" i="29"/>
  <c r="N309" i="29"/>
  <c r="N311" i="29"/>
  <c r="N313" i="29"/>
  <c r="N315" i="29"/>
  <c r="N317" i="29"/>
  <c r="N319" i="29"/>
  <c r="N321" i="29"/>
  <c r="N323" i="29"/>
  <c r="N325" i="29"/>
  <c r="N327" i="29"/>
  <c r="N329" i="29"/>
  <c r="N331" i="29"/>
  <c r="N333" i="29"/>
  <c r="N335" i="29"/>
  <c r="N337" i="29"/>
  <c r="N339" i="29"/>
  <c r="N341" i="29"/>
  <c r="N343" i="29"/>
  <c r="N345" i="29"/>
  <c r="N347" i="29"/>
  <c r="N349" i="29"/>
  <c r="N351" i="29"/>
  <c r="N353" i="29"/>
  <c r="N357" i="29"/>
  <c r="N359" i="29"/>
  <c r="N361" i="29"/>
  <c r="N363" i="29"/>
  <c r="N365" i="29"/>
  <c r="N367" i="29"/>
  <c r="N369" i="29"/>
  <c r="N371" i="29"/>
  <c r="N373" i="29"/>
  <c r="N375" i="29"/>
  <c r="N377" i="29"/>
  <c r="N379" i="29"/>
  <c r="N381" i="29"/>
  <c r="N383" i="29"/>
  <c r="N385" i="29"/>
  <c r="N387" i="29"/>
  <c r="N389" i="29"/>
  <c r="N391" i="29"/>
  <c r="N393" i="29"/>
  <c r="N395" i="29"/>
  <c r="N397" i="29"/>
  <c r="N399" i="29"/>
  <c r="N356" i="29"/>
  <c r="N358" i="29"/>
  <c r="N360" i="29"/>
  <c r="N362" i="29"/>
  <c r="N364" i="29"/>
  <c r="N366" i="29"/>
  <c r="N368" i="29"/>
  <c r="N370" i="29"/>
  <c r="N372" i="29"/>
  <c r="N374" i="29"/>
  <c r="N376" i="29"/>
  <c r="N378" i="29"/>
  <c r="N380" i="29"/>
  <c r="N382" i="29"/>
  <c r="N384" i="29"/>
  <c r="N386" i="29"/>
  <c r="N388" i="29"/>
  <c r="N390" i="29"/>
  <c r="N392" i="29"/>
  <c r="N394" i="29"/>
  <c r="N396" i="29"/>
  <c r="N398" i="29"/>
  <c r="N355" i="29"/>
  <c r="O52" i="29"/>
  <c r="O50" i="29"/>
  <c r="O48" i="29"/>
  <c r="O46" i="29"/>
  <c r="O44" i="29"/>
  <c r="O42" i="29"/>
  <c r="O40" i="29"/>
  <c r="O38" i="29"/>
  <c r="O36" i="29"/>
  <c r="O34" i="29"/>
  <c r="O32" i="29"/>
  <c r="O30" i="29"/>
  <c r="O28" i="29"/>
  <c r="O26" i="29"/>
  <c r="O24" i="29"/>
  <c r="O22" i="29"/>
  <c r="O20" i="29"/>
  <c r="O18" i="29"/>
  <c r="O16" i="29"/>
  <c r="O14" i="29"/>
  <c r="O12" i="29"/>
  <c r="O105" i="29"/>
  <c r="O103" i="29"/>
  <c r="O101" i="29"/>
  <c r="O99" i="29"/>
  <c r="P96" i="29"/>
  <c r="M94" i="29"/>
  <c r="O91" i="29"/>
  <c r="P88" i="29"/>
  <c r="M86" i="29"/>
  <c r="O83" i="29"/>
  <c r="P80" i="29"/>
  <c r="M78" i="29"/>
  <c r="O75" i="29"/>
  <c r="P72" i="29"/>
  <c r="M70" i="29"/>
  <c r="O67" i="29"/>
  <c r="P64" i="29"/>
  <c r="M62" i="29"/>
  <c r="O59" i="29"/>
  <c r="P107" i="29"/>
  <c r="O156" i="29"/>
  <c r="P153" i="29"/>
  <c r="M151" i="29"/>
  <c r="O148" i="29"/>
  <c r="P145" i="29"/>
  <c r="M143" i="29"/>
  <c r="O140" i="29"/>
  <c r="P137" i="29"/>
  <c r="M135" i="29"/>
  <c r="O132" i="29"/>
  <c r="P129" i="29"/>
  <c r="M127" i="29"/>
  <c r="O124" i="29"/>
  <c r="P121" i="29"/>
  <c r="M119" i="29"/>
  <c r="O116" i="29"/>
  <c r="M111" i="29"/>
  <c r="O108" i="29"/>
  <c r="P201" i="29"/>
  <c r="M199" i="29"/>
  <c r="O196" i="29"/>
  <c r="P193" i="29"/>
  <c r="M191" i="29"/>
  <c r="O188" i="29"/>
  <c r="P185" i="29"/>
  <c r="M183" i="29"/>
  <c r="O180" i="29"/>
  <c r="P177" i="29"/>
  <c r="M175" i="29"/>
  <c r="O172" i="29"/>
  <c r="P169" i="29"/>
  <c r="M167" i="29"/>
  <c r="O164" i="29"/>
  <c r="M161" i="29"/>
  <c r="M10" i="23"/>
  <c r="L71" i="19"/>
  <c r="L69" i="19"/>
  <c r="L67" i="19"/>
  <c r="L65" i="19"/>
  <c r="L63" i="19"/>
  <c r="L61" i="19"/>
  <c r="L59" i="19"/>
  <c r="L57" i="19"/>
  <c r="L55" i="19"/>
  <c r="L53" i="19"/>
  <c r="L51" i="19"/>
  <c r="L49" i="19"/>
  <c r="L47" i="19"/>
  <c r="L45" i="19"/>
  <c r="L43" i="19"/>
  <c r="L41" i="19"/>
  <c r="L39" i="19"/>
  <c r="L37" i="19"/>
  <c r="L35" i="19"/>
  <c r="L33" i="19"/>
  <c r="L31" i="19"/>
  <c r="L29" i="19"/>
  <c r="L27" i="19"/>
  <c r="L25" i="19"/>
  <c r="L23" i="19"/>
  <c r="L21" i="19"/>
  <c r="L19" i="19"/>
  <c r="L17" i="19"/>
  <c r="L15" i="19"/>
  <c r="L13" i="19"/>
  <c r="L11" i="19"/>
  <c r="L9" i="19"/>
  <c r="O68" i="19"/>
  <c r="O66" i="19"/>
  <c r="O64" i="19"/>
  <c r="O62" i="19"/>
  <c r="O60" i="19"/>
  <c r="O58" i="19"/>
  <c r="O56" i="19"/>
  <c r="O54" i="19"/>
  <c r="O52" i="19"/>
  <c r="O50" i="19"/>
  <c r="O48" i="19"/>
  <c r="O46" i="19"/>
  <c r="O44" i="19"/>
  <c r="O42" i="19"/>
  <c r="O40" i="19"/>
  <c r="O38" i="19"/>
  <c r="O36" i="19"/>
  <c r="O34" i="19"/>
  <c r="O32" i="19"/>
  <c r="O30" i="19"/>
  <c r="O28" i="19"/>
  <c r="O26" i="19"/>
  <c r="O24" i="19"/>
  <c r="O22" i="19"/>
  <c r="O20" i="19"/>
  <c r="O18" i="19"/>
  <c r="O16" i="19"/>
  <c r="O14" i="19"/>
  <c r="O12" i="19"/>
  <c r="O10" i="19"/>
  <c r="M8" i="19"/>
  <c r="N70" i="19"/>
  <c r="N68" i="19"/>
  <c r="N66" i="19"/>
  <c r="N64" i="19"/>
  <c r="N62" i="19"/>
  <c r="N60" i="19"/>
  <c r="N58" i="19"/>
  <c r="N56" i="19"/>
  <c r="N54" i="19"/>
  <c r="N52" i="19"/>
  <c r="N50" i="19"/>
  <c r="N48" i="19"/>
  <c r="N46" i="19"/>
  <c r="N44" i="19"/>
  <c r="N42" i="19"/>
  <c r="N40" i="19"/>
  <c r="N38" i="19"/>
  <c r="N36" i="19"/>
  <c r="N34" i="19"/>
  <c r="N32" i="19"/>
  <c r="N30" i="19"/>
  <c r="N28" i="19"/>
  <c r="N26" i="19"/>
  <c r="N24" i="19"/>
  <c r="N22" i="19"/>
  <c r="N20" i="19"/>
  <c r="N18" i="19"/>
  <c r="N16" i="19"/>
  <c r="N14" i="19"/>
  <c r="N12" i="19"/>
  <c r="N10" i="19"/>
  <c r="N8" i="19"/>
  <c r="M70" i="19"/>
  <c r="M68" i="19"/>
  <c r="M66" i="19"/>
  <c r="M64" i="19"/>
  <c r="M62" i="19"/>
  <c r="M60" i="19"/>
  <c r="M58" i="19"/>
  <c r="M56" i="19"/>
  <c r="M54" i="19"/>
  <c r="M52" i="19"/>
  <c r="M50" i="19"/>
  <c r="M48" i="19"/>
  <c r="M46" i="19"/>
  <c r="M44" i="19"/>
  <c r="M42" i="19"/>
  <c r="M40" i="19"/>
  <c r="M38" i="19"/>
  <c r="M36" i="19"/>
  <c r="M34" i="19"/>
  <c r="M32" i="19"/>
  <c r="M30" i="19"/>
  <c r="M28" i="19"/>
  <c r="M26" i="19"/>
  <c r="M24" i="19"/>
  <c r="M22" i="19"/>
  <c r="M20" i="19"/>
  <c r="M18" i="19"/>
  <c r="M16" i="19"/>
  <c r="M14" i="19"/>
  <c r="M12" i="19"/>
  <c r="M10" i="19"/>
  <c r="O8" i="19"/>
  <c r="L70" i="19"/>
  <c r="L68" i="19"/>
  <c r="L66" i="19"/>
  <c r="L64" i="19"/>
  <c r="L62" i="19"/>
  <c r="L60" i="19"/>
  <c r="L58" i="19"/>
  <c r="L56" i="19"/>
  <c r="L54" i="19"/>
  <c r="L52" i="19"/>
  <c r="L50" i="19"/>
  <c r="L48" i="19"/>
  <c r="L46" i="19"/>
  <c r="L44" i="19"/>
  <c r="L42" i="19"/>
  <c r="L40" i="19"/>
  <c r="L38" i="19"/>
  <c r="L36" i="19"/>
  <c r="L34" i="19"/>
  <c r="L32" i="19"/>
  <c r="L30" i="19"/>
  <c r="L28" i="19"/>
  <c r="L26" i="19"/>
  <c r="L24" i="19"/>
  <c r="L22" i="19"/>
  <c r="L20" i="19"/>
  <c r="L18" i="19"/>
  <c r="L16" i="19"/>
  <c r="L14" i="19"/>
  <c r="L12" i="19"/>
  <c r="O71" i="19"/>
  <c r="O69" i="19"/>
  <c r="O67" i="19"/>
  <c r="O65" i="19"/>
  <c r="O63" i="19"/>
  <c r="O61" i="19"/>
  <c r="O59" i="19"/>
  <c r="O57" i="19"/>
  <c r="O55" i="19"/>
  <c r="O53" i="19"/>
  <c r="O51" i="19"/>
  <c r="O49" i="19"/>
  <c r="O47" i="19"/>
  <c r="O45" i="19"/>
  <c r="O43" i="19"/>
  <c r="O41" i="19"/>
  <c r="O39" i="19"/>
  <c r="O37" i="19"/>
  <c r="O35" i="19"/>
  <c r="O33" i="19"/>
  <c r="O31" i="19"/>
  <c r="O29" i="19"/>
  <c r="O27" i="19"/>
  <c r="O25" i="19"/>
  <c r="O23" i="19"/>
  <c r="O21" i="19"/>
  <c r="O19" i="19"/>
  <c r="O17" i="19"/>
  <c r="O15" i="19"/>
  <c r="O13" i="19"/>
  <c r="O11" i="19"/>
  <c r="N71" i="19"/>
  <c r="N69" i="19"/>
  <c r="N67" i="19"/>
  <c r="N65" i="19"/>
  <c r="N63" i="19"/>
  <c r="N61" i="19"/>
  <c r="N59" i="19"/>
  <c r="N57" i="19"/>
  <c r="N55" i="19"/>
  <c r="N53" i="19"/>
  <c r="N51" i="19"/>
  <c r="N49" i="19"/>
  <c r="N47" i="19"/>
  <c r="N45" i="19"/>
  <c r="N43" i="19"/>
  <c r="N41" i="19"/>
  <c r="N39" i="19"/>
  <c r="N37" i="19"/>
  <c r="N35" i="19"/>
  <c r="N33" i="19"/>
  <c r="N31" i="19"/>
  <c r="N29" i="19"/>
  <c r="N27" i="19"/>
  <c r="N25" i="19"/>
  <c r="N23" i="19"/>
  <c r="N21" i="19"/>
  <c r="N19" i="19"/>
  <c r="N17" i="19"/>
  <c r="N15" i="19"/>
  <c r="N13" i="19"/>
  <c r="N11" i="19"/>
  <c r="M71" i="19"/>
  <c r="M69" i="19"/>
  <c r="M67" i="19"/>
  <c r="M65" i="19"/>
  <c r="M63" i="19"/>
  <c r="M61" i="19"/>
  <c r="M59" i="19"/>
  <c r="M57" i="19"/>
  <c r="M55" i="19"/>
  <c r="M53" i="19"/>
  <c r="M51" i="19"/>
  <c r="M49" i="19"/>
  <c r="M47" i="19"/>
  <c r="M45" i="19"/>
  <c r="M43" i="19"/>
  <c r="M41" i="19"/>
  <c r="M39" i="19"/>
  <c r="M37" i="19"/>
  <c r="M35" i="19"/>
  <c r="M33" i="19"/>
  <c r="M31" i="19"/>
  <c r="M29" i="19"/>
  <c r="M27" i="19"/>
  <c r="M25" i="19"/>
  <c r="M23" i="19"/>
  <c r="M21" i="19"/>
  <c r="M19" i="19"/>
  <c r="M17" i="19"/>
  <c r="M15" i="19"/>
  <c r="M13" i="19"/>
  <c r="M11" i="19"/>
  <c r="L10" i="23"/>
  <c r="J10" i="19"/>
  <c r="K10" i="19"/>
  <c r="J11" i="19"/>
  <c r="K11" i="19"/>
  <c r="J12" i="19"/>
  <c r="K12" i="19"/>
  <c r="J13" i="19"/>
  <c r="K13" i="19"/>
  <c r="J14" i="19"/>
  <c r="K14" i="19"/>
  <c r="J15" i="19"/>
  <c r="K15" i="19"/>
  <c r="J16" i="19"/>
  <c r="K16" i="19"/>
  <c r="J17" i="19"/>
  <c r="K17" i="19"/>
  <c r="J18" i="19"/>
  <c r="K18" i="19"/>
  <c r="J19" i="19"/>
  <c r="K19" i="19"/>
  <c r="J20" i="19"/>
  <c r="K20" i="19"/>
  <c r="J21" i="19"/>
  <c r="K21" i="19"/>
  <c r="J22" i="19"/>
  <c r="K22" i="19"/>
  <c r="J23" i="19"/>
  <c r="K23" i="19"/>
  <c r="J24" i="19"/>
  <c r="K24" i="19"/>
  <c r="J25" i="19"/>
  <c r="K25" i="19"/>
  <c r="J26" i="19"/>
  <c r="K26" i="19"/>
  <c r="J27" i="19"/>
  <c r="K27" i="19"/>
  <c r="J28" i="19"/>
  <c r="K28" i="19"/>
  <c r="J29" i="19"/>
  <c r="K29" i="19"/>
  <c r="J30" i="19"/>
  <c r="K30" i="19"/>
  <c r="J31" i="19"/>
  <c r="K31" i="19"/>
  <c r="J32" i="19"/>
  <c r="K32" i="19"/>
  <c r="J33" i="19"/>
  <c r="K33" i="19"/>
  <c r="J34" i="19"/>
  <c r="K34" i="19"/>
  <c r="J35" i="19"/>
  <c r="K35" i="19"/>
  <c r="J36" i="19"/>
  <c r="K36" i="19"/>
  <c r="J37" i="19"/>
  <c r="K37" i="19"/>
  <c r="J38" i="19"/>
  <c r="K38" i="19"/>
  <c r="J39" i="19"/>
  <c r="K39" i="19"/>
  <c r="J40" i="19"/>
  <c r="K40" i="19"/>
  <c r="J41" i="19"/>
  <c r="K41" i="19"/>
  <c r="J42" i="19"/>
  <c r="K42" i="19"/>
  <c r="J43" i="19"/>
  <c r="K43" i="19"/>
  <c r="J44" i="19"/>
  <c r="K44" i="19"/>
  <c r="J45" i="19"/>
  <c r="K45" i="19"/>
  <c r="J46" i="19"/>
  <c r="K46" i="19"/>
  <c r="J47" i="19"/>
  <c r="K47" i="19"/>
  <c r="J48" i="19"/>
  <c r="K48" i="19"/>
  <c r="J49" i="19"/>
  <c r="K49" i="19"/>
  <c r="J50" i="19"/>
  <c r="K50" i="19"/>
  <c r="J51" i="19"/>
  <c r="K51" i="19"/>
  <c r="J52" i="19"/>
  <c r="K52" i="19"/>
  <c r="J53" i="19"/>
  <c r="K53" i="19"/>
  <c r="J54" i="19"/>
  <c r="K54" i="19"/>
  <c r="J55" i="19"/>
  <c r="K55" i="19"/>
  <c r="J56" i="19"/>
  <c r="K56" i="19"/>
  <c r="J57" i="19"/>
  <c r="K57" i="19"/>
  <c r="J58" i="19"/>
  <c r="K58" i="19"/>
  <c r="J59" i="19"/>
  <c r="K59" i="19"/>
  <c r="J60" i="19"/>
  <c r="K60" i="19"/>
  <c r="J61" i="19"/>
  <c r="K61" i="19"/>
  <c r="J62" i="19"/>
  <c r="K62" i="19"/>
  <c r="J63" i="19"/>
  <c r="K63" i="19"/>
  <c r="J64" i="19"/>
  <c r="K64" i="19"/>
  <c r="J65" i="19"/>
  <c r="K65" i="19"/>
  <c r="J66" i="19"/>
  <c r="K66" i="19"/>
  <c r="J67" i="19"/>
  <c r="K67" i="19"/>
  <c r="J68" i="19"/>
  <c r="K68" i="19"/>
  <c r="J69" i="19"/>
  <c r="K69" i="19"/>
  <c r="J70" i="19"/>
  <c r="K70" i="19"/>
  <c r="J71" i="19"/>
  <c r="K71" i="19"/>
  <c r="J9" i="19"/>
  <c r="K9" i="19"/>
  <c r="L152" i="15"/>
  <c r="K152" i="15"/>
  <c r="L151" i="15"/>
  <c r="K151" i="15"/>
  <c r="L150" i="15"/>
  <c r="K150" i="15"/>
  <c r="L149" i="15"/>
  <c r="K149" i="15"/>
  <c r="L148" i="15"/>
  <c r="K148" i="15"/>
  <c r="L147" i="15"/>
  <c r="K147" i="15"/>
  <c r="L146" i="15"/>
  <c r="K146" i="15"/>
  <c r="L145" i="15"/>
  <c r="K145" i="15"/>
  <c r="L144" i="15"/>
  <c r="K144" i="15"/>
  <c r="L143" i="15"/>
  <c r="K143" i="15"/>
  <c r="L142" i="15"/>
  <c r="K142" i="15"/>
  <c r="L141" i="15"/>
  <c r="K141" i="15"/>
  <c r="L140" i="15"/>
  <c r="K140" i="15"/>
  <c r="L139" i="15"/>
  <c r="K139" i="15"/>
  <c r="L138" i="15"/>
  <c r="K138" i="15"/>
  <c r="L137" i="15"/>
  <c r="K137" i="15"/>
  <c r="L136" i="15"/>
  <c r="K136" i="15"/>
  <c r="K153" i="15" s="1"/>
  <c r="L134" i="15"/>
  <c r="K134" i="15"/>
  <c r="L133" i="15"/>
  <c r="K133" i="15"/>
  <c r="L132" i="15"/>
  <c r="K132" i="15"/>
  <c r="L131" i="15"/>
  <c r="K131" i="15"/>
  <c r="L130" i="15"/>
  <c r="K130" i="15"/>
  <c r="L129" i="15"/>
  <c r="K129" i="15"/>
  <c r="L128" i="15"/>
  <c r="K128" i="15"/>
  <c r="L127" i="15"/>
  <c r="K127" i="15"/>
  <c r="L126" i="15"/>
  <c r="K126" i="15"/>
  <c r="L125" i="15"/>
  <c r="K125" i="15"/>
  <c r="L124" i="15"/>
  <c r="K124" i="15"/>
  <c r="L123" i="15"/>
  <c r="K123" i="15"/>
  <c r="L122" i="15"/>
  <c r="K122" i="15"/>
  <c r="L121" i="15"/>
  <c r="K121" i="15"/>
  <c r="L120" i="15"/>
  <c r="K120" i="15"/>
  <c r="L119" i="15"/>
  <c r="K119" i="15"/>
  <c r="L117" i="15"/>
  <c r="K117" i="15"/>
  <c r="L116" i="15"/>
  <c r="K116" i="15"/>
  <c r="L115" i="15"/>
  <c r="K115" i="15"/>
  <c r="L114" i="15"/>
  <c r="K114" i="15"/>
  <c r="L113" i="15"/>
  <c r="K113" i="15"/>
  <c r="L112" i="15"/>
  <c r="K112" i="15"/>
  <c r="L111" i="15"/>
  <c r="K111" i="15"/>
  <c r="L110" i="15"/>
  <c r="K110" i="15"/>
  <c r="L109" i="15"/>
  <c r="K109" i="15"/>
  <c r="L108" i="15"/>
  <c r="K108" i="15"/>
  <c r="L107" i="15"/>
  <c r="K107" i="15"/>
  <c r="L106" i="15"/>
  <c r="K106" i="15"/>
  <c r="L105" i="15"/>
  <c r="K105" i="15"/>
  <c r="L104" i="15"/>
  <c r="K104" i="15"/>
  <c r="L103" i="15"/>
  <c r="K103" i="15"/>
  <c r="L102" i="15"/>
  <c r="K102" i="15"/>
  <c r="L101" i="15"/>
  <c r="L118" i="15" s="1"/>
  <c r="K101" i="15"/>
  <c r="L99" i="15"/>
  <c r="K99" i="15"/>
  <c r="L98" i="15"/>
  <c r="K98" i="15"/>
  <c r="L97" i="15"/>
  <c r="K97" i="15"/>
  <c r="L96" i="15"/>
  <c r="K96" i="15"/>
  <c r="L95" i="15"/>
  <c r="K95" i="15"/>
  <c r="L94" i="15"/>
  <c r="K94" i="15"/>
  <c r="L93" i="15"/>
  <c r="K93" i="15"/>
  <c r="L92" i="15"/>
  <c r="K92" i="15"/>
  <c r="L91" i="15"/>
  <c r="K91" i="15"/>
  <c r="L90" i="15"/>
  <c r="K90" i="15"/>
  <c r="L89" i="15"/>
  <c r="K89" i="15"/>
  <c r="L88" i="15"/>
  <c r="K88" i="15"/>
  <c r="L87" i="15"/>
  <c r="K87" i="15"/>
  <c r="L86" i="15"/>
  <c r="K86" i="15"/>
  <c r="L85" i="15"/>
  <c r="K85" i="15"/>
  <c r="L84" i="15"/>
  <c r="K84" i="15"/>
  <c r="L83" i="15"/>
  <c r="K83" i="15"/>
  <c r="K100" i="15" s="1"/>
  <c r="L81" i="15"/>
  <c r="K81" i="15"/>
  <c r="L80" i="15"/>
  <c r="K80" i="15"/>
  <c r="L79" i="15"/>
  <c r="K79" i="15"/>
  <c r="L78" i="15"/>
  <c r="K78" i="15"/>
  <c r="L77" i="15"/>
  <c r="K77" i="15"/>
  <c r="L76" i="15"/>
  <c r="K76" i="15"/>
  <c r="L75" i="15"/>
  <c r="K75" i="15"/>
  <c r="L74" i="15"/>
  <c r="K74" i="15"/>
  <c r="L73" i="15"/>
  <c r="K73" i="15"/>
  <c r="L72" i="15"/>
  <c r="K72" i="15"/>
  <c r="L71" i="15"/>
  <c r="K71" i="15"/>
  <c r="L70" i="15"/>
  <c r="K70" i="15"/>
  <c r="L69" i="15"/>
  <c r="K69" i="15"/>
  <c r="L68" i="15"/>
  <c r="K68" i="15"/>
  <c r="L67" i="15"/>
  <c r="K67" i="15"/>
  <c r="L66" i="15"/>
  <c r="K66" i="15"/>
  <c r="L65" i="15"/>
  <c r="L82" i="15" s="1"/>
  <c r="K65" i="15"/>
  <c r="L63" i="15"/>
  <c r="K63" i="15"/>
  <c r="L62" i="15"/>
  <c r="K62" i="15"/>
  <c r="L61" i="15"/>
  <c r="K61" i="15"/>
  <c r="L60" i="15"/>
  <c r="K60" i="15"/>
  <c r="L59" i="15"/>
  <c r="K59" i="15"/>
  <c r="L58" i="15"/>
  <c r="K58" i="15"/>
  <c r="L57" i="15"/>
  <c r="K57" i="15"/>
  <c r="L56" i="15"/>
  <c r="K56" i="15"/>
  <c r="L55" i="15"/>
  <c r="K55" i="15"/>
  <c r="L54" i="15"/>
  <c r="K54" i="15"/>
  <c r="L53" i="15"/>
  <c r="K53" i="15"/>
  <c r="L52" i="15"/>
  <c r="K52" i="15"/>
  <c r="L51" i="15"/>
  <c r="K51" i="15"/>
  <c r="L50" i="15"/>
  <c r="K50" i="15"/>
  <c r="L49" i="15"/>
  <c r="K49" i="15"/>
  <c r="L48" i="15"/>
  <c r="K48" i="15"/>
  <c r="L47" i="15"/>
  <c r="K47" i="15"/>
  <c r="K64" i="15" s="1"/>
  <c r="L45" i="15"/>
  <c r="K45" i="15"/>
  <c r="L44" i="15"/>
  <c r="K44" i="15"/>
  <c r="L43" i="15"/>
  <c r="K43" i="15"/>
  <c r="L42" i="15"/>
  <c r="K42" i="15"/>
  <c r="L41" i="15"/>
  <c r="K41" i="15"/>
  <c r="L40" i="15"/>
  <c r="K40" i="15"/>
  <c r="L39" i="15"/>
  <c r="K39" i="15"/>
  <c r="L38" i="15"/>
  <c r="K38" i="15"/>
  <c r="L37" i="15"/>
  <c r="K37" i="15"/>
  <c r="L36" i="15"/>
  <c r="K36" i="15"/>
  <c r="L35" i="15"/>
  <c r="K35" i="15"/>
  <c r="L34" i="15"/>
  <c r="K34" i="15"/>
  <c r="L33" i="15"/>
  <c r="K33" i="15"/>
  <c r="L32" i="15"/>
  <c r="K32" i="15"/>
  <c r="L31" i="15"/>
  <c r="K31" i="15"/>
  <c r="L30" i="15"/>
  <c r="K30" i="15"/>
  <c r="L29" i="15"/>
  <c r="K29" i="15"/>
  <c r="L28" i="15"/>
  <c r="K28" i="15"/>
  <c r="L27" i="15"/>
  <c r="L46" i="15" s="1"/>
  <c r="K27" i="15"/>
  <c r="L25" i="15"/>
  <c r="K25" i="15"/>
  <c r="L24" i="15"/>
  <c r="K24" i="15"/>
  <c r="L23" i="15"/>
  <c r="K23" i="15"/>
  <c r="L22" i="15"/>
  <c r="K22" i="15"/>
  <c r="L21" i="15"/>
  <c r="K21" i="15"/>
  <c r="L20" i="15"/>
  <c r="K20" i="15"/>
  <c r="L19" i="15"/>
  <c r="K19" i="15"/>
  <c r="L18" i="15"/>
  <c r="K18" i="15"/>
  <c r="L17" i="15"/>
  <c r="K17" i="15"/>
  <c r="L16" i="15"/>
  <c r="K16" i="15"/>
  <c r="L15" i="15"/>
  <c r="K15" i="15"/>
  <c r="L14" i="15"/>
  <c r="K14" i="15"/>
  <c r="L13" i="15"/>
  <c r="K13" i="15"/>
  <c r="L12" i="15"/>
  <c r="K12" i="15"/>
  <c r="L11" i="15"/>
  <c r="K11" i="15"/>
  <c r="L10" i="15"/>
  <c r="K10" i="15"/>
  <c r="L9" i="15"/>
  <c r="K9" i="15"/>
  <c r="L8" i="15"/>
  <c r="L26" i="15" s="1"/>
  <c r="K8" i="15"/>
  <c r="H84" i="16"/>
  <c r="I84" i="16"/>
  <c r="J84" i="16"/>
  <c r="G84" i="16"/>
  <c r="D84" i="16"/>
  <c r="E84" i="16"/>
  <c r="F84" i="16"/>
  <c r="C84" i="16"/>
  <c r="H86" i="16"/>
  <c r="I86" i="16"/>
  <c r="J86" i="16"/>
  <c r="G86" i="16"/>
  <c r="L87" i="16"/>
  <c r="L88" i="16"/>
  <c r="L89" i="16"/>
  <c r="L90" i="16"/>
  <c r="C86" i="16"/>
  <c r="D86" i="16"/>
  <c r="E86" i="16"/>
  <c r="F86" i="16"/>
  <c r="M9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M107" i="23"/>
  <c r="M108" i="23"/>
  <c r="M109" i="23"/>
  <c r="M110" i="23"/>
  <c r="M111" i="23"/>
  <c r="M112" i="23"/>
  <c r="M113" i="23"/>
  <c r="M114" i="23"/>
  <c r="M115" i="23"/>
  <c r="M116" i="23"/>
  <c r="M117" i="23"/>
  <c r="M118" i="23"/>
  <c r="M119" i="23"/>
  <c r="M120" i="23"/>
  <c r="M121" i="23"/>
  <c r="M122" i="23"/>
  <c r="M123" i="23"/>
  <c r="M124" i="23"/>
  <c r="M125" i="23"/>
  <c r="M126" i="23"/>
  <c r="M127" i="23"/>
  <c r="M128" i="23"/>
  <c r="M129" i="23"/>
  <c r="M130" i="23"/>
  <c r="M131" i="23"/>
  <c r="M132" i="23"/>
  <c r="M133" i="23"/>
  <c r="M134" i="23"/>
  <c r="M135" i="23"/>
  <c r="M136" i="23"/>
  <c r="M137" i="23"/>
  <c r="M138" i="23"/>
  <c r="M139" i="23"/>
  <c r="M140" i="23"/>
  <c r="M141" i="23"/>
  <c r="M142" i="23"/>
  <c r="M143" i="23"/>
  <c r="M144" i="23"/>
  <c r="M145" i="23"/>
  <c r="M146" i="23"/>
  <c r="M147" i="23"/>
  <c r="M148" i="23"/>
  <c r="M149" i="23"/>
  <c r="M150" i="23"/>
  <c r="M151" i="23"/>
  <c r="M152" i="23"/>
  <c r="M153" i="23"/>
  <c r="M154" i="23"/>
  <c r="M155" i="23"/>
  <c r="M156" i="23"/>
  <c r="M157" i="23"/>
  <c r="M158" i="23"/>
  <c r="M159" i="23"/>
  <c r="M160" i="23"/>
  <c r="M161" i="23"/>
  <c r="M162" i="23"/>
  <c r="M163" i="23"/>
  <c r="M164" i="23"/>
  <c r="M165" i="23"/>
  <c r="M166" i="23"/>
  <c r="M167" i="23"/>
  <c r="M168" i="23"/>
  <c r="M169" i="23"/>
  <c r="M170" i="23"/>
  <c r="M171" i="23"/>
  <c r="M172" i="23"/>
  <c r="M173" i="23"/>
  <c r="M174" i="23"/>
  <c r="M175" i="23"/>
  <c r="M176" i="23"/>
  <c r="M177" i="23"/>
  <c r="M178" i="23"/>
  <c r="M179" i="23"/>
  <c r="M180" i="23"/>
  <c r="M181" i="23"/>
  <c r="M182" i="23"/>
  <c r="M183" i="23"/>
  <c r="M184" i="23"/>
  <c r="M185" i="23"/>
  <c r="M186" i="23"/>
  <c r="M187" i="23"/>
  <c r="M188" i="23"/>
  <c r="M189" i="23"/>
  <c r="M190" i="23"/>
  <c r="M191" i="23"/>
  <c r="M192" i="23"/>
  <c r="M193" i="23"/>
  <c r="M194" i="23"/>
  <c r="M195" i="23"/>
  <c r="M196" i="23"/>
  <c r="M197" i="23"/>
  <c r="M198" i="23"/>
  <c r="M199" i="23"/>
  <c r="M200" i="23"/>
  <c r="M201" i="23"/>
  <c r="M202" i="23"/>
  <c r="M203" i="23"/>
  <c r="M204" i="23"/>
  <c r="M205" i="23"/>
  <c r="M206" i="23"/>
  <c r="M207" i="23"/>
  <c r="M208" i="23"/>
  <c r="M209" i="23"/>
  <c r="M210" i="23"/>
  <c r="M211" i="23"/>
  <c r="M212" i="23"/>
  <c r="M213" i="23"/>
  <c r="M214" i="23"/>
  <c r="M215" i="23"/>
  <c r="M216" i="23"/>
  <c r="M217" i="23"/>
  <c r="M218" i="23"/>
  <c r="M219" i="23"/>
  <c r="M220" i="23"/>
  <c r="M221" i="23"/>
  <c r="M222" i="23"/>
  <c r="M223" i="23"/>
  <c r="M224" i="23"/>
  <c r="M225" i="23"/>
  <c r="M226" i="23"/>
  <c r="M227" i="23"/>
  <c r="M228" i="23"/>
  <c r="M229" i="23"/>
  <c r="M230" i="23"/>
  <c r="M231" i="23"/>
  <c r="M232" i="23"/>
  <c r="M233" i="23"/>
  <c r="M234" i="23"/>
  <c r="M235" i="23"/>
  <c r="M236" i="23"/>
  <c r="M237" i="23"/>
  <c r="M238" i="23"/>
  <c r="M239" i="23"/>
  <c r="M240" i="23"/>
  <c r="M241" i="23"/>
  <c r="M242" i="23"/>
  <c r="M243" i="23"/>
  <c r="M244" i="23"/>
  <c r="M245" i="23"/>
  <c r="M246" i="23"/>
  <c r="M247" i="23"/>
  <c r="M248" i="23"/>
  <c r="M249" i="23"/>
  <c r="M250" i="23"/>
  <c r="M251" i="23"/>
  <c r="M252" i="23"/>
  <c r="M253" i="23"/>
  <c r="M254" i="23"/>
  <c r="M255" i="23"/>
  <c r="M256" i="23"/>
  <c r="M257" i="23"/>
  <c r="M258" i="23"/>
  <c r="M259" i="23"/>
  <c r="M260" i="23"/>
  <c r="M261" i="23"/>
  <c r="M262" i="23"/>
  <c r="M263" i="23"/>
  <c r="M264" i="23"/>
  <c r="M265" i="23"/>
  <c r="M266" i="23"/>
  <c r="M267" i="23"/>
  <c r="M268" i="23"/>
  <c r="M269" i="23"/>
  <c r="M270" i="23"/>
  <c r="M271" i="23"/>
  <c r="M272" i="23"/>
  <c r="M273" i="23"/>
  <c r="M274" i="23"/>
  <c r="M275" i="23"/>
  <c r="M276" i="23"/>
  <c r="M277" i="23"/>
  <c r="M278" i="23"/>
  <c r="M279" i="23"/>
  <c r="M280" i="23"/>
  <c r="M281" i="23"/>
  <c r="M282" i="23"/>
  <c r="M283" i="23"/>
  <c r="M284" i="23"/>
  <c r="M285" i="23"/>
  <c r="M286" i="23"/>
  <c r="M287" i="23"/>
  <c r="M288" i="23"/>
  <c r="M289" i="23"/>
  <c r="M290" i="23"/>
  <c r="M291" i="23"/>
  <c r="M292" i="23"/>
  <c r="M293" i="23"/>
  <c r="M294" i="23"/>
  <c r="M295" i="23"/>
  <c r="M296" i="23"/>
  <c r="M297" i="23"/>
  <c r="M298" i="23"/>
  <c r="M299" i="23"/>
  <c r="M300" i="23"/>
  <c r="M301" i="23"/>
  <c r="M302" i="23"/>
  <c r="M303" i="23"/>
  <c r="M304" i="23"/>
  <c r="M305" i="23"/>
  <c r="M306" i="23"/>
  <c r="M307" i="23"/>
  <c r="M308" i="23"/>
  <c r="M309" i="23"/>
  <c r="M310" i="23"/>
  <c r="M311" i="23"/>
  <c r="M312" i="23"/>
  <c r="M313" i="23"/>
  <c r="M314" i="23"/>
  <c r="M315" i="23"/>
  <c r="M316" i="23"/>
  <c r="M317" i="23"/>
  <c r="M318" i="23"/>
  <c r="M319" i="23"/>
  <c r="M320" i="23"/>
  <c r="M321" i="23"/>
  <c r="M322" i="23"/>
  <c r="M323" i="23"/>
  <c r="M324" i="23"/>
  <c r="M325" i="23"/>
  <c r="M326" i="23"/>
  <c r="M327" i="23"/>
  <c r="M328" i="23"/>
  <c r="M329" i="23"/>
  <c r="M330" i="23"/>
  <c r="M331" i="23"/>
  <c r="M332" i="23"/>
  <c r="M333" i="23"/>
  <c r="M334" i="23"/>
  <c r="M335" i="23"/>
  <c r="M336" i="23"/>
  <c r="M337" i="23"/>
  <c r="M338" i="23"/>
  <c r="M339" i="23"/>
  <c r="M340" i="23"/>
  <c r="M341" i="23"/>
  <c r="M342" i="23"/>
  <c r="M343" i="23"/>
  <c r="M344" i="23"/>
  <c r="M345" i="23"/>
  <c r="M346" i="23"/>
  <c r="M347" i="23"/>
  <c r="M348" i="23"/>
  <c r="M349" i="23"/>
  <c r="M350" i="23"/>
  <c r="M351" i="23"/>
  <c r="M352" i="23"/>
  <c r="M353" i="23"/>
  <c r="M354" i="23"/>
  <c r="M355" i="23"/>
  <c r="M356" i="23"/>
  <c r="M357" i="23"/>
  <c r="M358" i="23"/>
  <c r="M359" i="23"/>
  <c r="M360" i="23"/>
  <c r="M361" i="23"/>
  <c r="M362" i="23"/>
  <c r="M363" i="23"/>
  <c r="M364" i="23"/>
  <c r="M365" i="23"/>
  <c r="M366" i="23"/>
  <c r="M367" i="23"/>
  <c r="M368" i="23"/>
  <c r="M369" i="23"/>
  <c r="M370" i="23"/>
  <c r="M371" i="23"/>
  <c r="M372" i="23"/>
  <c r="M373" i="23"/>
  <c r="M374" i="23"/>
  <c r="M375" i="23"/>
  <c r="M376" i="23"/>
  <c r="M377" i="23"/>
  <c r="M378" i="23"/>
  <c r="M379" i="23"/>
  <c r="M380" i="23"/>
  <c r="M381" i="23"/>
  <c r="M382" i="23"/>
  <c r="M383" i="23"/>
  <c r="M384" i="23"/>
  <c r="M385" i="23"/>
  <c r="M386" i="23"/>
  <c r="M387" i="23"/>
  <c r="M388" i="23"/>
  <c r="M389" i="23"/>
  <c r="M390" i="23"/>
  <c r="M391" i="23"/>
  <c r="M392" i="23"/>
  <c r="M393" i="23"/>
  <c r="M394" i="23"/>
  <c r="M395" i="23"/>
  <c r="M396" i="23"/>
  <c r="M397" i="23"/>
  <c r="M398" i="23"/>
  <c r="M399" i="23"/>
  <c r="M400" i="23"/>
  <c r="M401" i="23"/>
  <c r="M402" i="23"/>
  <c r="M403" i="23"/>
  <c r="M404" i="23"/>
  <c r="M405" i="23"/>
  <c r="M406" i="23"/>
  <c r="M407" i="23"/>
  <c r="M408" i="23"/>
  <c r="M409" i="23"/>
  <c r="M410" i="23"/>
  <c r="M411" i="23"/>
  <c r="M412" i="23"/>
  <c r="M413" i="23"/>
  <c r="M414" i="23"/>
  <c r="M415" i="23"/>
  <c r="M416" i="23"/>
  <c r="M417" i="23"/>
  <c r="M418" i="23"/>
  <c r="M419" i="23"/>
  <c r="M420" i="23"/>
  <c r="M421" i="23"/>
  <c r="M422" i="23"/>
  <c r="M423" i="23"/>
  <c r="M424" i="23"/>
  <c r="M425" i="23"/>
  <c r="M426" i="23"/>
  <c r="M427" i="23"/>
  <c r="M428" i="23"/>
  <c r="M429" i="23"/>
  <c r="M430" i="23"/>
  <c r="M431" i="23"/>
  <c r="M432" i="23"/>
  <c r="M433" i="23"/>
  <c r="M434" i="23"/>
  <c r="M435" i="23"/>
  <c r="M436" i="23"/>
  <c r="M437" i="23"/>
  <c r="M438" i="23"/>
  <c r="M439" i="23"/>
  <c r="M440" i="23"/>
  <c r="M441" i="23"/>
  <c r="M442" i="23"/>
  <c r="M443" i="23"/>
  <c r="M444" i="23"/>
  <c r="M445" i="23"/>
  <c r="M446" i="23"/>
  <c r="M447" i="23"/>
  <c r="M448" i="23"/>
  <c r="M449" i="23"/>
  <c r="M450" i="23"/>
  <c r="M451" i="23"/>
  <c r="M452" i="23"/>
  <c r="M453" i="23"/>
  <c r="M454" i="23"/>
  <c r="M455" i="23"/>
  <c r="M456" i="23"/>
  <c r="M457" i="23"/>
  <c r="M458" i="23"/>
  <c r="M459" i="23"/>
  <c r="M460" i="23"/>
  <c r="M461" i="23"/>
  <c r="M462" i="23"/>
  <c r="M463" i="23"/>
  <c r="M464" i="23"/>
  <c r="M465" i="23"/>
  <c r="M466" i="23"/>
  <c r="M467" i="23"/>
  <c r="M468" i="23"/>
  <c r="M469" i="23"/>
  <c r="M470" i="23"/>
  <c r="M471" i="23"/>
  <c r="M472" i="23"/>
  <c r="M473" i="23"/>
  <c r="M474" i="23"/>
  <c r="M475" i="23"/>
  <c r="M476" i="23"/>
  <c r="M477" i="23"/>
  <c r="M478" i="23"/>
  <c r="M479" i="23"/>
  <c r="M480" i="23"/>
  <c r="M481" i="23"/>
  <c r="M482" i="23"/>
  <c r="M483" i="23"/>
  <c r="M484" i="23"/>
  <c r="M485" i="23"/>
  <c r="M486" i="23"/>
  <c r="M487" i="23"/>
  <c r="M488" i="23"/>
  <c r="M489" i="23"/>
  <c r="M490" i="23"/>
  <c r="M491" i="23"/>
  <c r="M492" i="23"/>
  <c r="M493" i="23"/>
  <c r="M494" i="23"/>
  <c r="M495" i="23"/>
  <c r="M496" i="23"/>
  <c r="M497" i="23"/>
  <c r="M498" i="23"/>
  <c r="M499" i="23"/>
  <c r="M500" i="23"/>
  <c r="M501" i="23"/>
  <c r="M502" i="23"/>
  <c r="M503" i="23"/>
  <c r="M504" i="23"/>
  <c r="M505" i="23"/>
  <c r="M506" i="23"/>
  <c r="M507" i="23"/>
  <c r="M508" i="23"/>
  <c r="M509" i="23"/>
  <c r="M510" i="23"/>
  <c r="M511" i="23"/>
  <c r="M512" i="23"/>
  <c r="M513" i="23"/>
  <c r="M514" i="23"/>
  <c r="M515" i="23"/>
  <c r="M516" i="23"/>
  <c r="M517" i="23"/>
  <c r="M518" i="23"/>
  <c r="M519" i="23"/>
  <c r="M520" i="23"/>
  <c r="M521" i="23"/>
  <c r="M522" i="23"/>
  <c r="M523" i="23"/>
  <c r="M524" i="23"/>
  <c r="M525" i="23"/>
  <c r="M526" i="23"/>
  <c r="M527" i="23"/>
  <c r="M528" i="23"/>
  <c r="M529" i="23"/>
  <c r="M530" i="23"/>
  <c r="M531" i="23"/>
  <c r="M532" i="23"/>
  <c r="M533" i="23"/>
  <c r="M534" i="23"/>
  <c r="M535" i="23"/>
  <c r="M536" i="23"/>
  <c r="M537" i="23"/>
  <c r="M538" i="23"/>
  <c r="M539" i="23"/>
  <c r="M540" i="23"/>
  <c r="M541" i="23"/>
  <c r="M542" i="23"/>
  <c r="M543" i="23"/>
  <c r="M544" i="23"/>
  <c r="M545" i="23"/>
  <c r="M546" i="23"/>
  <c r="M547" i="23"/>
  <c r="M548" i="23"/>
  <c r="M549" i="23"/>
  <c r="M550" i="23"/>
  <c r="M551" i="23"/>
  <c r="M552" i="23"/>
  <c r="M553" i="23"/>
  <c r="M554" i="23"/>
  <c r="M555" i="23"/>
  <c r="M556" i="23"/>
  <c r="M557" i="23"/>
  <c r="M558" i="23"/>
  <c r="M559" i="23"/>
  <c r="M560" i="23"/>
  <c r="M561" i="23"/>
  <c r="M562" i="23"/>
  <c r="M563" i="23"/>
  <c r="M564" i="23"/>
  <c r="M565" i="23"/>
  <c r="M566" i="23"/>
  <c r="M567" i="23"/>
  <c r="M568" i="23"/>
  <c r="M569" i="23"/>
  <c r="M570" i="23"/>
  <c r="M571" i="23"/>
  <c r="M572" i="23"/>
  <c r="M573" i="23"/>
  <c r="M574" i="23"/>
  <c r="M575" i="23"/>
  <c r="M576" i="23"/>
  <c r="M577" i="23"/>
  <c r="M578" i="23"/>
  <c r="M579" i="23"/>
  <c r="M580" i="23"/>
  <c r="M581" i="23"/>
  <c r="M582" i="23"/>
  <c r="M583" i="23"/>
  <c r="M584" i="23"/>
  <c r="M585" i="23"/>
  <c r="M586" i="23"/>
  <c r="M587" i="23"/>
  <c r="M588" i="23"/>
  <c r="M589" i="23"/>
  <c r="M590" i="23"/>
  <c r="M591" i="23"/>
  <c r="M592" i="23"/>
  <c r="M593" i="23"/>
  <c r="M594" i="23"/>
  <c r="M595" i="23"/>
  <c r="M596" i="23"/>
  <c r="M597" i="23"/>
  <c r="M598" i="23"/>
  <c r="M599" i="23"/>
  <c r="M600" i="23"/>
  <c r="M601" i="23"/>
  <c r="M602" i="23"/>
  <c r="M603" i="23"/>
  <c r="M604" i="23"/>
  <c r="M605" i="23"/>
  <c r="M606" i="23"/>
  <c r="M607" i="23"/>
  <c r="M608" i="23"/>
  <c r="M609" i="23"/>
  <c r="M610" i="23"/>
  <c r="M611" i="23"/>
  <c r="M612" i="23"/>
  <c r="M613" i="23"/>
  <c r="M614" i="23"/>
  <c r="M615" i="23"/>
  <c r="M616" i="23"/>
  <c r="M617" i="23"/>
  <c r="M618" i="23"/>
  <c r="M619" i="23"/>
  <c r="M620" i="23"/>
  <c r="M621" i="23"/>
  <c r="M622" i="23"/>
  <c r="M623" i="23"/>
  <c r="M624" i="23"/>
  <c r="M625" i="23"/>
  <c r="M626" i="23"/>
  <c r="M627" i="23"/>
  <c r="M628" i="23"/>
  <c r="M629" i="23"/>
  <c r="M630" i="23"/>
  <c r="M631" i="23"/>
  <c r="M632" i="23"/>
  <c r="M633" i="23"/>
  <c r="M634" i="23"/>
  <c r="M635" i="23"/>
  <c r="M636" i="23"/>
  <c r="M637" i="23"/>
  <c r="M638" i="23"/>
  <c r="M639" i="23"/>
  <c r="M640" i="23"/>
  <c r="M641" i="23"/>
  <c r="M642" i="23"/>
  <c r="M643" i="23"/>
  <c r="M644" i="23"/>
  <c r="M645" i="23"/>
  <c r="M646" i="23"/>
  <c r="M647" i="23"/>
  <c r="M648" i="23"/>
  <c r="M649" i="23"/>
  <c r="M650" i="23"/>
  <c r="M651" i="23"/>
  <c r="M652" i="23"/>
  <c r="M653" i="23"/>
  <c r="M654" i="23"/>
  <c r="M655" i="23"/>
  <c r="M656" i="23"/>
  <c r="M657" i="23"/>
  <c r="M658" i="23"/>
  <c r="M659" i="23"/>
  <c r="M660" i="23"/>
  <c r="M661" i="23"/>
  <c r="M662" i="23"/>
  <c r="M663" i="23"/>
  <c r="M664" i="23"/>
  <c r="M665" i="23"/>
  <c r="M666" i="23"/>
  <c r="M667" i="23"/>
  <c r="M668" i="23"/>
  <c r="M669" i="23"/>
  <c r="M670" i="23"/>
  <c r="M671" i="23"/>
  <c r="M672" i="23"/>
  <c r="M673" i="23"/>
  <c r="M674" i="23"/>
  <c r="M675" i="23"/>
  <c r="M676" i="23"/>
  <c r="M677" i="23"/>
  <c r="M678" i="23"/>
  <c r="M679" i="23"/>
  <c r="M680" i="23"/>
  <c r="M681" i="23"/>
  <c r="M682" i="23"/>
  <c r="M683" i="23"/>
  <c r="M684" i="23"/>
  <c r="M685" i="23"/>
  <c r="M686" i="23"/>
  <c r="M687" i="23"/>
  <c r="M688" i="23"/>
  <c r="M689" i="23"/>
  <c r="M690" i="23"/>
  <c r="M691" i="23"/>
  <c r="M692" i="23"/>
  <c r="M693" i="23"/>
  <c r="M694" i="23"/>
  <c r="M695" i="23"/>
  <c r="M696" i="23"/>
  <c r="M697" i="23"/>
  <c r="M698" i="23"/>
  <c r="M699" i="23"/>
  <c r="M700" i="23"/>
  <c r="M701" i="23"/>
  <c r="M702" i="23"/>
  <c r="M703" i="23"/>
  <c r="M704" i="23"/>
  <c r="M705" i="23"/>
  <c r="M706" i="23"/>
  <c r="M707" i="23"/>
  <c r="M708" i="23"/>
  <c r="M709" i="23"/>
  <c r="M710" i="23"/>
  <c r="M711" i="23"/>
  <c r="M712" i="23"/>
  <c r="M713" i="23"/>
  <c r="M714" i="23"/>
  <c r="M715" i="23"/>
  <c r="M716" i="23"/>
  <c r="M717" i="23"/>
  <c r="M718" i="23"/>
  <c r="M719" i="23"/>
  <c r="M720" i="23"/>
  <c r="M721" i="23"/>
  <c r="M722" i="23"/>
  <c r="M723" i="23"/>
  <c r="M724" i="23"/>
  <c r="M725" i="23"/>
  <c r="M726" i="23"/>
  <c r="M727" i="23"/>
  <c r="M728" i="23"/>
  <c r="M729" i="23"/>
  <c r="M730" i="23"/>
  <c r="M731" i="23"/>
  <c r="M732" i="23"/>
  <c r="M733" i="23"/>
  <c r="M734" i="23"/>
  <c r="M735" i="23"/>
  <c r="M736" i="23"/>
  <c r="M737" i="23"/>
  <c r="M738" i="23"/>
  <c r="M739" i="23"/>
  <c r="M740" i="23"/>
  <c r="M741" i="23"/>
  <c r="M742" i="23"/>
  <c r="M743" i="23"/>
  <c r="M744" i="23"/>
  <c r="M745" i="23"/>
  <c r="M746" i="23"/>
  <c r="M747" i="23"/>
  <c r="M748" i="23"/>
  <c r="M749" i="23"/>
  <c r="M750" i="23"/>
  <c r="M751" i="23"/>
  <c r="M752" i="23"/>
  <c r="M753" i="23"/>
  <c r="M754" i="23"/>
  <c r="M755" i="23"/>
  <c r="M756" i="23"/>
  <c r="M757" i="23"/>
  <c r="M758" i="23"/>
  <c r="M759" i="23"/>
  <c r="M760" i="23"/>
  <c r="M761" i="23"/>
  <c r="M762" i="23"/>
  <c r="M763" i="23"/>
  <c r="M764" i="23"/>
  <c r="M765" i="23"/>
  <c r="M766" i="23"/>
  <c r="M767" i="23"/>
  <c r="M768" i="23"/>
  <c r="M769" i="23"/>
  <c r="M770" i="23"/>
  <c r="M771" i="23"/>
  <c r="M772" i="23"/>
  <c r="M773" i="23"/>
  <c r="M774" i="23"/>
  <c r="M775" i="23"/>
  <c r="M776" i="23"/>
  <c r="M777" i="23"/>
  <c r="M778" i="23"/>
  <c r="M779" i="23"/>
  <c r="M780" i="23"/>
  <c r="M781" i="23"/>
  <c r="M782" i="23"/>
  <c r="M783" i="23"/>
  <c r="M784" i="23"/>
  <c r="M785" i="23"/>
  <c r="M786" i="23"/>
  <c r="M787" i="23"/>
  <c r="M788" i="23"/>
  <c r="M789" i="23"/>
  <c r="M790" i="23"/>
  <c r="M791" i="23"/>
  <c r="M792" i="23"/>
  <c r="M793" i="23"/>
  <c r="M794" i="23"/>
  <c r="M795" i="23"/>
  <c r="M796" i="23"/>
  <c r="M797" i="23"/>
  <c r="M798" i="23"/>
  <c r="M799" i="23"/>
  <c r="M800" i="23"/>
  <c r="M801" i="23"/>
  <c r="M802" i="23"/>
  <c r="M803" i="23"/>
  <c r="M804" i="23"/>
  <c r="M805" i="23"/>
  <c r="M806" i="23"/>
  <c r="M807" i="23"/>
  <c r="M808" i="23"/>
  <c r="M809" i="23"/>
  <c r="M810" i="23"/>
  <c r="M811" i="23"/>
  <c r="M812" i="23"/>
  <c r="M813" i="23"/>
  <c r="M814" i="23"/>
  <c r="M815" i="23"/>
  <c r="M816" i="23"/>
  <c r="M817" i="23"/>
  <c r="M818" i="23"/>
  <c r="M819" i="23"/>
  <c r="M820" i="23"/>
  <c r="M821" i="23"/>
  <c r="M822" i="23"/>
  <c r="M823" i="23"/>
  <c r="M824" i="23"/>
  <c r="M825" i="23"/>
  <c r="M826" i="23"/>
  <c r="M827" i="23"/>
  <c r="M828" i="23"/>
  <c r="M829" i="23"/>
  <c r="M830" i="23"/>
  <c r="M831" i="23"/>
  <c r="M832" i="23"/>
  <c r="M833" i="23"/>
  <c r="M834" i="23"/>
  <c r="M835" i="23"/>
  <c r="M836" i="23"/>
  <c r="M837" i="23"/>
  <c r="M838" i="23"/>
  <c r="M839" i="23"/>
  <c r="M840" i="23"/>
  <c r="M841" i="23"/>
  <c r="M842" i="23"/>
  <c r="M843" i="23"/>
  <c r="M844" i="23"/>
  <c r="M845" i="23"/>
  <c r="M846" i="23"/>
  <c r="M847" i="23"/>
  <c r="M848" i="23"/>
  <c r="M849" i="23"/>
  <c r="M850" i="23"/>
  <c r="M851" i="23"/>
  <c r="M852" i="23"/>
  <c r="M853" i="23"/>
  <c r="M854" i="23"/>
  <c r="M855" i="23"/>
  <c r="M856" i="23"/>
  <c r="M857" i="23"/>
  <c r="M858" i="23"/>
  <c r="M859" i="23"/>
  <c r="M860" i="23"/>
  <c r="M861" i="23"/>
  <c r="M862" i="23"/>
  <c r="M863" i="23"/>
  <c r="M864" i="23"/>
  <c r="M865" i="23"/>
  <c r="M866" i="23"/>
  <c r="M867" i="23"/>
  <c r="M868" i="23"/>
  <c r="M869" i="23"/>
  <c r="M870" i="23"/>
  <c r="M871" i="23"/>
  <c r="M872" i="23"/>
  <c r="M873" i="23"/>
  <c r="M874" i="23"/>
  <c r="M875" i="23"/>
  <c r="M876" i="23"/>
  <c r="M877" i="23"/>
  <c r="M878" i="23"/>
  <c r="M879" i="23"/>
  <c r="M880" i="23"/>
  <c r="M881" i="23"/>
  <c r="M882" i="23"/>
  <c r="M883" i="23"/>
  <c r="M884" i="23"/>
  <c r="M885" i="23"/>
  <c r="M886" i="23"/>
  <c r="M887" i="23"/>
  <c r="M888" i="23"/>
  <c r="M889" i="23"/>
  <c r="M890" i="23"/>
  <c r="M891" i="23"/>
  <c r="M892" i="23"/>
  <c r="M893" i="23"/>
  <c r="M894" i="23"/>
  <c r="M895" i="23"/>
  <c r="M896" i="23"/>
  <c r="M897" i="23"/>
  <c r="M898" i="23"/>
  <c r="M899" i="23"/>
  <c r="M900" i="23"/>
  <c r="M901" i="23"/>
  <c r="M902" i="23"/>
  <c r="M903" i="23"/>
  <c r="M904" i="23"/>
  <c r="M905" i="23"/>
  <c r="M906" i="23"/>
  <c r="M907" i="23"/>
  <c r="M908" i="23"/>
  <c r="M909" i="23"/>
  <c r="M910" i="23"/>
  <c r="M911" i="23"/>
  <c r="M912" i="23"/>
  <c r="M913" i="23"/>
  <c r="M914" i="23"/>
  <c r="M915" i="23"/>
  <c r="M916" i="23"/>
  <c r="M917" i="23"/>
  <c r="M918" i="23"/>
  <c r="M919" i="23"/>
  <c r="M920" i="23"/>
  <c r="M921" i="23"/>
  <c r="M922" i="23"/>
  <c r="M923" i="23"/>
  <c r="M924" i="23"/>
  <c r="M925" i="23"/>
  <c r="M926" i="23"/>
  <c r="M927" i="23"/>
  <c r="M928" i="23"/>
  <c r="M929" i="23"/>
  <c r="M930" i="23"/>
  <c r="M931" i="23"/>
  <c r="M932" i="23"/>
  <c r="M933" i="23"/>
  <c r="M934" i="23"/>
  <c r="M935" i="23"/>
  <c r="M936" i="23"/>
  <c r="M937" i="23"/>
  <c r="M938" i="23"/>
  <c r="M939" i="23"/>
  <c r="M940" i="23"/>
  <c r="M941" i="23"/>
  <c r="M942" i="23"/>
  <c r="M943" i="23"/>
  <c r="M944" i="23"/>
  <c r="M945" i="23"/>
  <c r="M946" i="23"/>
  <c r="M947" i="23"/>
  <c r="M948" i="23"/>
  <c r="M949" i="23"/>
  <c r="M950" i="23"/>
  <c r="M951" i="23"/>
  <c r="M952" i="23"/>
  <c r="M953" i="23"/>
  <c r="M954" i="23"/>
  <c r="M955" i="23"/>
  <c r="M956" i="23"/>
  <c r="M957" i="23"/>
  <c r="M958" i="23"/>
  <c r="M959" i="23"/>
  <c r="M960" i="23"/>
  <c r="M961" i="23"/>
  <c r="M962" i="23"/>
  <c r="M963" i="23"/>
  <c r="M964" i="23"/>
  <c r="M965" i="23"/>
  <c r="M966" i="23"/>
  <c r="M967" i="23"/>
  <c r="M968" i="23"/>
  <c r="M969" i="23"/>
  <c r="M970" i="23"/>
  <c r="M971" i="23"/>
  <c r="M972" i="23"/>
  <c r="M973" i="23"/>
  <c r="M974" i="23"/>
  <c r="M975" i="23"/>
  <c r="M976" i="23"/>
  <c r="M977" i="23"/>
  <c r="M978" i="23"/>
  <c r="M979" i="23"/>
  <c r="M980" i="23"/>
  <c r="M981" i="23"/>
  <c r="M982" i="23"/>
  <c r="M983" i="23"/>
  <c r="M984" i="23"/>
  <c r="M985" i="23"/>
  <c r="M986" i="23"/>
  <c r="M987" i="23"/>
  <c r="M988" i="23"/>
  <c r="M989" i="23"/>
  <c r="M990" i="23"/>
  <c r="M991" i="23"/>
  <c r="M992" i="23"/>
  <c r="M993" i="23"/>
  <c r="M994" i="23"/>
  <c r="M995" i="23"/>
  <c r="M996" i="23"/>
  <c r="M997" i="23"/>
  <c r="M998" i="23"/>
  <c r="M999" i="23"/>
  <c r="M1000" i="23"/>
  <c r="M1001" i="23"/>
  <c r="M1002" i="23"/>
  <c r="M1003" i="23"/>
  <c r="M1004" i="23"/>
  <c r="M1005" i="23"/>
  <c r="M1006" i="23"/>
  <c r="M1007" i="23"/>
  <c r="M1008" i="23"/>
  <c r="M1009" i="23"/>
  <c r="M1010" i="23"/>
  <c r="M1011" i="23"/>
  <c r="M1012" i="23"/>
  <c r="M1013" i="23"/>
  <c r="M1014" i="23"/>
  <c r="M1015" i="23"/>
  <c r="M1016" i="23"/>
  <c r="M1017" i="23"/>
  <c r="M1018" i="23"/>
  <c r="M1019" i="23"/>
  <c r="M1020" i="23"/>
  <c r="M1021" i="23"/>
  <c r="M1022" i="23"/>
  <c r="M1023" i="23"/>
  <c r="M1024" i="23"/>
  <c r="M1025" i="23"/>
  <c r="M1026" i="23"/>
  <c r="M1027" i="23"/>
  <c r="M1028" i="23"/>
  <c r="M1029" i="23"/>
  <c r="M1030" i="23"/>
  <c r="M1031" i="23"/>
  <c r="M1032" i="23"/>
  <c r="M1033" i="23"/>
  <c r="M1034" i="23"/>
  <c r="M1035" i="23"/>
  <c r="M1036" i="23"/>
  <c r="M1037" i="23"/>
  <c r="M1038" i="23"/>
  <c r="M1039" i="23"/>
  <c r="M1040" i="23"/>
  <c r="M1041" i="23"/>
  <c r="M1042" i="23"/>
  <c r="M1043" i="23"/>
  <c r="M1044" i="23"/>
  <c r="M1045" i="23"/>
  <c r="M1046" i="23"/>
  <c r="M1047" i="23"/>
  <c r="M1048" i="23"/>
  <c r="M1049" i="23"/>
  <c r="M1050" i="23"/>
  <c r="M1051" i="23"/>
  <c r="M1052" i="23"/>
  <c r="M1053" i="23"/>
  <c r="M1054" i="23"/>
  <c r="M1055" i="23"/>
  <c r="M1056" i="23"/>
  <c r="M1057" i="23"/>
  <c r="M1058" i="23"/>
  <c r="M1059" i="23"/>
  <c r="M1060" i="23"/>
  <c r="M1061" i="23"/>
  <c r="M1062" i="23"/>
  <c r="M1063" i="23"/>
  <c r="M1064" i="23"/>
  <c r="M1065" i="23"/>
  <c r="M1066" i="23"/>
  <c r="M1067" i="23"/>
  <c r="M1068" i="23"/>
  <c r="M1069" i="23"/>
  <c r="M1070" i="23"/>
  <c r="M1071" i="23"/>
  <c r="M1072" i="23"/>
  <c r="M1073" i="23"/>
  <c r="M1074" i="23"/>
  <c r="M1075" i="23"/>
  <c r="M1076" i="23"/>
  <c r="M1077" i="23"/>
  <c r="M1078" i="23"/>
  <c r="M1079" i="23"/>
  <c r="M1080" i="23"/>
  <c r="M1081" i="23"/>
  <c r="M1082" i="23"/>
  <c r="M1083" i="23"/>
  <c r="M1084" i="23"/>
  <c r="M1085" i="23"/>
  <c r="M1086" i="23"/>
  <c r="M1087" i="23"/>
  <c r="M1088" i="23"/>
  <c r="M1089" i="23"/>
  <c r="M1090" i="23"/>
  <c r="M1091" i="23"/>
  <c r="M1092" i="23"/>
  <c r="M1093" i="23"/>
  <c r="M1094" i="23"/>
  <c r="M1095" i="23"/>
  <c r="M1096" i="23"/>
  <c r="M1097" i="23"/>
  <c r="M1098" i="23"/>
  <c r="M1099" i="23"/>
  <c r="M1100" i="23"/>
  <c r="M1101" i="23"/>
  <c r="M1102" i="23"/>
  <c r="M1103" i="23"/>
  <c r="M1104" i="23"/>
  <c r="M1105" i="23"/>
  <c r="M1106" i="23"/>
  <c r="M1107" i="23"/>
  <c r="M1108" i="23"/>
  <c r="M1109" i="23"/>
  <c r="M1110" i="23"/>
  <c r="M1111" i="23"/>
  <c r="M1112" i="23"/>
  <c r="M1113" i="23"/>
  <c r="M1114" i="23"/>
  <c r="M1115" i="23"/>
  <c r="M1116" i="23"/>
  <c r="M1117" i="23"/>
  <c r="M1118" i="23"/>
  <c r="M1119" i="23"/>
  <c r="M1120" i="23"/>
  <c r="M1121" i="23"/>
  <c r="M1122" i="23"/>
  <c r="M1123" i="23"/>
  <c r="M1124" i="23"/>
  <c r="M1125" i="23"/>
  <c r="M1126" i="23"/>
  <c r="M1127" i="23"/>
  <c r="M1128" i="23"/>
  <c r="M1129" i="23"/>
  <c r="M1130" i="23"/>
  <c r="M1131" i="23"/>
  <c r="M1132" i="23"/>
  <c r="M1133" i="23"/>
  <c r="M1134" i="23"/>
  <c r="M1135" i="23"/>
  <c r="M1136" i="23"/>
  <c r="M1137" i="23"/>
  <c r="M1138" i="23"/>
  <c r="M1139" i="23"/>
  <c r="M1140" i="23"/>
  <c r="M1141" i="23"/>
  <c r="M1142" i="23"/>
  <c r="M1143" i="23"/>
  <c r="M1144" i="23"/>
  <c r="M1145" i="23"/>
  <c r="M1146" i="23"/>
  <c r="M1147" i="23"/>
  <c r="M1148" i="23"/>
  <c r="M1149" i="23"/>
  <c r="M1150" i="23"/>
  <c r="M1151" i="23"/>
  <c r="M1152" i="23"/>
  <c r="M1153" i="23"/>
  <c r="M1154" i="23"/>
  <c r="M1155" i="23"/>
  <c r="M1156" i="23"/>
  <c r="M1157" i="23"/>
  <c r="M1158" i="23"/>
  <c r="M1159" i="23"/>
  <c r="M1160" i="23"/>
  <c r="M1161" i="23"/>
  <c r="M1162" i="23"/>
  <c r="M1163" i="23"/>
  <c r="M1164" i="23"/>
  <c r="M1165" i="23"/>
  <c r="M1166" i="23"/>
  <c r="M1167" i="23"/>
  <c r="M1168" i="23"/>
  <c r="M1169" i="23"/>
  <c r="M1170" i="23"/>
  <c r="M1171" i="23"/>
  <c r="M1172" i="23"/>
  <c r="M1173" i="23"/>
  <c r="M1174" i="23"/>
  <c r="M1175" i="23"/>
  <c r="M1176" i="23"/>
  <c r="M1177" i="23"/>
  <c r="M1178" i="23"/>
  <c r="M1179" i="23"/>
  <c r="M1180" i="23"/>
  <c r="M1181" i="23"/>
  <c r="M1182" i="23"/>
  <c r="M1183" i="23"/>
  <c r="M1184" i="23"/>
  <c r="M1185" i="23"/>
  <c r="M1186" i="23"/>
  <c r="M1187" i="23"/>
  <c r="M1188" i="23"/>
  <c r="M1189" i="23"/>
  <c r="M1190" i="23"/>
  <c r="M1191" i="23"/>
  <c r="M1192" i="23"/>
  <c r="M1193" i="23"/>
  <c r="M1194" i="23"/>
  <c r="M1195" i="23"/>
  <c r="M1196" i="23"/>
  <c r="M1197" i="23"/>
  <c r="M1198" i="23"/>
  <c r="M1199" i="23"/>
  <c r="M1200" i="23"/>
  <c r="M1201" i="23"/>
  <c r="M1202" i="23"/>
  <c r="M1203" i="23"/>
  <c r="M1204" i="23"/>
  <c r="M1205" i="23"/>
  <c r="M1206" i="23"/>
  <c r="M1207" i="23"/>
  <c r="M1208" i="23"/>
  <c r="M1209" i="23"/>
  <c r="M1210" i="23"/>
  <c r="M1211" i="23"/>
  <c r="M1212" i="23"/>
  <c r="M1213" i="23"/>
  <c r="M1214" i="23"/>
  <c r="M1215" i="23"/>
  <c r="M1216" i="23"/>
  <c r="M1217" i="23"/>
  <c r="M1218" i="23"/>
  <c r="M1219" i="23"/>
  <c r="M1220" i="23"/>
  <c r="M1221" i="23"/>
  <c r="M1222" i="23"/>
  <c r="M1223" i="23"/>
  <c r="M1224" i="23"/>
  <c r="M1225" i="23"/>
  <c r="L9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L65" i="23"/>
  <c r="L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0" i="23"/>
  <c r="L81" i="23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L105" i="23"/>
  <c r="L106" i="23"/>
  <c r="L107" i="23"/>
  <c r="L108" i="23"/>
  <c r="L109" i="23"/>
  <c r="L110" i="23"/>
  <c r="L111" i="23"/>
  <c r="L112" i="23"/>
  <c r="L113" i="23"/>
  <c r="L114" i="23"/>
  <c r="L115" i="23"/>
  <c r="L116" i="23"/>
  <c r="L117" i="23"/>
  <c r="L118" i="23"/>
  <c r="L119" i="23"/>
  <c r="L120" i="23"/>
  <c r="L121" i="23"/>
  <c r="L122" i="23"/>
  <c r="L123" i="23"/>
  <c r="L124" i="23"/>
  <c r="L125" i="23"/>
  <c r="L126" i="23"/>
  <c r="L127" i="23"/>
  <c r="L128" i="23"/>
  <c r="L129" i="23"/>
  <c r="L130" i="23"/>
  <c r="L131" i="23"/>
  <c r="L132" i="23"/>
  <c r="L133" i="23"/>
  <c r="L134" i="23"/>
  <c r="L135" i="23"/>
  <c r="L136" i="23"/>
  <c r="L137" i="23"/>
  <c r="L138" i="23"/>
  <c r="L139" i="23"/>
  <c r="L140" i="23"/>
  <c r="L141" i="23"/>
  <c r="L142" i="23"/>
  <c r="L143" i="23"/>
  <c r="L144" i="23"/>
  <c r="L145" i="23"/>
  <c r="L146" i="23"/>
  <c r="L147" i="23"/>
  <c r="L148" i="23"/>
  <c r="L149" i="23"/>
  <c r="L150" i="23"/>
  <c r="L151" i="23"/>
  <c r="L152" i="23"/>
  <c r="L153" i="23"/>
  <c r="L154" i="23"/>
  <c r="L155" i="23"/>
  <c r="L156" i="23"/>
  <c r="L157" i="23"/>
  <c r="L158" i="23"/>
  <c r="L159" i="23"/>
  <c r="L160" i="23"/>
  <c r="L161" i="23"/>
  <c r="L162" i="23"/>
  <c r="L163" i="23"/>
  <c r="L164" i="23"/>
  <c r="L165" i="23"/>
  <c r="L166" i="23"/>
  <c r="L167" i="23"/>
  <c r="L168" i="23"/>
  <c r="L169" i="23"/>
  <c r="L170" i="23"/>
  <c r="L171" i="23"/>
  <c r="L172" i="23"/>
  <c r="L173" i="23"/>
  <c r="L174" i="23"/>
  <c r="L175" i="23"/>
  <c r="L176" i="23"/>
  <c r="L177" i="23"/>
  <c r="L178" i="23"/>
  <c r="L179" i="23"/>
  <c r="L180" i="23"/>
  <c r="L181" i="23"/>
  <c r="L182" i="23"/>
  <c r="L183" i="23"/>
  <c r="L184" i="23"/>
  <c r="L185" i="23"/>
  <c r="L186" i="23"/>
  <c r="L187" i="23"/>
  <c r="L188" i="23"/>
  <c r="L189" i="23"/>
  <c r="L190" i="23"/>
  <c r="L191" i="23"/>
  <c r="L192" i="23"/>
  <c r="L193" i="23"/>
  <c r="L194" i="23"/>
  <c r="L195" i="23"/>
  <c r="L196" i="23"/>
  <c r="L197" i="23"/>
  <c r="L198" i="23"/>
  <c r="L199" i="23"/>
  <c r="L200" i="23"/>
  <c r="L201" i="23"/>
  <c r="L202" i="23"/>
  <c r="L203" i="23"/>
  <c r="L204" i="23"/>
  <c r="L205" i="23"/>
  <c r="L206" i="23"/>
  <c r="L207" i="23"/>
  <c r="L208" i="23"/>
  <c r="L209" i="23"/>
  <c r="L210" i="23"/>
  <c r="L211" i="23"/>
  <c r="L212" i="23"/>
  <c r="L213" i="23"/>
  <c r="L214" i="23"/>
  <c r="L215" i="23"/>
  <c r="L216" i="23"/>
  <c r="L217" i="23"/>
  <c r="L218" i="23"/>
  <c r="L219" i="23"/>
  <c r="L220" i="23"/>
  <c r="L221" i="23"/>
  <c r="L222" i="23"/>
  <c r="L223" i="23"/>
  <c r="L224" i="23"/>
  <c r="L225" i="23"/>
  <c r="L226" i="23"/>
  <c r="L227" i="23"/>
  <c r="L228" i="23"/>
  <c r="L229" i="23"/>
  <c r="L230" i="23"/>
  <c r="L231" i="23"/>
  <c r="L232" i="23"/>
  <c r="L233" i="23"/>
  <c r="L234" i="23"/>
  <c r="L235" i="23"/>
  <c r="L236" i="23"/>
  <c r="L237" i="23"/>
  <c r="L238" i="23"/>
  <c r="L239" i="23"/>
  <c r="L240" i="23"/>
  <c r="L241" i="23"/>
  <c r="L242" i="23"/>
  <c r="L243" i="23"/>
  <c r="L244" i="23"/>
  <c r="L245" i="23"/>
  <c r="L246" i="23"/>
  <c r="L247" i="23"/>
  <c r="L248" i="23"/>
  <c r="L249" i="23"/>
  <c r="L250" i="23"/>
  <c r="L251" i="23"/>
  <c r="L252" i="23"/>
  <c r="L253" i="23"/>
  <c r="L254" i="23"/>
  <c r="L255" i="23"/>
  <c r="L256" i="23"/>
  <c r="L257" i="23"/>
  <c r="L258" i="23"/>
  <c r="L259" i="23"/>
  <c r="L260" i="23"/>
  <c r="L261" i="23"/>
  <c r="L262" i="23"/>
  <c r="L263" i="23"/>
  <c r="L264" i="23"/>
  <c r="L265" i="23"/>
  <c r="L266" i="23"/>
  <c r="L267" i="23"/>
  <c r="L268" i="23"/>
  <c r="L269" i="23"/>
  <c r="L270" i="23"/>
  <c r="L271" i="23"/>
  <c r="L272" i="23"/>
  <c r="L273" i="23"/>
  <c r="L274" i="23"/>
  <c r="L275" i="23"/>
  <c r="L276" i="23"/>
  <c r="L277" i="23"/>
  <c r="L278" i="23"/>
  <c r="L279" i="23"/>
  <c r="L280" i="23"/>
  <c r="L281" i="23"/>
  <c r="L282" i="23"/>
  <c r="L283" i="23"/>
  <c r="L284" i="23"/>
  <c r="L285" i="23"/>
  <c r="L286" i="23"/>
  <c r="L287" i="23"/>
  <c r="L288" i="23"/>
  <c r="L289" i="23"/>
  <c r="L290" i="23"/>
  <c r="L291" i="23"/>
  <c r="L292" i="23"/>
  <c r="L293" i="23"/>
  <c r="L294" i="23"/>
  <c r="L295" i="23"/>
  <c r="L296" i="23"/>
  <c r="L297" i="23"/>
  <c r="L298" i="23"/>
  <c r="L299" i="23"/>
  <c r="L300" i="23"/>
  <c r="L301" i="23"/>
  <c r="L302" i="23"/>
  <c r="L303" i="23"/>
  <c r="L304" i="23"/>
  <c r="L305" i="23"/>
  <c r="L306" i="23"/>
  <c r="L307" i="23"/>
  <c r="L308" i="23"/>
  <c r="L309" i="23"/>
  <c r="L310" i="23"/>
  <c r="L311" i="23"/>
  <c r="L312" i="23"/>
  <c r="L313" i="23"/>
  <c r="L314" i="23"/>
  <c r="L315" i="23"/>
  <c r="L316" i="23"/>
  <c r="L317" i="23"/>
  <c r="L318" i="23"/>
  <c r="L319" i="23"/>
  <c r="L320" i="23"/>
  <c r="L321" i="23"/>
  <c r="L322" i="23"/>
  <c r="L323" i="23"/>
  <c r="L324" i="23"/>
  <c r="L325" i="23"/>
  <c r="L326" i="23"/>
  <c r="L327" i="23"/>
  <c r="L328" i="23"/>
  <c r="L329" i="23"/>
  <c r="L330" i="23"/>
  <c r="L331" i="23"/>
  <c r="L332" i="23"/>
  <c r="L333" i="23"/>
  <c r="L334" i="23"/>
  <c r="L335" i="23"/>
  <c r="L336" i="23"/>
  <c r="L337" i="23"/>
  <c r="L338" i="23"/>
  <c r="L339" i="23"/>
  <c r="L340" i="23"/>
  <c r="L341" i="23"/>
  <c r="L342" i="23"/>
  <c r="L343" i="23"/>
  <c r="L344" i="23"/>
  <c r="L345" i="23"/>
  <c r="L346" i="23"/>
  <c r="L347" i="23"/>
  <c r="L348" i="23"/>
  <c r="L349" i="23"/>
  <c r="L350" i="23"/>
  <c r="L351" i="23"/>
  <c r="L352" i="23"/>
  <c r="L353" i="23"/>
  <c r="L354" i="23"/>
  <c r="L355" i="23"/>
  <c r="L356" i="23"/>
  <c r="L357" i="23"/>
  <c r="L358" i="23"/>
  <c r="L359" i="23"/>
  <c r="L360" i="23"/>
  <c r="L361" i="23"/>
  <c r="L362" i="23"/>
  <c r="L363" i="23"/>
  <c r="L364" i="23"/>
  <c r="L365" i="23"/>
  <c r="L366" i="23"/>
  <c r="L367" i="23"/>
  <c r="L368" i="23"/>
  <c r="L369" i="23"/>
  <c r="L370" i="23"/>
  <c r="L371" i="23"/>
  <c r="L372" i="23"/>
  <c r="L373" i="23"/>
  <c r="L374" i="23"/>
  <c r="L375" i="23"/>
  <c r="L376" i="23"/>
  <c r="L377" i="23"/>
  <c r="L378" i="23"/>
  <c r="L379" i="23"/>
  <c r="L380" i="23"/>
  <c r="L381" i="23"/>
  <c r="L382" i="23"/>
  <c r="L383" i="23"/>
  <c r="L384" i="23"/>
  <c r="L385" i="23"/>
  <c r="L386" i="23"/>
  <c r="L387" i="23"/>
  <c r="L388" i="23"/>
  <c r="L389" i="23"/>
  <c r="L390" i="23"/>
  <c r="L391" i="23"/>
  <c r="L392" i="23"/>
  <c r="L393" i="23"/>
  <c r="L394" i="23"/>
  <c r="L395" i="23"/>
  <c r="L396" i="23"/>
  <c r="L397" i="23"/>
  <c r="L398" i="23"/>
  <c r="L399" i="23"/>
  <c r="L400" i="23"/>
  <c r="L401" i="23"/>
  <c r="L402" i="23"/>
  <c r="L403" i="23"/>
  <c r="L404" i="23"/>
  <c r="L405" i="23"/>
  <c r="L406" i="23"/>
  <c r="L407" i="23"/>
  <c r="L408" i="23"/>
  <c r="L409" i="23"/>
  <c r="L410" i="23"/>
  <c r="L411" i="23"/>
  <c r="L412" i="23"/>
  <c r="L413" i="23"/>
  <c r="L414" i="23"/>
  <c r="L415" i="23"/>
  <c r="L416" i="23"/>
  <c r="L417" i="23"/>
  <c r="L418" i="23"/>
  <c r="L419" i="23"/>
  <c r="L420" i="23"/>
  <c r="L421" i="23"/>
  <c r="L422" i="23"/>
  <c r="L423" i="23"/>
  <c r="L424" i="23"/>
  <c r="L425" i="23"/>
  <c r="L426" i="23"/>
  <c r="L427" i="23"/>
  <c r="L428" i="23"/>
  <c r="L429" i="23"/>
  <c r="L430" i="23"/>
  <c r="L431" i="23"/>
  <c r="L432" i="23"/>
  <c r="L433" i="23"/>
  <c r="L434" i="23"/>
  <c r="L435" i="23"/>
  <c r="L436" i="23"/>
  <c r="L437" i="23"/>
  <c r="L438" i="23"/>
  <c r="L439" i="23"/>
  <c r="L440" i="23"/>
  <c r="L441" i="23"/>
  <c r="L442" i="23"/>
  <c r="L443" i="23"/>
  <c r="L444" i="23"/>
  <c r="L445" i="23"/>
  <c r="L446" i="23"/>
  <c r="L447" i="23"/>
  <c r="L448" i="23"/>
  <c r="L449" i="23"/>
  <c r="L450" i="23"/>
  <c r="L451" i="23"/>
  <c r="L452" i="23"/>
  <c r="L453" i="23"/>
  <c r="L454" i="23"/>
  <c r="L455" i="23"/>
  <c r="L456" i="23"/>
  <c r="L457" i="23"/>
  <c r="L458" i="23"/>
  <c r="L459" i="23"/>
  <c r="L460" i="23"/>
  <c r="L461" i="23"/>
  <c r="L462" i="23"/>
  <c r="L463" i="23"/>
  <c r="L464" i="23"/>
  <c r="L465" i="23"/>
  <c r="L466" i="23"/>
  <c r="L467" i="23"/>
  <c r="L468" i="23"/>
  <c r="L469" i="23"/>
  <c r="L470" i="23"/>
  <c r="L471" i="23"/>
  <c r="L472" i="23"/>
  <c r="L473" i="23"/>
  <c r="L474" i="23"/>
  <c r="L475" i="23"/>
  <c r="L476" i="23"/>
  <c r="L477" i="23"/>
  <c r="L478" i="23"/>
  <c r="L479" i="23"/>
  <c r="L480" i="23"/>
  <c r="L481" i="23"/>
  <c r="L482" i="23"/>
  <c r="L483" i="23"/>
  <c r="L484" i="23"/>
  <c r="L485" i="23"/>
  <c r="L486" i="23"/>
  <c r="L487" i="23"/>
  <c r="L488" i="23"/>
  <c r="L489" i="23"/>
  <c r="L490" i="23"/>
  <c r="L491" i="23"/>
  <c r="L492" i="23"/>
  <c r="L493" i="23"/>
  <c r="L494" i="23"/>
  <c r="L495" i="23"/>
  <c r="L496" i="23"/>
  <c r="L497" i="23"/>
  <c r="L498" i="23"/>
  <c r="L499" i="23"/>
  <c r="L500" i="23"/>
  <c r="L501" i="23"/>
  <c r="L502" i="23"/>
  <c r="L503" i="23"/>
  <c r="L504" i="23"/>
  <c r="L505" i="23"/>
  <c r="L506" i="23"/>
  <c r="L507" i="23"/>
  <c r="L508" i="23"/>
  <c r="L509" i="23"/>
  <c r="L510" i="23"/>
  <c r="L511" i="23"/>
  <c r="L512" i="23"/>
  <c r="L513" i="23"/>
  <c r="L514" i="23"/>
  <c r="L515" i="23"/>
  <c r="L516" i="23"/>
  <c r="L517" i="23"/>
  <c r="L518" i="23"/>
  <c r="L519" i="23"/>
  <c r="L520" i="23"/>
  <c r="L521" i="23"/>
  <c r="L522" i="23"/>
  <c r="L523" i="23"/>
  <c r="L524" i="23"/>
  <c r="L525" i="23"/>
  <c r="L526" i="23"/>
  <c r="L527" i="23"/>
  <c r="L528" i="23"/>
  <c r="L529" i="23"/>
  <c r="L530" i="23"/>
  <c r="L531" i="23"/>
  <c r="L532" i="23"/>
  <c r="L533" i="23"/>
  <c r="L534" i="23"/>
  <c r="L535" i="23"/>
  <c r="L536" i="23"/>
  <c r="L537" i="23"/>
  <c r="L538" i="23"/>
  <c r="L539" i="23"/>
  <c r="L540" i="23"/>
  <c r="L541" i="23"/>
  <c r="L542" i="23"/>
  <c r="L543" i="23"/>
  <c r="L544" i="23"/>
  <c r="L545" i="23"/>
  <c r="L546" i="23"/>
  <c r="L547" i="23"/>
  <c r="L548" i="23"/>
  <c r="L549" i="23"/>
  <c r="L550" i="23"/>
  <c r="L551" i="23"/>
  <c r="L552" i="23"/>
  <c r="L553" i="23"/>
  <c r="L554" i="23"/>
  <c r="L555" i="23"/>
  <c r="L556" i="23"/>
  <c r="L557" i="23"/>
  <c r="L558" i="23"/>
  <c r="L559" i="23"/>
  <c r="L560" i="23"/>
  <c r="L561" i="23"/>
  <c r="L562" i="23"/>
  <c r="L563" i="23"/>
  <c r="L564" i="23"/>
  <c r="L565" i="23"/>
  <c r="L566" i="23"/>
  <c r="L567" i="23"/>
  <c r="L568" i="23"/>
  <c r="L569" i="23"/>
  <c r="L570" i="23"/>
  <c r="L571" i="23"/>
  <c r="L572" i="23"/>
  <c r="L573" i="23"/>
  <c r="L574" i="23"/>
  <c r="L575" i="23"/>
  <c r="L576" i="23"/>
  <c r="L577" i="23"/>
  <c r="L578" i="23"/>
  <c r="L579" i="23"/>
  <c r="L580" i="23"/>
  <c r="L581" i="23"/>
  <c r="L582" i="23"/>
  <c r="L583" i="23"/>
  <c r="L584" i="23"/>
  <c r="L585" i="23"/>
  <c r="L586" i="23"/>
  <c r="L587" i="23"/>
  <c r="L588" i="23"/>
  <c r="L589" i="23"/>
  <c r="L590" i="23"/>
  <c r="L591" i="23"/>
  <c r="L592" i="23"/>
  <c r="L593" i="23"/>
  <c r="L594" i="23"/>
  <c r="L595" i="23"/>
  <c r="L596" i="23"/>
  <c r="L597" i="23"/>
  <c r="L598" i="23"/>
  <c r="L599" i="23"/>
  <c r="L600" i="23"/>
  <c r="L601" i="23"/>
  <c r="L602" i="23"/>
  <c r="L603" i="23"/>
  <c r="L604" i="23"/>
  <c r="L605" i="23"/>
  <c r="L606" i="23"/>
  <c r="L607" i="23"/>
  <c r="L608" i="23"/>
  <c r="L609" i="23"/>
  <c r="L610" i="23"/>
  <c r="L611" i="23"/>
  <c r="L612" i="23"/>
  <c r="L613" i="23"/>
  <c r="L614" i="23"/>
  <c r="L615" i="23"/>
  <c r="L616" i="23"/>
  <c r="L617" i="23"/>
  <c r="L618" i="23"/>
  <c r="L619" i="23"/>
  <c r="L620" i="23"/>
  <c r="L621" i="23"/>
  <c r="L622" i="23"/>
  <c r="L623" i="23"/>
  <c r="L624" i="23"/>
  <c r="L625" i="23"/>
  <c r="L626" i="23"/>
  <c r="L627" i="23"/>
  <c r="L628" i="23"/>
  <c r="L629" i="23"/>
  <c r="L630" i="23"/>
  <c r="L631" i="23"/>
  <c r="L632" i="23"/>
  <c r="L633" i="23"/>
  <c r="L634" i="23"/>
  <c r="L635" i="23"/>
  <c r="L636" i="23"/>
  <c r="L637" i="23"/>
  <c r="L638" i="23"/>
  <c r="L639" i="23"/>
  <c r="L640" i="23"/>
  <c r="L641" i="23"/>
  <c r="L642" i="23"/>
  <c r="L643" i="23"/>
  <c r="L644" i="23"/>
  <c r="L645" i="23"/>
  <c r="L646" i="23"/>
  <c r="L647" i="23"/>
  <c r="L648" i="23"/>
  <c r="L649" i="23"/>
  <c r="L650" i="23"/>
  <c r="L651" i="23"/>
  <c r="L652" i="23"/>
  <c r="L653" i="23"/>
  <c r="L654" i="23"/>
  <c r="L655" i="23"/>
  <c r="L656" i="23"/>
  <c r="L657" i="23"/>
  <c r="L658" i="23"/>
  <c r="L659" i="23"/>
  <c r="L660" i="23"/>
  <c r="L661" i="23"/>
  <c r="L662" i="23"/>
  <c r="L663" i="23"/>
  <c r="L664" i="23"/>
  <c r="L665" i="23"/>
  <c r="L666" i="23"/>
  <c r="L667" i="23"/>
  <c r="L668" i="23"/>
  <c r="L669" i="23"/>
  <c r="L670" i="23"/>
  <c r="L671" i="23"/>
  <c r="L672" i="23"/>
  <c r="L673" i="23"/>
  <c r="L674" i="23"/>
  <c r="L675" i="23"/>
  <c r="L676" i="23"/>
  <c r="L677" i="23"/>
  <c r="L678" i="23"/>
  <c r="L679" i="23"/>
  <c r="L680" i="23"/>
  <c r="L681" i="23"/>
  <c r="L682" i="23"/>
  <c r="L683" i="23"/>
  <c r="L684" i="23"/>
  <c r="L685" i="23"/>
  <c r="L686" i="23"/>
  <c r="L687" i="23"/>
  <c r="L688" i="23"/>
  <c r="L689" i="23"/>
  <c r="L690" i="23"/>
  <c r="L691" i="23"/>
  <c r="L692" i="23"/>
  <c r="L693" i="23"/>
  <c r="L694" i="23"/>
  <c r="L695" i="23"/>
  <c r="L696" i="23"/>
  <c r="L697" i="23"/>
  <c r="L698" i="23"/>
  <c r="L699" i="23"/>
  <c r="L700" i="23"/>
  <c r="L701" i="23"/>
  <c r="L702" i="23"/>
  <c r="L703" i="23"/>
  <c r="L704" i="23"/>
  <c r="L705" i="23"/>
  <c r="L706" i="23"/>
  <c r="L707" i="23"/>
  <c r="L708" i="23"/>
  <c r="L709" i="23"/>
  <c r="L710" i="23"/>
  <c r="L711" i="23"/>
  <c r="L712" i="23"/>
  <c r="L713" i="23"/>
  <c r="L714" i="23"/>
  <c r="L715" i="23"/>
  <c r="L716" i="23"/>
  <c r="L717" i="23"/>
  <c r="L718" i="23"/>
  <c r="L719" i="23"/>
  <c r="L720" i="23"/>
  <c r="L721" i="23"/>
  <c r="L722" i="23"/>
  <c r="L723" i="23"/>
  <c r="L724" i="23"/>
  <c r="L725" i="23"/>
  <c r="L726" i="23"/>
  <c r="L727" i="23"/>
  <c r="L728" i="23"/>
  <c r="L729" i="23"/>
  <c r="L730" i="23"/>
  <c r="L731" i="23"/>
  <c r="L732" i="23"/>
  <c r="L733" i="23"/>
  <c r="L734" i="23"/>
  <c r="L735" i="23"/>
  <c r="L736" i="23"/>
  <c r="L737" i="23"/>
  <c r="L738" i="23"/>
  <c r="L739" i="23"/>
  <c r="L740" i="23"/>
  <c r="L741" i="23"/>
  <c r="L742" i="23"/>
  <c r="L743" i="23"/>
  <c r="L744" i="23"/>
  <c r="L745" i="23"/>
  <c r="L746" i="23"/>
  <c r="L747" i="23"/>
  <c r="L748" i="23"/>
  <c r="L749" i="23"/>
  <c r="L750" i="23"/>
  <c r="L751" i="23"/>
  <c r="L752" i="23"/>
  <c r="L753" i="23"/>
  <c r="L754" i="23"/>
  <c r="L755" i="23"/>
  <c r="L756" i="23"/>
  <c r="L757" i="23"/>
  <c r="L758" i="23"/>
  <c r="L759" i="23"/>
  <c r="L760" i="23"/>
  <c r="L761" i="23"/>
  <c r="L762" i="23"/>
  <c r="L763" i="23"/>
  <c r="L764" i="23"/>
  <c r="L765" i="23"/>
  <c r="L766" i="23"/>
  <c r="L767" i="23"/>
  <c r="L768" i="23"/>
  <c r="L769" i="23"/>
  <c r="L770" i="23"/>
  <c r="L771" i="23"/>
  <c r="L772" i="23"/>
  <c r="L773" i="23"/>
  <c r="L774" i="23"/>
  <c r="L775" i="23"/>
  <c r="L776" i="23"/>
  <c r="L777" i="23"/>
  <c r="L778" i="23"/>
  <c r="L779" i="23"/>
  <c r="L780" i="23"/>
  <c r="L781" i="23"/>
  <c r="L782" i="23"/>
  <c r="L783" i="23"/>
  <c r="L784" i="23"/>
  <c r="L785" i="23"/>
  <c r="L786" i="23"/>
  <c r="L787" i="23"/>
  <c r="L788" i="23"/>
  <c r="L789" i="23"/>
  <c r="L790" i="23"/>
  <c r="L791" i="23"/>
  <c r="L792" i="23"/>
  <c r="L793" i="23"/>
  <c r="L794" i="23"/>
  <c r="L795" i="23"/>
  <c r="L796" i="23"/>
  <c r="L797" i="23"/>
  <c r="L798" i="23"/>
  <c r="L799" i="23"/>
  <c r="L800" i="23"/>
  <c r="L801" i="23"/>
  <c r="L802" i="23"/>
  <c r="L803" i="23"/>
  <c r="L804" i="23"/>
  <c r="L805" i="23"/>
  <c r="L806" i="23"/>
  <c r="L807" i="23"/>
  <c r="L808" i="23"/>
  <c r="L809" i="23"/>
  <c r="L810" i="23"/>
  <c r="L811" i="23"/>
  <c r="L812" i="23"/>
  <c r="L813" i="23"/>
  <c r="L814" i="23"/>
  <c r="L815" i="23"/>
  <c r="L816" i="23"/>
  <c r="L817" i="23"/>
  <c r="L818" i="23"/>
  <c r="L819" i="23"/>
  <c r="L820" i="23"/>
  <c r="L821" i="23"/>
  <c r="L822" i="23"/>
  <c r="L823" i="23"/>
  <c r="L824" i="23"/>
  <c r="L825" i="23"/>
  <c r="L826" i="23"/>
  <c r="L827" i="23"/>
  <c r="L828" i="23"/>
  <c r="L829" i="23"/>
  <c r="L830" i="23"/>
  <c r="L831" i="23"/>
  <c r="L832" i="23"/>
  <c r="L833" i="23"/>
  <c r="L834" i="23"/>
  <c r="L835" i="23"/>
  <c r="L836" i="23"/>
  <c r="L837" i="23"/>
  <c r="L838" i="23"/>
  <c r="L839" i="23"/>
  <c r="L840" i="23"/>
  <c r="L841" i="23"/>
  <c r="L842" i="23"/>
  <c r="L843" i="23"/>
  <c r="L844" i="23"/>
  <c r="L845" i="23"/>
  <c r="L846" i="23"/>
  <c r="L847" i="23"/>
  <c r="L848" i="23"/>
  <c r="L849" i="23"/>
  <c r="L850" i="23"/>
  <c r="L851" i="23"/>
  <c r="L852" i="23"/>
  <c r="L853" i="23"/>
  <c r="L854" i="23"/>
  <c r="L855" i="23"/>
  <c r="L856" i="23"/>
  <c r="L857" i="23"/>
  <c r="L858" i="23"/>
  <c r="L859" i="23"/>
  <c r="L860" i="23"/>
  <c r="L861" i="23"/>
  <c r="L862" i="23"/>
  <c r="L863" i="23"/>
  <c r="L864" i="23"/>
  <c r="L865" i="23"/>
  <c r="L866" i="23"/>
  <c r="L867" i="23"/>
  <c r="L868" i="23"/>
  <c r="L869" i="23"/>
  <c r="L870" i="23"/>
  <c r="L871" i="23"/>
  <c r="L872" i="23"/>
  <c r="L873" i="23"/>
  <c r="L874" i="23"/>
  <c r="L875" i="23"/>
  <c r="L876" i="23"/>
  <c r="L877" i="23"/>
  <c r="L878" i="23"/>
  <c r="L879" i="23"/>
  <c r="L880" i="23"/>
  <c r="L881" i="23"/>
  <c r="L882" i="23"/>
  <c r="L883" i="23"/>
  <c r="L884" i="23"/>
  <c r="L885" i="23"/>
  <c r="L886" i="23"/>
  <c r="L887" i="23"/>
  <c r="L888" i="23"/>
  <c r="L889" i="23"/>
  <c r="L890" i="23"/>
  <c r="L891" i="23"/>
  <c r="L892" i="23"/>
  <c r="L893" i="23"/>
  <c r="L894" i="23"/>
  <c r="L895" i="23"/>
  <c r="L896" i="23"/>
  <c r="L897" i="23"/>
  <c r="L898" i="23"/>
  <c r="L899" i="23"/>
  <c r="L900" i="23"/>
  <c r="L901" i="23"/>
  <c r="L902" i="23"/>
  <c r="L903" i="23"/>
  <c r="L904" i="23"/>
  <c r="L905" i="23"/>
  <c r="L906" i="23"/>
  <c r="L907" i="23"/>
  <c r="L908" i="23"/>
  <c r="L909" i="23"/>
  <c r="L910" i="23"/>
  <c r="L911" i="23"/>
  <c r="L912" i="23"/>
  <c r="L913" i="23"/>
  <c r="L914" i="23"/>
  <c r="L915" i="23"/>
  <c r="L916" i="23"/>
  <c r="L917" i="23"/>
  <c r="L918" i="23"/>
  <c r="L919" i="23"/>
  <c r="L920" i="23"/>
  <c r="L921" i="23"/>
  <c r="L922" i="23"/>
  <c r="L923" i="23"/>
  <c r="L924" i="23"/>
  <c r="L925" i="23"/>
  <c r="L926" i="23"/>
  <c r="L927" i="23"/>
  <c r="L928" i="23"/>
  <c r="L929" i="23"/>
  <c r="L930" i="23"/>
  <c r="L931" i="23"/>
  <c r="L932" i="23"/>
  <c r="L933" i="23"/>
  <c r="L934" i="23"/>
  <c r="L935" i="23"/>
  <c r="L936" i="23"/>
  <c r="L937" i="23"/>
  <c r="L938" i="23"/>
  <c r="L939" i="23"/>
  <c r="L940" i="23"/>
  <c r="L941" i="23"/>
  <c r="L942" i="23"/>
  <c r="L943" i="23"/>
  <c r="L944" i="23"/>
  <c r="L945" i="23"/>
  <c r="L946" i="23"/>
  <c r="L947" i="23"/>
  <c r="L948" i="23"/>
  <c r="L949" i="23"/>
  <c r="L950" i="23"/>
  <c r="L951" i="23"/>
  <c r="L952" i="23"/>
  <c r="L953" i="23"/>
  <c r="L954" i="23"/>
  <c r="L955" i="23"/>
  <c r="L956" i="23"/>
  <c r="L957" i="23"/>
  <c r="L958" i="23"/>
  <c r="L959" i="23"/>
  <c r="L960" i="23"/>
  <c r="L961" i="23"/>
  <c r="L962" i="23"/>
  <c r="L963" i="23"/>
  <c r="L964" i="23"/>
  <c r="L965" i="23"/>
  <c r="L966" i="23"/>
  <c r="L967" i="23"/>
  <c r="L968" i="23"/>
  <c r="L969" i="23"/>
  <c r="L970" i="23"/>
  <c r="L971" i="23"/>
  <c r="L972" i="23"/>
  <c r="L973" i="23"/>
  <c r="L974" i="23"/>
  <c r="L975" i="23"/>
  <c r="L976" i="23"/>
  <c r="L977" i="23"/>
  <c r="L978" i="23"/>
  <c r="L979" i="23"/>
  <c r="L980" i="23"/>
  <c r="L981" i="23"/>
  <c r="L982" i="23"/>
  <c r="L983" i="23"/>
  <c r="L984" i="23"/>
  <c r="L985" i="23"/>
  <c r="L986" i="23"/>
  <c r="L987" i="23"/>
  <c r="L988" i="23"/>
  <c r="L989" i="23"/>
  <c r="L990" i="23"/>
  <c r="L991" i="23"/>
  <c r="L992" i="23"/>
  <c r="L993" i="23"/>
  <c r="L994" i="23"/>
  <c r="L995" i="23"/>
  <c r="L996" i="23"/>
  <c r="L997" i="23"/>
  <c r="L998" i="23"/>
  <c r="L999" i="23"/>
  <c r="L1000" i="23"/>
  <c r="L1001" i="23"/>
  <c r="L1002" i="23"/>
  <c r="L1003" i="23"/>
  <c r="L1004" i="23"/>
  <c r="L1005" i="23"/>
  <c r="L1006" i="23"/>
  <c r="L1007" i="23"/>
  <c r="L1008" i="23"/>
  <c r="L1009" i="23"/>
  <c r="L1010" i="23"/>
  <c r="L1011" i="23"/>
  <c r="L1012" i="23"/>
  <c r="L1013" i="23"/>
  <c r="L1014" i="23"/>
  <c r="L1015" i="23"/>
  <c r="L1016" i="23"/>
  <c r="L1017" i="23"/>
  <c r="L1018" i="23"/>
  <c r="L1019" i="23"/>
  <c r="L1020" i="23"/>
  <c r="L1021" i="23"/>
  <c r="L1022" i="23"/>
  <c r="L1023" i="23"/>
  <c r="L1024" i="23"/>
  <c r="L1025" i="23"/>
  <c r="L1026" i="23"/>
  <c r="L1027" i="23"/>
  <c r="L1028" i="23"/>
  <c r="L1029" i="23"/>
  <c r="L1030" i="23"/>
  <c r="L1031" i="23"/>
  <c r="L1032" i="23"/>
  <c r="L1033" i="23"/>
  <c r="L1034" i="23"/>
  <c r="L1035" i="23"/>
  <c r="L1036" i="23"/>
  <c r="L1037" i="23"/>
  <c r="L1038" i="23"/>
  <c r="L1039" i="23"/>
  <c r="L1040" i="23"/>
  <c r="L1041" i="23"/>
  <c r="L1042" i="23"/>
  <c r="L1043" i="23"/>
  <c r="L1044" i="23"/>
  <c r="L1045" i="23"/>
  <c r="L1046" i="23"/>
  <c r="L1047" i="23"/>
  <c r="L1048" i="23"/>
  <c r="L1049" i="23"/>
  <c r="L1050" i="23"/>
  <c r="L1051" i="23"/>
  <c r="L1052" i="23"/>
  <c r="L1053" i="23"/>
  <c r="L1054" i="23"/>
  <c r="L1055" i="23"/>
  <c r="L1056" i="23"/>
  <c r="L1057" i="23"/>
  <c r="L1058" i="23"/>
  <c r="L1059" i="23"/>
  <c r="L1060" i="23"/>
  <c r="L1061" i="23"/>
  <c r="L1062" i="23"/>
  <c r="L1063" i="23"/>
  <c r="L1064" i="23"/>
  <c r="L1065" i="23"/>
  <c r="L1066" i="23"/>
  <c r="L1067" i="23"/>
  <c r="L1068" i="23"/>
  <c r="L1069" i="23"/>
  <c r="L1070" i="23"/>
  <c r="L1071" i="23"/>
  <c r="L1072" i="23"/>
  <c r="L1073" i="23"/>
  <c r="L1074" i="23"/>
  <c r="L1075" i="23"/>
  <c r="L1076" i="23"/>
  <c r="L1077" i="23"/>
  <c r="L1078" i="23"/>
  <c r="L1079" i="23"/>
  <c r="L1080" i="23"/>
  <c r="L1081" i="23"/>
  <c r="L1082" i="23"/>
  <c r="L1083" i="23"/>
  <c r="L1084" i="23"/>
  <c r="L1085" i="23"/>
  <c r="L1086" i="23"/>
  <c r="L1087" i="23"/>
  <c r="L1088" i="23"/>
  <c r="L1089" i="23"/>
  <c r="L1090" i="23"/>
  <c r="L1091" i="23"/>
  <c r="L1092" i="23"/>
  <c r="L1093" i="23"/>
  <c r="L1094" i="23"/>
  <c r="L1095" i="23"/>
  <c r="L1096" i="23"/>
  <c r="L1097" i="23"/>
  <c r="L1098" i="23"/>
  <c r="L1099" i="23"/>
  <c r="L1100" i="23"/>
  <c r="L1101" i="23"/>
  <c r="L1102" i="23"/>
  <c r="L1103" i="23"/>
  <c r="L1104" i="23"/>
  <c r="L1105" i="23"/>
  <c r="L1106" i="23"/>
  <c r="L1107" i="23"/>
  <c r="L1108" i="23"/>
  <c r="L1109" i="23"/>
  <c r="L1110" i="23"/>
  <c r="L1111" i="23"/>
  <c r="L1112" i="23"/>
  <c r="L1113" i="23"/>
  <c r="L1114" i="23"/>
  <c r="L1115" i="23"/>
  <c r="L1116" i="23"/>
  <c r="L1117" i="23"/>
  <c r="L1118" i="23"/>
  <c r="L1119" i="23"/>
  <c r="L1120" i="23"/>
  <c r="L1121" i="23"/>
  <c r="L1122" i="23"/>
  <c r="L1123" i="23"/>
  <c r="L1124" i="23"/>
  <c r="L1125" i="23"/>
  <c r="L1126" i="23"/>
  <c r="L1127" i="23"/>
  <c r="L1128" i="23"/>
  <c r="L1129" i="23"/>
  <c r="L1130" i="23"/>
  <c r="L1131" i="23"/>
  <c r="L1132" i="23"/>
  <c r="L1133" i="23"/>
  <c r="L1134" i="23"/>
  <c r="L1135" i="23"/>
  <c r="L1136" i="23"/>
  <c r="L1137" i="23"/>
  <c r="L1138" i="23"/>
  <c r="L1139" i="23"/>
  <c r="L1140" i="23"/>
  <c r="L1141" i="23"/>
  <c r="L1142" i="23"/>
  <c r="L1143" i="23"/>
  <c r="L1144" i="23"/>
  <c r="L1145" i="23"/>
  <c r="L1146" i="23"/>
  <c r="L1147" i="23"/>
  <c r="L1148" i="23"/>
  <c r="L1149" i="23"/>
  <c r="L1150" i="23"/>
  <c r="L1151" i="23"/>
  <c r="L1152" i="23"/>
  <c r="L1153" i="23"/>
  <c r="L1154" i="23"/>
  <c r="L1155" i="23"/>
  <c r="L1156" i="23"/>
  <c r="L1157" i="23"/>
  <c r="L1158" i="23"/>
  <c r="L1159" i="23"/>
  <c r="L1160" i="23"/>
  <c r="L1161" i="23"/>
  <c r="L1162" i="23"/>
  <c r="L1163" i="23"/>
  <c r="L1164" i="23"/>
  <c r="L1165" i="23"/>
  <c r="L1166" i="23"/>
  <c r="L1167" i="23"/>
  <c r="L1168" i="23"/>
  <c r="L1169" i="23"/>
  <c r="L1170" i="23"/>
  <c r="L1171" i="23"/>
  <c r="L1172" i="23"/>
  <c r="L1173" i="23"/>
  <c r="L1174" i="23"/>
  <c r="L1175" i="23"/>
  <c r="L1176" i="23"/>
  <c r="L1177" i="23"/>
  <c r="L1178" i="23"/>
  <c r="L1179" i="23"/>
  <c r="L1180" i="23"/>
  <c r="L1181" i="23"/>
  <c r="L1182" i="23"/>
  <c r="L1183" i="23"/>
  <c r="L1184" i="23"/>
  <c r="L1185" i="23"/>
  <c r="L1186" i="23"/>
  <c r="L1187" i="23"/>
  <c r="L1188" i="23"/>
  <c r="L1189" i="23"/>
  <c r="L1190" i="23"/>
  <c r="L1191" i="23"/>
  <c r="L1192" i="23"/>
  <c r="L1193" i="23"/>
  <c r="L1194" i="23"/>
  <c r="L1195" i="23"/>
  <c r="L1196" i="23"/>
  <c r="L1197" i="23"/>
  <c r="L1198" i="23"/>
  <c r="L1199" i="23"/>
  <c r="L1200" i="23"/>
  <c r="L1201" i="23"/>
  <c r="L1202" i="23"/>
  <c r="L1203" i="23"/>
  <c r="L1204" i="23"/>
  <c r="L1205" i="23"/>
  <c r="L1206" i="23"/>
  <c r="L1207" i="23"/>
  <c r="L1208" i="23"/>
  <c r="L1209" i="23"/>
  <c r="L1210" i="23"/>
  <c r="L1211" i="23"/>
  <c r="L1212" i="23"/>
  <c r="L1213" i="23"/>
  <c r="L1214" i="23"/>
  <c r="L1215" i="23"/>
  <c r="L1216" i="23"/>
  <c r="L1217" i="23"/>
  <c r="L1218" i="23"/>
  <c r="L1219" i="23"/>
  <c r="L1220" i="23"/>
  <c r="L1221" i="23"/>
  <c r="L1222" i="23"/>
  <c r="L1223" i="23"/>
  <c r="L1224" i="23"/>
  <c r="L1225" i="23"/>
  <c r="L64" i="15" l="1"/>
  <c r="L100" i="15"/>
  <c r="L135" i="15"/>
  <c r="L153" i="15"/>
  <c r="N255" i="29"/>
  <c r="P400" i="29"/>
  <c r="N54" i="29"/>
  <c r="N153" i="15"/>
  <c r="M64" i="15"/>
  <c r="N26" i="15"/>
  <c r="N135" i="15"/>
  <c r="O82" i="15"/>
  <c r="K135" i="15"/>
  <c r="O100" i="15"/>
  <c r="K26" i="15"/>
  <c r="K46" i="15"/>
  <c r="K82" i="15"/>
  <c r="K118" i="15"/>
  <c r="N159" i="29"/>
  <c r="O64" i="15"/>
  <c r="P100" i="15"/>
  <c r="P46" i="15"/>
  <c r="N46" i="15"/>
  <c r="M26" i="15"/>
  <c r="P26" i="15"/>
  <c r="N64" i="15"/>
  <c r="M153" i="15"/>
  <c r="L154" i="15"/>
  <c r="N26" i="13"/>
  <c r="P64" i="15"/>
  <c r="M118" i="15"/>
  <c r="O46" i="15"/>
  <c r="P159" i="29"/>
  <c r="N400" i="29"/>
  <c r="O354" i="29"/>
  <c r="P106" i="29"/>
  <c r="N106" i="29"/>
  <c r="O202" i="29"/>
  <c r="O106" i="29"/>
  <c r="O54" i="29"/>
  <c r="M354" i="29"/>
  <c r="M307" i="29"/>
  <c r="M255" i="29"/>
  <c r="O255" i="29"/>
  <c r="N202" i="29"/>
  <c r="P354" i="29"/>
  <c r="P202" i="29"/>
  <c r="M202" i="29"/>
  <c r="O307" i="29"/>
  <c r="M106" i="29"/>
  <c r="P54" i="29"/>
  <c r="N354" i="29"/>
  <c r="N307" i="29"/>
  <c r="O400" i="29"/>
  <c r="P255" i="29"/>
  <c r="O159" i="29"/>
  <c r="M159" i="29"/>
  <c r="P307" i="29"/>
  <c r="M400" i="29"/>
  <c r="L86" i="16"/>
  <c r="J8" i="19"/>
  <c r="K8" i="19"/>
  <c r="I8" i="16"/>
  <c r="O86" i="16" s="1"/>
  <c r="H8" i="16"/>
  <c r="N86" i="16" s="1"/>
  <c r="F8" i="16"/>
  <c r="E8" i="16"/>
  <c r="D8" i="16"/>
  <c r="G8" i="16"/>
  <c r="M86" i="16" s="1"/>
  <c r="J8" i="16"/>
  <c r="K84" i="16"/>
  <c r="C8" i="16"/>
  <c r="K86" i="16"/>
  <c r="L84" i="16"/>
  <c r="M8" i="23"/>
  <c r="L8" i="23"/>
  <c r="K154" i="15" l="1"/>
  <c r="O84" i="16"/>
  <c r="P8" i="16"/>
  <c r="P9" i="16"/>
  <c r="P11" i="16"/>
  <c r="P13" i="16"/>
  <c r="P15" i="16"/>
  <c r="P17" i="16"/>
  <c r="P19" i="16"/>
  <c r="P21" i="16"/>
  <c r="P23" i="16"/>
  <c r="P25" i="16"/>
  <c r="P27" i="16"/>
  <c r="P29" i="16"/>
  <c r="P31" i="16"/>
  <c r="P33" i="16"/>
  <c r="P35" i="16"/>
  <c r="P37" i="16"/>
  <c r="P39" i="16"/>
  <c r="P41" i="16"/>
  <c r="P43" i="16"/>
  <c r="P45" i="16"/>
  <c r="P47" i="16"/>
  <c r="P49" i="16"/>
  <c r="P51" i="16"/>
  <c r="P53" i="16"/>
  <c r="P55" i="16"/>
  <c r="P57" i="16"/>
  <c r="P59" i="16"/>
  <c r="P61" i="16"/>
  <c r="P63" i="16"/>
  <c r="P65" i="16"/>
  <c r="P67" i="16"/>
  <c r="P69" i="16"/>
  <c r="P71" i="16"/>
  <c r="P73" i="16"/>
  <c r="P75" i="16"/>
  <c r="P77" i="16"/>
  <c r="P79" i="16"/>
  <c r="P81" i="16"/>
  <c r="P83" i="16"/>
  <c r="P85" i="16"/>
  <c r="P87" i="16"/>
  <c r="P89" i="16"/>
  <c r="P10" i="16"/>
  <c r="P12" i="16"/>
  <c r="P14" i="16"/>
  <c r="P16" i="16"/>
  <c r="P18" i="16"/>
  <c r="P20" i="16"/>
  <c r="P22" i="16"/>
  <c r="P24" i="16"/>
  <c r="P26" i="16"/>
  <c r="P28" i="16"/>
  <c r="P30" i="16"/>
  <c r="P32" i="16"/>
  <c r="P34" i="16"/>
  <c r="P36" i="16"/>
  <c r="P38" i="16"/>
  <c r="P40" i="16"/>
  <c r="P42" i="16"/>
  <c r="P44" i="16"/>
  <c r="P46" i="16"/>
  <c r="P48" i="16"/>
  <c r="P50" i="16"/>
  <c r="P52" i="16"/>
  <c r="P54" i="16"/>
  <c r="P56" i="16"/>
  <c r="P58" i="16"/>
  <c r="P60" i="16"/>
  <c r="P62" i="16"/>
  <c r="P64" i="16"/>
  <c r="P66" i="16"/>
  <c r="P68" i="16"/>
  <c r="P70" i="16"/>
  <c r="P72" i="16"/>
  <c r="P74" i="16"/>
  <c r="P76" i="16"/>
  <c r="P78" i="16"/>
  <c r="P80" i="16"/>
  <c r="P82" i="16"/>
  <c r="P88" i="16"/>
  <c r="P90" i="16"/>
  <c r="N9" i="16"/>
  <c r="N11" i="16"/>
  <c r="N13" i="16"/>
  <c r="N15" i="16"/>
  <c r="N17" i="16"/>
  <c r="N19" i="16"/>
  <c r="N21" i="16"/>
  <c r="N23" i="16"/>
  <c r="N25" i="16"/>
  <c r="N27" i="16"/>
  <c r="N29" i="16"/>
  <c r="N31" i="16"/>
  <c r="N33" i="16"/>
  <c r="N35" i="16"/>
  <c r="N37" i="16"/>
  <c r="N39" i="16"/>
  <c r="N41" i="16"/>
  <c r="N43" i="16"/>
  <c r="N45" i="16"/>
  <c r="N47" i="16"/>
  <c r="N49" i="16"/>
  <c r="N51" i="16"/>
  <c r="N53" i="16"/>
  <c r="N55" i="16"/>
  <c r="N57" i="16"/>
  <c r="N59" i="16"/>
  <c r="N61" i="16"/>
  <c r="N63" i="16"/>
  <c r="N65" i="16"/>
  <c r="N67" i="16"/>
  <c r="N69" i="16"/>
  <c r="N71" i="16"/>
  <c r="N73" i="16"/>
  <c r="N75" i="16"/>
  <c r="N77" i="16"/>
  <c r="N79" i="16"/>
  <c r="N81" i="16"/>
  <c r="N83" i="16"/>
  <c r="N85" i="16"/>
  <c r="N87" i="16"/>
  <c r="N89" i="16"/>
  <c r="N8" i="16"/>
  <c r="N10" i="16"/>
  <c r="N12" i="16"/>
  <c r="N14" i="16"/>
  <c r="N16" i="16"/>
  <c r="N18" i="16"/>
  <c r="N20" i="16"/>
  <c r="N22" i="16"/>
  <c r="N24" i="16"/>
  <c r="N26" i="16"/>
  <c r="N28" i="16"/>
  <c r="N30" i="16"/>
  <c r="N32" i="16"/>
  <c r="N34" i="16"/>
  <c r="N36" i="16"/>
  <c r="N38" i="16"/>
  <c r="N40" i="16"/>
  <c r="N42" i="16"/>
  <c r="N44" i="16"/>
  <c r="N46" i="16"/>
  <c r="N48" i="16"/>
  <c r="N50" i="16"/>
  <c r="N52" i="16"/>
  <c r="N54" i="16"/>
  <c r="N56" i="16"/>
  <c r="N58" i="16"/>
  <c r="N60" i="16"/>
  <c r="N62" i="16"/>
  <c r="N64" i="16"/>
  <c r="N66" i="16"/>
  <c r="N68" i="16"/>
  <c r="N70" i="16"/>
  <c r="N72" i="16"/>
  <c r="N74" i="16"/>
  <c r="N76" i="16"/>
  <c r="N78" i="16"/>
  <c r="N80" i="16"/>
  <c r="N82" i="16"/>
  <c r="N88" i="16"/>
  <c r="N90" i="16"/>
  <c r="P84" i="16"/>
  <c r="O8" i="16"/>
  <c r="O9" i="16"/>
  <c r="O11" i="16"/>
  <c r="O13" i="16"/>
  <c r="O15" i="16"/>
  <c r="O17" i="16"/>
  <c r="O19" i="16"/>
  <c r="O21" i="16"/>
  <c r="O23" i="16"/>
  <c r="O25" i="16"/>
  <c r="O27" i="16"/>
  <c r="O29" i="16"/>
  <c r="O31" i="16"/>
  <c r="O33" i="16"/>
  <c r="O35" i="16"/>
  <c r="O37" i="16"/>
  <c r="O39" i="16"/>
  <c r="O41" i="16"/>
  <c r="O43" i="16"/>
  <c r="O45" i="16"/>
  <c r="O47" i="16"/>
  <c r="O49" i="16"/>
  <c r="O51" i="16"/>
  <c r="O53" i="16"/>
  <c r="O55" i="16"/>
  <c r="O57" i="16"/>
  <c r="O59" i="16"/>
  <c r="O61" i="16"/>
  <c r="O63" i="16"/>
  <c r="O65" i="16"/>
  <c r="O67" i="16"/>
  <c r="O69" i="16"/>
  <c r="O71" i="16"/>
  <c r="O73" i="16"/>
  <c r="O75" i="16"/>
  <c r="O77" i="16"/>
  <c r="O79" i="16"/>
  <c r="O81" i="16"/>
  <c r="O83" i="16"/>
  <c r="O85" i="16"/>
  <c r="O87" i="16"/>
  <c r="O89" i="16"/>
  <c r="O10" i="16"/>
  <c r="O12" i="16"/>
  <c r="O14" i="16"/>
  <c r="O16" i="16"/>
  <c r="O18" i="16"/>
  <c r="O20" i="16"/>
  <c r="O22" i="16"/>
  <c r="O24" i="16"/>
  <c r="O26" i="16"/>
  <c r="O28" i="16"/>
  <c r="O30" i="16"/>
  <c r="O32" i="16"/>
  <c r="O34" i="16"/>
  <c r="O36" i="16"/>
  <c r="O38" i="16"/>
  <c r="O40" i="16"/>
  <c r="O42" i="16"/>
  <c r="O44" i="16"/>
  <c r="O46" i="16"/>
  <c r="O48" i="16"/>
  <c r="O50" i="16"/>
  <c r="O52" i="16"/>
  <c r="O54" i="16"/>
  <c r="O56" i="16"/>
  <c r="O58" i="16"/>
  <c r="O60" i="16"/>
  <c r="O62" i="16"/>
  <c r="O64" i="16"/>
  <c r="O66" i="16"/>
  <c r="O68" i="16"/>
  <c r="O70" i="16"/>
  <c r="O72" i="16"/>
  <c r="O74" i="16"/>
  <c r="O76" i="16"/>
  <c r="O78" i="16"/>
  <c r="O80" i="16"/>
  <c r="O82" i="16"/>
  <c r="O88" i="16"/>
  <c r="O90" i="16"/>
  <c r="P86" i="16"/>
  <c r="M84" i="16"/>
  <c r="M9" i="16"/>
  <c r="M11" i="16"/>
  <c r="M13" i="16"/>
  <c r="M15" i="16"/>
  <c r="M17" i="16"/>
  <c r="M19" i="16"/>
  <c r="M21" i="16"/>
  <c r="M23" i="16"/>
  <c r="M25" i="16"/>
  <c r="M27" i="16"/>
  <c r="M29" i="16"/>
  <c r="M31" i="16"/>
  <c r="M33" i="16"/>
  <c r="M35" i="16"/>
  <c r="M37" i="16"/>
  <c r="M39" i="16"/>
  <c r="M41" i="16"/>
  <c r="M43" i="16"/>
  <c r="M45" i="16"/>
  <c r="M47" i="16"/>
  <c r="M49" i="16"/>
  <c r="M51" i="16"/>
  <c r="M53" i="16"/>
  <c r="M55" i="16"/>
  <c r="M57" i="16"/>
  <c r="M59" i="16"/>
  <c r="M61" i="16"/>
  <c r="M63" i="16"/>
  <c r="M65" i="16"/>
  <c r="M67" i="16"/>
  <c r="M69" i="16"/>
  <c r="M71" i="16"/>
  <c r="M73" i="16"/>
  <c r="M75" i="16"/>
  <c r="M77" i="16"/>
  <c r="M79" i="16"/>
  <c r="M81" i="16"/>
  <c r="M83" i="16"/>
  <c r="M85" i="16"/>
  <c r="M87" i="16"/>
  <c r="M89" i="16"/>
  <c r="M8" i="16"/>
  <c r="M10" i="16"/>
  <c r="M12" i="16"/>
  <c r="M14" i="16"/>
  <c r="M16" i="16"/>
  <c r="M18" i="16"/>
  <c r="M20" i="16"/>
  <c r="M22" i="16"/>
  <c r="M24" i="16"/>
  <c r="M26" i="16"/>
  <c r="M28" i="16"/>
  <c r="M30" i="16"/>
  <c r="M32" i="16"/>
  <c r="M34" i="16"/>
  <c r="M36" i="16"/>
  <c r="M38" i="16"/>
  <c r="M40" i="16"/>
  <c r="M42" i="16"/>
  <c r="M44" i="16"/>
  <c r="M46" i="16"/>
  <c r="M48" i="16"/>
  <c r="M50" i="16"/>
  <c r="M52" i="16"/>
  <c r="M54" i="16"/>
  <c r="M56" i="16"/>
  <c r="M58" i="16"/>
  <c r="M60" i="16"/>
  <c r="M62" i="16"/>
  <c r="M64" i="16"/>
  <c r="M66" i="16"/>
  <c r="M68" i="16"/>
  <c r="M70" i="16"/>
  <c r="M72" i="16"/>
  <c r="M74" i="16"/>
  <c r="M76" i="16"/>
  <c r="M78" i="16"/>
  <c r="M80" i="16"/>
  <c r="M82" i="16"/>
  <c r="M88" i="16"/>
  <c r="M90" i="16"/>
  <c r="N84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5" i="16"/>
  <c r="K87" i="16"/>
  <c r="K88" i="16"/>
  <c r="K89" i="16"/>
  <c r="K90" i="16"/>
  <c r="K8" i="16"/>
  <c r="L85" i="16" l="1"/>
  <c r="L83" i="16"/>
  <c r="L82" i="16"/>
  <c r="L81" i="16"/>
  <c r="L80" i="16"/>
  <c r="L79" i="16"/>
  <c r="L78" i="16"/>
  <c r="L77" i="16"/>
  <c r="L76" i="16"/>
  <c r="L75" i="16"/>
  <c r="L74" i="16"/>
  <c r="L73" i="16"/>
  <c r="L72" i="16"/>
  <c r="L71" i="16"/>
  <c r="L70" i="16"/>
  <c r="L69" i="16"/>
  <c r="L68" i="16"/>
  <c r="L67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D10" i="3" l="1"/>
  <c r="E10" i="3"/>
  <c r="F10" i="3"/>
  <c r="G10" i="3"/>
  <c r="G9" i="3" s="1"/>
  <c r="H10" i="3"/>
  <c r="I10" i="3"/>
  <c r="J10" i="3"/>
  <c r="K10" i="3"/>
  <c r="L10" i="3"/>
  <c r="D11" i="3"/>
  <c r="E11" i="3"/>
  <c r="F11" i="3"/>
  <c r="G11" i="3"/>
  <c r="H11" i="3"/>
  <c r="I11" i="3"/>
  <c r="J11" i="3"/>
  <c r="K11" i="3"/>
  <c r="L11" i="3"/>
  <c r="L9" i="3" s="1"/>
  <c r="C11" i="3"/>
  <c r="C10" i="3"/>
  <c r="C9" i="3" s="1"/>
  <c r="J9" i="3" l="1"/>
  <c r="F9" i="3"/>
  <c r="I9" i="3"/>
  <c r="E9" i="3"/>
  <c r="K9" i="3"/>
  <c r="H9" i="3"/>
  <c r="D9" i="3"/>
</calcChain>
</file>

<file path=xl/sharedStrings.xml><?xml version="1.0" encoding="utf-8"?>
<sst xmlns="http://schemas.openxmlformats.org/spreadsheetml/2006/main" count="2539" uniqueCount="364">
  <si>
    <t>Domeniul de pregătire</t>
  </si>
  <si>
    <t>Nr. clase</t>
  </si>
  <si>
    <t>Nr. elevi</t>
  </si>
  <si>
    <t>a 
IX-a</t>
  </si>
  <si>
    <t>a 
X-a</t>
  </si>
  <si>
    <t>a 
XI-a</t>
  </si>
  <si>
    <t>a 
XII-a</t>
  </si>
  <si>
    <t>BIF</t>
  </si>
  <si>
    <t>B</t>
  </si>
  <si>
    <t>urban</t>
  </si>
  <si>
    <t>de stat</t>
  </si>
  <si>
    <t>Electronică automatizări</t>
  </si>
  <si>
    <t>Tehnician în automatizări</t>
  </si>
  <si>
    <t>Mecanică</t>
  </si>
  <si>
    <t>Tehnician mecatronist</t>
  </si>
  <si>
    <t>Turism şi alimentaţie</t>
  </si>
  <si>
    <t>Tehnician în turism</t>
  </si>
  <si>
    <t>Organizator banqueting</t>
  </si>
  <si>
    <t>Tehnician în activităţi de comerţ</t>
  </si>
  <si>
    <t>Tehnician proiectant CAD</t>
  </si>
  <si>
    <t>Electromecanică</t>
  </si>
  <si>
    <t>Tehnician instalaţii de bord (avion)</t>
  </si>
  <si>
    <t>Tehnician aviaţie</t>
  </si>
  <si>
    <t>Electric</t>
  </si>
  <si>
    <t>Tehnician în instalaţii electrice</t>
  </si>
  <si>
    <t>Tehnician mecanic pentru întreţinere şi reparaţii</t>
  </si>
  <si>
    <t>Tehnici poligrafice</t>
  </si>
  <si>
    <t>Tehnician poligraf</t>
  </si>
  <si>
    <t>Producţie media</t>
  </si>
  <si>
    <t>Tehnician operator procesare text/imagine</t>
  </si>
  <si>
    <t>Tehnician producţie film şi televiziune</t>
  </si>
  <si>
    <t>Tehnician transporturi</t>
  </si>
  <si>
    <t>Construcţii, instalaţii şi lucrări publice</t>
  </si>
  <si>
    <t>Tehnician desenator pentru construcţii şi instalaţii</t>
  </si>
  <si>
    <t>Agricultură</t>
  </si>
  <si>
    <t>Tehnician horticultor</t>
  </si>
  <si>
    <t>Tehnician veterinar</t>
  </si>
  <si>
    <t>Protecţia mediului</t>
  </si>
  <si>
    <t>Tehnician ecolog şi protecţia calităţii mediului</t>
  </si>
  <si>
    <t>Economic</t>
  </si>
  <si>
    <t>Tehnician în activităţi economice</t>
  </si>
  <si>
    <t>Tehnician în gastronomie</t>
  </si>
  <si>
    <t>Tehnician în administraţie</t>
  </si>
  <si>
    <t>Fabricarea produselor din lemn</t>
  </si>
  <si>
    <t>Tehnician designer mobilă şi amenajări interioare</t>
  </si>
  <si>
    <t>Tehnician operator tehnică de calcul</t>
  </si>
  <si>
    <t>Tehnician în hotelărie</t>
  </si>
  <si>
    <t>Tehnician electrician electronist auto</t>
  </si>
  <si>
    <t>Tehnician electronist</t>
  </si>
  <si>
    <t>Tehnician instalator pentru construcţii</t>
  </si>
  <si>
    <t>Estetica şi igiena corpului omenesc</t>
  </si>
  <si>
    <t>Coafor stilist</t>
  </si>
  <si>
    <t>Tehnician în achiziţii şi contractări</t>
  </si>
  <si>
    <t>Tehnician în construcţii şi lucrări publice</t>
  </si>
  <si>
    <t>Tehnician electromecanic</t>
  </si>
  <si>
    <t>Chimie industrială</t>
  </si>
  <si>
    <t>Tehnician chimist de laborator</t>
  </si>
  <si>
    <t>Industrie alimentară</t>
  </si>
  <si>
    <t>Tehnician analize produse alimentare</t>
  </si>
  <si>
    <t>Industrie textilă şi pielărie</t>
  </si>
  <si>
    <t>Tehnician designer vestimentar</t>
  </si>
  <si>
    <t>Tehnician în industria pielăriei</t>
  </si>
  <si>
    <t>Tehnician metrolog</t>
  </si>
  <si>
    <t>Tehnician prelucrări mecanice</t>
  </si>
  <si>
    <t>Tehnician electrotehnist</t>
  </si>
  <si>
    <t>Tehnician în industria alimentară</t>
  </si>
  <si>
    <t>Tehnician în activităţi de poştă</t>
  </si>
  <si>
    <t>Tehnician în industria textilă</t>
  </si>
  <si>
    <t>Tehnician multimedia</t>
  </si>
  <si>
    <t>particular</t>
  </si>
  <si>
    <t>IF</t>
  </si>
  <si>
    <t>rural</t>
  </si>
  <si>
    <t>Tehnician în agricultură</t>
  </si>
  <si>
    <t>Silvicultură</t>
  </si>
  <si>
    <t>Tehnician în silvicultură şi exploatări forestiere</t>
  </si>
  <si>
    <t>Tehnician în agroturism</t>
  </si>
  <si>
    <t>CENTRU</t>
  </si>
  <si>
    <t>AB</t>
  </si>
  <si>
    <t>Materiale de construcţii</t>
  </si>
  <si>
    <t>Tehnician în industria sticlei şi ceramicii</t>
  </si>
  <si>
    <t>Tehnician prelucrări la cald</t>
  </si>
  <si>
    <t>BV</t>
  </si>
  <si>
    <t>Tehnician prelucrări pe maşini cu comandă numerică</t>
  </si>
  <si>
    <t>Tehnician în prelucrarea lemnului</t>
  </si>
  <si>
    <t>CV</t>
  </si>
  <si>
    <t>HR</t>
  </si>
  <si>
    <t>Tehnician agromontan</t>
  </si>
  <si>
    <t>MS</t>
  </si>
  <si>
    <t>Tehnician hidrometeorolog</t>
  </si>
  <si>
    <t>Tehnician proiectant produse finite din lemn</t>
  </si>
  <si>
    <t>SB</t>
  </si>
  <si>
    <t>NE</t>
  </si>
  <si>
    <t>BC</t>
  </si>
  <si>
    <t>Tehnician în comerţ</t>
  </si>
  <si>
    <t>Tehnician Agronom</t>
  </si>
  <si>
    <t>BT</t>
  </si>
  <si>
    <t>Tehnician în morărit, panificaţie şi produse făinoase</t>
  </si>
  <si>
    <t>IS</t>
  </si>
  <si>
    <t>Tehnician de telecomunicaţii</t>
  </si>
  <si>
    <t>Tehnician zootehnist</t>
  </si>
  <si>
    <t>Tehnician în agricultură ecologică</t>
  </si>
  <si>
    <t>NT</t>
  </si>
  <si>
    <t>Comerț</t>
  </si>
  <si>
    <t>SV</t>
  </si>
  <si>
    <t>VS</t>
  </si>
  <si>
    <t>Tehnician agronom</t>
  </si>
  <si>
    <t>NV</t>
  </si>
  <si>
    <t>BH</t>
  </si>
  <si>
    <t>BN</t>
  </si>
  <si>
    <t>CJ</t>
  </si>
  <si>
    <t>Tehnician operator roboţi industriali</t>
  </si>
  <si>
    <t>Tehnician în chimie industrială</t>
  </si>
  <si>
    <t>MM</t>
  </si>
  <si>
    <t>SJ</t>
  </si>
  <si>
    <t>SM</t>
  </si>
  <si>
    <t>SE</t>
  </si>
  <si>
    <t>BR</t>
  </si>
  <si>
    <t>Tehnician în prelucrarea produselor de origine animală</t>
  </si>
  <si>
    <t>BZ</t>
  </si>
  <si>
    <t>Tehnician operator telematică</t>
  </si>
  <si>
    <t>CT</t>
  </si>
  <si>
    <t>GL</t>
  </si>
  <si>
    <t>TL</t>
  </si>
  <si>
    <t>VN</t>
  </si>
  <si>
    <t>SudM</t>
  </si>
  <si>
    <t>AG</t>
  </si>
  <si>
    <t>CL</t>
  </si>
  <si>
    <t>DB</t>
  </si>
  <si>
    <t>GR</t>
  </si>
  <si>
    <t>IL</t>
  </si>
  <si>
    <t>PH</t>
  </si>
  <si>
    <t>TR</t>
  </si>
  <si>
    <t>SVO</t>
  </si>
  <si>
    <t>DJ</t>
  </si>
  <si>
    <t>GJ</t>
  </si>
  <si>
    <t>MH</t>
  </si>
  <si>
    <t>OT</t>
  </si>
  <si>
    <t>VL</t>
  </si>
  <si>
    <t>VEST</t>
  </si>
  <si>
    <t>AR</t>
  </si>
  <si>
    <t>CS</t>
  </si>
  <si>
    <t>HD</t>
  </si>
  <si>
    <t>TM</t>
  </si>
  <si>
    <t>Tehnician în industria alimentară fermentativă și în prelucrarea legumelor și fructelor</t>
  </si>
  <si>
    <t>Sursa datelor: ISJ / ISMB</t>
  </si>
  <si>
    <t>Regiunea</t>
  </si>
  <si>
    <t>TOTAL</t>
  </si>
  <si>
    <t>TOTAL ROMÂNIA</t>
  </si>
  <si>
    <t>București - Ilfov</t>
  </si>
  <si>
    <t>Centru</t>
  </si>
  <si>
    <t>Nord - Est</t>
  </si>
  <si>
    <t>Nord - Vest</t>
  </si>
  <si>
    <t>Sud -Est</t>
  </si>
  <si>
    <t>Sud Muntenia</t>
  </si>
  <si>
    <t>Sud-Vest Oltenia</t>
  </si>
  <si>
    <t>Vest</t>
  </si>
  <si>
    <t>Județul</t>
  </si>
  <si>
    <t>REGIUNEA</t>
  </si>
  <si>
    <t>Mediul de rezidență</t>
  </si>
  <si>
    <t>ROMÂNIA TOTAL</t>
  </si>
  <si>
    <t>Didtribuții regionale în funcție de tipul unității de învățământ</t>
  </si>
  <si>
    <t>Județ</t>
  </si>
  <si>
    <t>Tip unitate învățământ</t>
  </si>
  <si>
    <t>B Total</t>
  </si>
  <si>
    <t>IF Total</t>
  </si>
  <si>
    <t>AB Total</t>
  </si>
  <si>
    <t>BV Total</t>
  </si>
  <si>
    <t>CV Total</t>
  </si>
  <si>
    <t>HR Total</t>
  </si>
  <si>
    <t>MS Total</t>
  </si>
  <si>
    <t>SB Total</t>
  </si>
  <si>
    <t>BC Total</t>
  </si>
  <si>
    <t>BT Total</t>
  </si>
  <si>
    <t>IS Total</t>
  </si>
  <si>
    <t>NT Total</t>
  </si>
  <si>
    <t>SV Total</t>
  </si>
  <si>
    <t>VS Total</t>
  </si>
  <si>
    <t>BH Total</t>
  </si>
  <si>
    <t>BN Total</t>
  </si>
  <si>
    <t>CJ Total</t>
  </si>
  <si>
    <t>MM Total</t>
  </si>
  <si>
    <t>SJ Total</t>
  </si>
  <si>
    <t>SM Total</t>
  </si>
  <si>
    <t>BR Total</t>
  </si>
  <si>
    <t>BZ Total</t>
  </si>
  <si>
    <t>CT Total</t>
  </si>
  <si>
    <t>GL Total</t>
  </si>
  <si>
    <t>TL Total</t>
  </si>
  <si>
    <t>VN Total</t>
  </si>
  <si>
    <t>AG Total</t>
  </si>
  <si>
    <t>CL Total</t>
  </si>
  <si>
    <t>DB Total</t>
  </si>
  <si>
    <t>GR Total</t>
  </si>
  <si>
    <t>IL Total</t>
  </si>
  <si>
    <t>PH Total</t>
  </si>
  <si>
    <t>TR Total</t>
  </si>
  <si>
    <t>DJ Total</t>
  </si>
  <si>
    <t>GJ Total</t>
  </si>
  <si>
    <t>MH Total</t>
  </si>
  <si>
    <t>OT Total</t>
  </si>
  <si>
    <t>VL Total</t>
  </si>
  <si>
    <t>AR Total</t>
  </si>
  <si>
    <t>CS Total</t>
  </si>
  <si>
    <t>HD Total</t>
  </si>
  <si>
    <t>TM Total</t>
  </si>
  <si>
    <t>ROMÂNIA</t>
  </si>
  <si>
    <t>Distribuția domeniilor de pregătire în regiunile de dezvoltare</t>
  </si>
  <si>
    <t>Distribuția califărilor profesionale pe domenii de pregătire</t>
  </si>
  <si>
    <t xml:space="preserve">Calificarea profesională </t>
  </si>
  <si>
    <t>B total</t>
  </si>
  <si>
    <t>AB total</t>
  </si>
  <si>
    <t>BV total</t>
  </si>
  <si>
    <t>CV total</t>
  </si>
  <si>
    <t>HR total</t>
  </si>
  <si>
    <t>MS total</t>
  </si>
  <si>
    <t>SB total</t>
  </si>
  <si>
    <t>BC total</t>
  </si>
  <si>
    <t>BT total</t>
  </si>
  <si>
    <t>IS total</t>
  </si>
  <si>
    <t>NT total</t>
  </si>
  <si>
    <t>SV total</t>
  </si>
  <si>
    <t>VS total</t>
  </si>
  <si>
    <t>BH total</t>
  </si>
  <si>
    <t>BN total</t>
  </si>
  <si>
    <t>CJ total</t>
  </si>
  <si>
    <t>MM total</t>
  </si>
  <si>
    <t>SJ total</t>
  </si>
  <si>
    <t>SM  total</t>
  </si>
  <si>
    <t>BR total</t>
  </si>
  <si>
    <t>BZ total</t>
  </si>
  <si>
    <t>GL total</t>
  </si>
  <si>
    <t>TL total</t>
  </si>
  <si>
    <t>AG total</t>
  </si>
  <si>
    <t>CL total</t>
  </si>
  <si>
    <t>DB  total</t>
  </si>
  <si>
    <t>GR total</t>
  </si>
  <si>
    <t>IL total</t>
  </si>
  <si>
    <t>PH total</t>
  </si>
  <si>
    <t>TR total</t>
  </si>
  <si>
    <t>DJ total</t>
  </si>
  <si>
    <t>GJ total</t>
  </si>
  <si>
    <t>MH total</t>
  </si>
  <si>
    <t>OT total</t>
  </si>
  <si>
    <t>VL total</t>
  </si>
  <si>
    <t>AR total</t>
  </si>
  <si>
    <t>CS total</t>
  </si>
  <si>
    <t>HD total</t>
  </si>
  <si>
    <t>TM total</t>
  </si>
  <si>
    <t xml:space="preserve">Distribuții regionale în funcție de mediul de rezidență      </t>
  </si>
  <si>
    <t>Distribuția pe regiuni de dezvoltare</t>
  </si>
  <si>
    <t>Distribuția pe județe / regiuni de dezvoltare</t>
  </si>
  <si>
    <t>București - Ilfov Total</t>
  </si>
  <si>
    <t>Centru Total</t>
  </si>
  <si>
    <t>Nord - Est Total</t>
  </si>
  <si>
    <t>Nord - Vest Total</t>
  </si>
  <si>
    <t>Sud -Est Total</t>
  </si>
  <si>
    <t>Sud Muntenia Total</t>
  </si>
  <si>
    <t>Sud-Vest Oltenia Total</t>
  </si>
  <si>
    <t>Vest Total</t>
  </si>
  <si>
    <t>TOTAL ROMÂNIA, din care:</t>
  </si>
  <si>
    <t xml:space="preserve">DISTRIBUȚII PE DOMENII DE PREGĂTIRE  </t>
  </si>
  <si>
    <t>Ponderi nr. elevi</t>
  </si>
  <si>
    <t>Pondere elevi 
cl. a X-a</t>
  </si>
  <si>
    <t>Pondere elevi 
cl. a XI-a</t>
  </si>
  <si>
    <t>Pondere elevi 
cl. a XII-a</t>
  </si>
  <si>
    <t>Ponderi nr. elevi/domenii</t>
  </si>
  <si>
    <t>a IX-a</t>
  </si>
  <si>
    <t>a X-a</t>
  </si>
  <si>
    <t>a XI-a</t>
  </si>
  <si>
    <t>a XII-a</t>
  </si>
  <si>
    <t>Pondere elevi 
cl. a IX-a</t>
  </si>
  <si>
    <t>Organizator banqueting Total</t>
  </si>
  <si>
    <t>Tehnician în gastronomie Total</t>
  </si>
  <si>
    <t>Tehnician în hotelărie Total</t>
  </si>
  <si>
    <t>Tehnician în turism Total</t>
  </si>
  <si>
    <t>Tehnician agromontan Total</t>
  </si>
  <si>
    <t>Tehnician agronom Total</t>
  </si>
  <si>
    <t>Tehnician horticultor Total</t>
  </si>
  <si>
    <t>Tehnician în agricultură Total</t>
  </si>
  <si>
    <t>Tehnician în agricultură ecologică Total</t>
  </si>
  <si>
    <t>Tehnician în agroturism Total</t>
  </si>
  <si>
    <t>Tehnician veterinar Total</t>
  </si>
  <si>
    <t>Tehnician zootehnist Total</t>
  </si>
  <si>
    <t>Tehnician chimist de laborator Total</t>
  </si>
  <si>
    <t>Tehnician în chimie industrială Total</t>
  </si>
  <si>
    <t>Tehnician în achiziţii şi contractări Total</t>
  </si>
  <si>
    <t>Tehnician în activităţi de comerţ Total</t>
  </si>
  <si>
    <t>Tehnician în comerţ Total</t>
  </si>
  <si>
    <t>Tehnician desenator pentru construcţii şi instalaţii Total</t>
  </si>
  <si>
    <t>Tehnician în construcţii şi lucrări publice Total</t>
  </si>
  <si>
    <t>Tehnician instalator pentru construcţii Total</t>
  </si>
  <si>
    <t>Tehnician în activităţi de poştă Total</t>
  </si>
  <si>
    <t>Tehnician în activităţi economice Total</t>
  </si>
  <si>
    <t>Tehnician în administraţie Total</t>
  </si>
  <si>
    <t>Tehnician electrician electronist auto Total</t>
  </si>
  <si>
    <t>Tehnician electrotehnist Total</t>
  </si>
  <si>
    <t>Tehnician în instalaţii electrice Total</t>
  </si>
  <si>
    <t>Tehnician metrolog Total</t>
  </si>
  <si>
    <t>Tehnician aviaţie Total</t>
  </si>
  <si>
    <t>Tehnician electromecanic Total</t>
  </si>
  <si>
    <t>Tehnician instalaţii de bord (avion) Total</t>
  </si>
  <si>
    <t>Tehnician de telecomunicaţii Total</t>
  </si>
  <si>
    <t>Tehnician electronist Total</t>
  </si>
  <si>
    <t>Tehnician în automatizări Total</t>
  </si>
  <si>
    <t>Tehnician operator roboţi industriali Total</t>
  </si>
  <si>
    <t>Tehnician operator tehnică de calcul Total</t>
  </si>
  <si>
    <t>Tehnician operator telematică Total</t>
  </si>
  <si>
    <t>Coafor stilist Total</t>
  </si>
  <si>
    <t>Tehnician designer mobilă şi amenajări interioare Total</t>
  </si>
  <si>
    <t>Tehnician în prelucrarea lemnului Total</t>
  </si>
  <si>
    <t>Tehnician proiectant produse finite din lemn Total</t>
  </si>
  <si>
    <t>Tehnician analize produse alimentare Total</t>
  </si>
  <si>
    <t>Tehnician în industria alimentară Total</t>
  </si>
  <si>
    <t>Tehnician în industria alimentară fermentativă și în prelucrarea legumelor și fructelor Total</t>
  </si>
  <si>
    <t>Tehnician în morărit, panificaţie şi produse făinoase Total</t>
  </si>
  <si>
    <t>Tehnician în prelucrarea produselor de origine animală Total</t>
  </si>
  <si>
    <t>Tehnician designer vestimentar Total</t>
  </si>
  <si>
    <t>Tehnician în industria pielăriei Total</t>
  </si>
  <si>
    <t>Tehnician în industria textilă Total</t>
  </si>
  <si>
    <t>Tehnician în industria sticlei şi ceramicii Total</t>
  </si>
  <si>
    <t>Tehnician mecanic pentru întreţinere şi reparaţii Total</t>
  </si>
  <si>
    <t>Tehnician mecatronist Total</t>
  </si>
  <si>
    <t>Tehnician prelucrări la cald Total</t>
  </si>
  <si>
    <t>Tehnician prelucrări mecanice Total</t>
  </si>
  <si>
    <t>Tehnician prelucrări pe maşini cu comandă numerică Total</t>
  </si>
  <si>
    <t>Tehnician proiectant CAD Total</t>
  </si>
  <si>
    <t>Tehnician transporturi Total</t>
  </si>
  <si>
    <t>Tehnician multimedia Total</t>
  </si>
  <si>
    <t>Tehnician operator procesare text/imagine Total</t>
  </si>
  <si>
    <t>Tehnician producţie film şi televiziune Total</t>
  </si>
  <si>
    <t>Tehnician ecolog şi protecţia calităţii mediului Total</t>
  </si>
  <si>
    <t>Tehnician hidrometeorolog Total</t>
  </si>
  <si>
    <t>Tehnician în silvicultură şi exploatări forestiere Total</t>
  </si>
  <si>
    <t>Tehnician poligraf Total</t>
  </si>
  <si>
    <r>
      <t xml:space="preserve"> SITUAŢIA ŞCOLARIZĂRII ÎN ÎNVĂŢĂMÂNTUL PROFESIONAL ŞI TEHNIC DE STAT ŞI PARTICULAR 
</t>
    </r>
    <r>
      <rPr>
        <b/>
        <sz val="12"/>
        <color indexed="10"/>
        <rFont val="Arial Narrow"/>
        <family val="2"/>
      </rPr>
      <t>ÎN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indexed="10"/>
        <rFont val="Arial Narrow"/>
        <family val="2"/>
      </rPr>
      <t>ANUL ŞCOLAR 2018 - 2019</t>
    </r>
    <r>
      <rPr>
        <b/>
        <sz val="12"/>
        <color indexed="8"/>
        <rFont val="Arial Narrow"/>
        <family val="2"/>
      </rPr>
      <t xml:space="preserve">
- </t>
    </r>
    <r>
      <rPr>
        <b/>
        <sz val="12"/>
        <color indexed="10"/>
        <rFont val="Arial Narrow"/>
        <family val="2"/>
      </rPr>
      <t>ÎNVĂŢĂMÂNT LICEAL - FILIERĂ TEHNOLOGICĂ, ZI</t>
    </r>
    <r>
      <rPr>
        <b/>
        <sz val="12"/>
        <color indexed="8"/>
        <rFont val="Arial Narrow"/>
        <family val="2"/>
      </rPr>
      <t xml:space="preserve"> -</t>
    </r>
  </si>
  <si>
    <r>
      <t xml:space="preserve"> SITUAŢIA ŞCOLARIZĂRII ÎN ÎNVĂŢĂMÂNTUL PROFESIONAL ŞI TEHNIC DE STAT ŞI PARTICULAR 
</t>
    </r>
    <r>
      <rPr>
        <b/>
        <sz val="10"/>
        <color indexed="10"/>
        <rFont val="Arial Narrow"/>
        <family val="2"/>
      </rPr>
      <t>ÎN</t>
    </r>
    <r>
      <rPr>
        <b/>
        <sz val="10"/>
        <color indexed="8"/>
        <rFont val="Arial Narrow"/>
        <family val="2"/>
      </rPr>
      <t xml:space="preserve"> </t>
    </r>
    <r>
      <rPr>
        <b/>
        <sz val="10"/>
        <color indexed="10"/>
        <rFont val="Arial Narrow"/>
        <family val="2"/>
      </rPr>
      <t>ANUL ŞCOLAR 2018 - 2019</t>
    </r>
    <r>
      <rPr>
        <b/>
        <sz val="10"/>
        <color indexed="8"/>
        <rFont val="Arial Narrow"/>
        <family val="2"/>
      </rPr>
      <t xml:space="preserve">
- </t>
    </r>
    <r>
      <rPr>
        <b/>
        <sz val="10"/>
        <color indexed="10"/>
        <rFont val="Arial Narrow"/>
        <family val="2"/>
      </rPr>
      <t>ÎNVĂŢĂMÂNT LICEAL - FILIERĂ TEHNOLOGICĂ, ZI</t>
    </r>
    <r>
      <rPr>
        <b/>
        <sz val="10"/>
        <color indexed="8"/>
        <rFont val="Arial Narrow"/>
        <family val="2"/>
      </rPr>
      <t xml:space="preserve"> -</t>
    </r>
  </si>
  <si>
    <t>Pondere elevi cl. a IX-a</t>
  </si>
  <si>
    <t>Pondere elevi cl. a X-a</t>
  </si>
  <si>
    <t>Pondere elevi cl. a XI-a</t>
  </si>
  <si>
    <t>Pondere elevi cl. a XII-a</t>
  </si>
  <si>
    <r>
      <t xml:space="preserve"> SITUAŢIA ŞCOLARIZĂRII ÎN ÎNVĂŢĂMÂNTUL PROFESIONAL ŞI TEHNIC DE STAT ŞI PARTICULAR 
</t>
    </r>
    <r>
      <rPr>
        <b/>
        <sz val="10"/>
        <color indexed="10"/>
        <rFont val="Arial Narrow"/>
        <family val="2"/>
      </rPr>
      <t>ÎN ANUL ŞCOLAR 2018 - 2019
- ÎNVĂŢĂMÂNT LICEAL - FILIERĂ TEHNOLOGICĂ, ZI -</t>
    </r>
  </si>
  <si>
    <t xml:space="preserve">DISTRIBUȚII PE CALIFICĂRILE PROFESIONALE  </t>
  </si>
  <si>
    <t>scădere</t>
  </si>
  <si>
    <t>Tendinţa ponderilor</t>
  </si>
  <si>
    <t>creştere</t>
  </si>
  <si>
    <t>Distribuția calificărilor profesionale pe județe</t>
  </si>
  <si>
    <t>Sud - Est</t>
  </si>
  <si>
    <t>Sud - Vest Oltenia</t>
  </si>
  <si>
    <t>Bucureşti - Ilfov</t>
  </si>
  <si>
    <t>TOTAL BUCUREŞTI - ILFOV</t>
  </si>
  <si>
    <t>TOTAL CENTRU</t>
  </si>
  <si>
    <t>TOTAL NORD - EST</t>
  </si>
  <si>
    <t>TOTAL NORD - VEST</t>
  </si>
  <si>
    <t>TOTAL SUD - EST</t>
  </si>
  <si>
    <t>TOTAL SUD  MUNTENIA</t>
  </si>
  <si>
    <t>TOTAL SUD - VEST OLTENIA</t>
  </si>
  <si>
    <t>TOTAL VEST</t>
  </si>
  <si>
    <t>Ponderi nr. elevi/calificări</t>
  </si>
  <si>
    <t>IF total</t>
  </si>
  <si>
    <t>Bucureşti Ilfov</t>
  </si>
  <si>
    <t>clasa a IX-a</t>
  </si>
  <si>
    <t>clasa a X-a</t>
  </si>
  <si>
    <t>clasa a XI-a</t>
  </si>
  <si>
    <t>clasa a XII-a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</si>
</sst>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l_e_i_-;\-* #,##0.00\ _l_e_i_-;_-* &quot;-&quot;??\ _l_e_i_-;_-@_-"/>
    <numFmt numFmtId="164" formatCode="0.0"/>
    <numFmt numFmtId="165" formatCode="#,##0.0"/>
    <numFmt numFmtId="166" formatCode="0.0%"/>
    <numFmt numFmtId="167" formatCode="0.000%"/>
  </numFmts>
  <fonts count="59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 Narro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u/>
      <sz val="11"/>
      <color indexed="12"/>
      <name val="Calibri"/>
      <family val="2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"/>
      <family val="2"/>
    </font>
    <font>
      <u/>
      <sz val="6"/>
      <color indexed="12"/>
      <name val="Arial"/>
      <family val="2"/>
    </font>
    <font>
      <u/>
      <sz val="11"/>
      <color indexed="12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sz val="9"/>
      <color theme="1"/>
      <name val="Arial Narrow"/>
      <family val="2"/>
    </font>
    <font>
      <b/>
      <sz val="10"/>
      <color indexed="10"/>
      <name val="Arial Narrow"/>
      <family val="2"/>
    </font>
    <font>
      <b/>
      <i/>
      <sz val="10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b/>
      <sz val="10"/>
      <color rgb="FF000099"/>
      <name val="Arial Narrow"/>
      <family val="2"/>
    </font>
    <font>
      <i/>
      <sz val="10"/>
      <color theme="1"/>
      <name val="Arial Narrow"/>
      <family val="2"/>
    </font>
    <font>
      <b/>
      <sz val="12"/>
      <color theme="1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  <bgColor indexed="27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27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</fills>
  <borders count="9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5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5"/>
      </top>
      <bottom/>
      <diagonal/>
    </border>
  </borders>
  <cellStyleXfs count="181">
    <xf numFmtId="0" fontId="0" fillId="0" borderId="0"/>
    <xf numFmtId="0" fontId="3" fillId="0" borderId="0"/>
    <xf numFmtId="0" fontId="5" fillId="0" borderId="0"/>
    <xf numFmtId="0" fontId="4" fillId="0" borderId="0"/>
    <xf numFmtId="0" fontId="8" fillId="0" borderId="0"/>
    <xf numFmtId="0" fontId="9" fillId="0" borderId="0"/>
    <xf numFmtId="0" fontId="6" fillId="0" borderId="0"/>
    <xf numFmtId="0" fontId="4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2" borderId="0" applyNumberFormat="0" applyBorder="0" applyAlignment="0" applyProtection="0"/>
    <xf numFmtId="0" fontId="15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33" borderId="83" applyNumberFormat="0" applyAlignment="0" applyProtection="0"/>
    <xf numFmtId="0" fontId="16" fillId="33" borderId="83" applyNumberFormat="0" applyAlignment="0" applyProtection="0"/>
    <xf numFmtId="0" fontId="16" fillId="34" borderId="83" applyNumberFormat="0" applyAlignment="0" applyProtection="0"/>
    <xf numFmtId="0" fontId="25" fillId="0" borderId="84" applyNumberFormat="0" applyFill="0" applyAlignment="0" applyProtection="0"/>
    <xf numFmtId="0" fontId="25" fillId="0" borderId="84" applyNumberFormat="0" applyFill="0" applyAlignment="0" applyProtection="0"/>
    <xf numFmtId="0" fontId="17" fillId="35" borderId="85" applyNumberFormat="0" applyAlignment="0" applyProtection="0"/>
    <xf numFmtId="43" fontId="8" fillId="0" borderId="0" applyFont="0" applyFill="0" applyBorder="0" applyAlignment="0" applyProtection="0"/>
    <xf numFmtId="0" fontId="35" fillId="10" borderId="0" applyNumberFormat="0" applyBorder="0" applyAlignment="0" applyProtection="0"/>
    <xf numFmtId="0" fontId="18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86" applyNumberFormat="0" applyFill="0" applyAlignment="0" applyProtection="0"/>
    <xf numFmtId="0" fontId="21" fillId="0" borderId="87" applyNumberFormat="0" applyFill="0" applyAlignment="0" applyProtection="0"/>
    <xf numFmtId="0" fontId="22" fillId="0" borderId="88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27" fillId="33" borderId="6" applyNumberFormat="0" applyAlignment="0" applyProtection="0"/>
    <xf numFmtId="0" fontId="27" fillId="33" borderId="6" applyNumberFormat="0" applyAlignment="0" applyProtection="0"/>
    <xf numFmtId="0" fontId="24" fillId="19" borderId="83" applyNumberFormat="0" applyAlignment="0" applyProtection="0"/>
    <xf numFmtId="0" fontId="25" fillId="0" borderId="84" applyNumberFormat="0" applyFill="0" applyAlignment="0" applyProtection="0"/>
    <xf numFmtId="0" fontId="26" fillId="36" borderId="0" applyNumberFormat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3" fillId="0" borderId="0"/>
    <xf numFmtId="0" fontId="44" fillId="0" borderId="0"/>
    <xf numFmtId="0" fontId="4" fillId="0" borderId="0"/>
    <xf numFmtId="0" fontId="6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4" fillId="0" borderId="0"/>
    <xf numFmtId="0" fontId="13" fillId="0" borderId="0"/>
    <xf numFmtId="0" fontId="9" fillId="0" borderId="0"/>
    <xf numFmtId="0" fontId="1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4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7" borderId="89" applyNumberFormat="0" applyFont="0" applyAlignment="0" applyProtection="0"/>
    <xf numFmtId="0" fontId="6" fillId="37" borderId="89" applyNumberFormat="0" applyFont="0" applyAlignment="0" applyProtection="0"/>
    <xf numFmtId="0" fontId="4" fillId="11" borderId="81" applyNumberFormat="0" applyFont="0" applyAlignment="0" applyProtection="0"/>
    <xf numFmtId="0" fontId="4" fillId="11" borderId="81" applyNumberFormat="0" applyFont="0" applyAlignment="0" applyProtection="0"/>
    <xf numFmtId="0" fontId="4" fillId="38" borderId="89" applyNumberFormat="0" applyFont="0" applyAlignment="0" applyProtection="0"/>
    <xf numFmtId="0" fontId="4" fillId="38" borderId="89" applyNumberFormat="0" applyFont="0" applyAlignment="0" applyProtection="0"/>
    <xf numFmtId="0" fontId="27" fillId="34" borderId="6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90" applyNumberFormat="0" applyFill="0" applyAlignment="0" applyProtection="0"/>
    <xf numFmtId="0" fontId="30" fillId="0" borderId="0" applyNumberFormat="0" applyFill="0" applyBorder="0" applyAlignment="0" applyProtection="0"/>
  </cellStyleXfs>
  <cellXfs count="646">
    <xf numFmtId="0" fontId="0" fillId="0" borderId="0" xfId="0"/>
    <xf numFmtId="165" fontId="1" fillId="0" borderId="2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0" fontId="12" fillId="0" borderId="0" xfId="0" applyFont="1"/>
    <xf numFmtId="0" fontId="0" fillId="0" borderId="0" xfId="0"/>
    <xf numFmtId="0" fontId="2" fillId="2" borderId="23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166" fontId="7" fillId="0" borderId="23" xfId="0" applyNumberFormat="1" applyFont="1" applyBorder="1"/>
    <xf numFmtId="166" fontId="7" fillId="0" borderId="61" xfId="0" applyNumberFormat="1" applyFont="1" applyBorder="1"/>
    <xf numFmtId="166" fontId="7" fillId="0" borderId="20" xfId="0" applyNumberFormat="1" applyFont="1" applyBorder="1"/>
    <xf numFmtId="166" fontId="7" fillId="0" borderId="73" xfId="0" applyNumberFormat="1" applyFont="1" applyBorder="1"/>
    <xf numFmtId="166" fontId="7" fillId="0" borderId="15" xfId="0" applyNumberFormat="1" applyFont="1" applyBorder="1"/>
    <xf numFmtId="166" fontId="7" fillId="0" borderId="9" xfId="0" applyNumberFormat="1" applyFont="1" applyBorder="1"/>
    <xf numFmtId="0" fontId="46" fillId="0" borderId="0" xfId="0" applyFont="1"/>
    <xf numFmtId="165" fontId="2" fillId="8" borderId="34" xfId="0" applyNumberFormat="1" applyFont="1" applyFill="1" applyBorder="1" applyAlignment="1">
      <alignment horizontal="right" vertical="center"/>
    </xf>
    <xf numFmtId="165" fontId="2" fillId="8" borderId="35" xfId="0" applyNumberFormat="1" applyFont="1" applyFill="1" applyBorder="1" applyAlignment="1">
      <alignment horizontal="right" vertical="center"/>
    </xf>
    <xf numFmtId="165" fontId="2" fillId="8" borderId="36" xfId="0" applyNumberFormat="1" applyFont="1" applyFill="1" applyBorder="1" applyAlignment="1">
      <alignment horizontal="right" vertical="center"/>
    </xf>
    <xf numFmtId="3" fontId="2" fillId="8" borderId="37" xfId="0" applyNumberFormat="1" applyFont="1" applyFill="1" applyBorder="1" applyAlignment="1">
      <alignment horizontal="right" vertical="center"/>
    </xf>
    <xf numFmtId="3" fontId="2" fillId="8" borderId="35" xfId="0" applyNumberFormat="1" applyFont="1" applyFill="1" applyBorder="1" applyAlignment="1">
      <alignment horizontal="right" vertical="center"/>
    </xf>
    <xf numFmtId="3" fontId="2" fillId="8" borderId="36" xfId="0" applyNumberFormat="1" applyFont="1" applyFill="1" applyBorder="1" applyAlignment="1">
      <alignment horizontal="right" vertical="center"/>
    </xf>
    <xf numFmtId="0" fontId="7" fillId="0" borderId="0" xfId="0" applyFont="1"/>
    <xf numFmtId="165" fontId="7" fillId="0" borderId="40" xfId="0" applyNumberFormat="1" applyFont="1" applyBorder="1"/>
    <xf numFmtId="165" fontId="7" fillId="0" borderId="5" xfId="0" applyNumberFormat="1" applyFont="1" applyBorder="1"/>
    <xf numFmtId="165" fontId="7" fillId="0" borderId="9" xfId="0" applyNumberFormat="1" applyFont="1" applyBorder="1"/>
    <xf numFmtId="3" fontId="7" fillId="0" borderId="40" xfId="0" applyNumberFormat="1" applyFont="1" applyBorder="1"/>
    <xf numFmtId="3" fontId="7" fillId="0" borderId="5" xfId="0" applyNumberFormat="1" applyFont="1" applyBorder="1"/>
    <xf numFmtId="3" fontId="7" fillId="0" borderId="9" xfId="0" applyNumberFormat="1" applyFont="1" applyBorder="1"/>
    <xf numFmtId="0" fontId="7" fillId="0" borderId="0" xfId="0" applyFont="1" applyBorder="1"/>
    <xf numFmtId="165" fontId="7" fillId="0" borderId="12" xfId="0" applyNumberFormat="1" applyFont="1" applyBorder="1"/>
    <xf numFmtId="165" fontId="7" fillId="0" borderId="2" xfId="0" applyNumberFormat="1" applyFont="1" applyBorder="1"/>
    <xf numFmtId="165" fontId="7" fillId="0" borderId="7" xfId="0" applyNumberFormat="1" applyFont="1" applyBorder="1"/>
    <xf numFmtId="3" fontId="7" fillId="0" borderId="12" xfId="0" applyNumberFormat="1" applyFont="1" applyBorder="1"/>
    <xf numFmtId="3" fontId="7" fillId="0" borderId="2" xfId="0" applyNumberFormat="1" applyFont="1" applyBorder="1"/>
    <xf numFmtId="3" fontId="7" fillId="0" borderId="7" xfId="0" applyNumberFormat="1" applyFont="1" applyBorder="1"/>
    <xf numFmtId="0" fontId="11" fillId="0" borderId="0" xfId="0" applyFont="1" applyBorder="1"/>
    <xf numFmtId="165" fontId="7" fillId="0" borderId="55" xfId="0" applyNumberFormat="1" applyFont="1" applyBorder="1"/>
    <xf numFmtId="165" fontId="7" fillId="0" borderId="3" xfId="0" applyNumberFormat="1" applyFont="1" applyBorder="1"/>
    <xf numFmtId="165" fontId="7" fillId="0" borderId="13" xfId="0" applyNumberFormat="1" applyFont="1" applyBorder="1"/>
    <xf numFmtId="3" fontId="7" fillId="0" borderId="55" xfId="0" applyNumberFormat="1" applyFont="1" applyBorder="1"/>
    <xf numFmtId="3" fontId="7" fillId="0" borderId="3" xfId="0" applyNumberFormat="1" applyFont="1" applyBorder="1"/>
    <xf numFmtId="3" fontId="7" fillId="0" borderId="13" xfId="0" applyNumberFormat="1" applyFont="1" applyBorder="1"/>
    <xf numFmtId="165" fontId="11" fillId="0" borderId="31" xfId="0" applyNumberFormat="1" applyFont="1" applyBorder="1"/>
    <xf numFmtId="165" fontId="11" fillId="0" borderId="19" xfId="0" applyNumberFormat="1" applyFont="1" applyBorder="1"/>
    <xf numFmtId="165" fontId="11" fillId="0" borderId="20" xfId="0" applyNumberFormat="1" applyFont="1" applyBorder="1"/>
    <xf numFmtId="3" fontId="11" fillId="0" borderId="31" xfId="0" applyNumberFormat="1" applyFont="1" applyBorder="1"/>
    <xf numFmtId="3" fontId="11" fillId="0" borderId="19" xfId="0" applyNumberFormat="1" applyFont="1" applyBorder="1"/>
    <xf numFmtId="3" fontId="11" fillId="0" borderId="20" xfId="0" applyNumberFormat="1" applyFont="1" applyBorder="1"/>
    <xf numFmtId="0" fontId="11" fillId="0" borderId="25" xfId="0" applyFont="1" applyBorder="1"/>
    <xf numFmtId="165" fontId="7" fillId="0" borderId="47" xfId="0" applyNumberFormat="1" applyFont="1" applyBorder="1"/>
    <xf numFmtId="165" fontId="7" fillId="0" borderId="45" xfId="0" applyNumberFormat="1" applyFont="1" applyBorder="1"/>
    <xf numFmtId="165" fontId="7" fillId="0" borderId="46" xfId="0" applyNumberFormat="1" applyFont="1" applyBorder="1"/>
    <xf numFmtId="3" fontId="7" fillId="0" borderId="47" xfId="0" applyNumberFormat="1" applyFont="1" applyBorder="1"/>
    <xf numFmtId="3" fontId="7" fillId="0" borderId="45" xfId="0" applyNumberFormat="1" applyFont="1" applyBorder="1"/>
    <xf numFmtId="3" fontId="7" fillId="0" borderId="46" xfId="0" applyNumberFormat="1" applyFont="1" applyBorder="1"/>
    <xf numFmtId="165" fontId="2" fillId="8" borderId="50" xfId="0" applyNumberFormat="1" applyFont="1" applyFill="1" applyBorder="1" applyAlignment="1">
      <alignment horizontal="right" vertical="center"/>
    </xf>
    <xf numFmtId="165" fontId="2" fillId="8" borderId="4" xfId="0" applyNumberFormat="1" applyFont="1" applyFill="1" applyBorder="1" applyAlignment="1">
      <alignment horizontal="right" vertical="center"/>
    </xf>
    <xf numFmtId="165" fontId="2" fillId="8" borderId="14" xfId="0" applyNumberFormat="1" applyFont="1" applyFill="1" applyBorder="1" applyAlignment="1">
      <alignment horizontal="right" vertical="center"/>
    </xf>
    <xf numFmtId="3" fontId="2" fillId="8" borderId="51" xfId="0" applyNumberFormat="1" applyFont="1" applyFill="1" applyBorder="1" applyAlignment="1">
      <alignment horizontal="right" vertical="center"/>
    </xf>
    <xf numFmtId="3" fontId="2" fillId="8" borderId="4" xfId="0" applyNumberFormat="1" applyFont="1" applyFill="1" applyBorder="1" applyAlignment="1">
      <alignment horizontal="right" vertical="center"/>
    </xf>
    <xf numFmtId="3" fontId="2" fillId="8" borderId="14" xfId="0" applyNumberFormat="1" applyFont="1" applyFill="1" applyBorder="1" applyAlignment="1">
      <alignment horizontal="right" vertical="center"/>
    </xf>
    <xf numFmtId="166" fontId="2" fillId="2" borderId="59" xfId="0" applyNumberFormat="1" applyFont="1" applyFill="1" applyBorder="1" applyAlignment="1">
      <alignment horizontal="center" vertical="center" wrapText="1"/>
    </xf>
    <xf numFmtId="166" fontId="2" fillId="2" borderId="65" xfId="0" applyNumberFormat="1" applyFont="1" applyFill="1" applyBorder="1" applyAlignment="1">
      <alignment horizontal="center" vertical="center" wrapText="1"/>
    </xf>
    <xf numFmtId="166" fontId="2" fillId="2" borderId="71" xfId="0" applyNumberFormat="1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0" borderId="8" xfId="0" applyFont="1" applyBorder="1"/>
    <xf numFmtId="165" fontId="7" fillId="0" borderId="42" xfId="0" applyNumberFormat="1" applyFont="1" applyBorder="1"/>
    <xf numFmtId="0" fontId="7" fillId="0" borderId="42" xfId="0" applyFont="1" applyBorder="1"/>
    <xf numFmtId="0" fontId="7" fillId="0" borderId="7" xfId="0" applyFont="1" applyBorder="1"/>
    <xf numFmtId="3" fontId="2" fillId="8" borderId="91" xfId="0" applyNumberFormat="1" applyFont="1" applyFill="1" applyBorder="1" applyAlignment="1">
      <alignment horizontal="right" vertical="center"/>
    </xf>
    <xf numFmtId="3" fontId="7" fillId="0" borderId="8" xfId="0" applyNumberFormat="1" applyFont="1" applyBorder="1"/>
    <xf numFmtId="0" fontId="7" fillId="0" borderId="41" xfId="0" applyFont="1" applyBorder="1" applyAlignment="1">
      <alignment horizontal="left" indent="1"/>
    </xf>
    <xf numFmtId="0" fontId="7" fillId="0" borderId="41" xfId="0" applyFont="1" applyBorder="1"/>
    <xf numFmtId="0" fontId="7" fillId="0" borderId="32" xfId="0" applyFont="1" applyBorder="1"/>
    <xf numFmtId="0" fontId="7" fillId="0" borderId="67" xfId="0" applyFont="1" applyBorder="1" applyAlignment="1">
      <alignment horizontal="left" indent="1"/>
    </xf>
    <xf numFmtId="165" fontId="7" fillId="0" borderId="52" xfId="0" applyNumberFormat="1" applyFont="1" applyBorder="1"/>
    <xf numFmtId="0" fontId="7" fillId="0" borderId="49" xfId="0" applyFont="1" applyBorder="1"/>
    <xf numFmtId="0" fontId="7" fillId="0" borderId="5" xfId="0" applyFont="1" applyBorder="1"/>
    <xf numFmtId="0" fontId="7" fillId="0" borderId="15" xfId="0" applyFont="1" applyBorder="1"/>
    <xf numFmtId="0" fontId="7" fillId="0" borderId="17" xfId="0" applyFont="1" applyBorder="1"/>
    <xf numFmtId="0" fontId="11" fillId="0" borderId="23" xfId="0" applyFont="1" applyBorder="1" applyAlignment="1">
      <alignment horizontal="left"/>
    </xf>
    <xf numFmtId="0" fontId="2" fillId="0" borderId="60" xfId="0" applyFont="1" applyBorder="1" applyAlignment="1">
      <alignment vertical="top"/>
    </xf>
    <xf numFmtId="0" fontId="7" fillId="0" borderId="38" xfId="0" applyFont="1" applyBorder="1" applyAlignment="1">
      <alignment horizontal="left" indent="1"/>
    </xf>
    <xf numFmtId="165" fontId="7" fillId="0" borderId="39" xfId="0" applyNumberFormat="1" applyFont="1" applyBorder="1"/>
    <xf numFmtId="3" fontId="7" fillId="0" borderId="15" xfId="0" applyNumberFormat="1" applyFont="1" applyBorder="1"/>
    <xf numFmtId="0" fontId="7" fillId="0" borderId="39" xfId="0" applyFont="1" applyBorder="1"/>
    <xf numFmtId="0" fontId="7" fillId="0" borderId="9" xfId="0" applyFont="1" applyBorder="1"/>
    <xf numFmtId="0" fontId="7" fillId="0" borderId="29" xfId="0" applyFont="1" applyBorder="1" applyAlignment="1">
      <alignment horizontal="left" indent="1"/>
    </xf>
    <xf numFmtId="165" fontId="7" fillId="0" borderId="76" xfId="0" applyNumberFormat="1" applyFont="1" applyBorder="1"/>
    <xf numFmtId="165" fontId="7" fillId="0" borderId="77" xfId="0" applyNumberFormat="1" applyFont="1" applyBorder="1"/>
    <xf numFmtId="165" fontId="7" fillId="0" borderId="16" xfId="0" applyNumberFormat="1" applyFont="1" applyBorder="1"/>
    <xf numFmtId="3" fontId="7" fillId="0" borderId="77" xfId="0" applyNumberFormat="1" applyFont="1" applyBorder="1"/>
    <xf numFmtId="3" fontId="7" fillId="0" borderId="21" xfId="0" applyNumberFormat="1" applyFont="1" applyBorder="1"/>
    <xf numFmtId="0" fontId="11" fillId="0" borderId="80" xfId="0" applyFont="1" applyBorder="1" applyAlignment="1">
      <alignment vertical="top"/>
    </xf>
    <xf numFmtId="0" fontId="7" fillId="0" borderId="32" xfId="0" applyFont="1" applyBorder="1" applyAlignment="1">
      <alignment horizontal="left" indent="1"/>
    </xf>
    <xf numFmtId="165" fontId="7" fillId="0" borderId="44" xfId="0" applyNumberFormat="1" applyFont="1" applyBorder="1"/>
    <xf numFmtId="3" fontId="7" fillId="0" borderId="82" xfId="0" applyNumberFormat="1" applyFont="1" applyBorder="1"/>
    <xf numFmtId="0" fontId="11" fillId="0" borderId="54" xfId="0" applyFont="1" applyBorder="1" applyAlignment="1">
      <alignment vertical="top"/>
    </xf>
    <xf numFmtId="0" fontId="11" fillId="0" borderId="32" xfId="0" applyFont="1" applyBorder="1" applyAlignment="1">
      <alignment horizontal="left"/>
    </xf>
    <xf numFmtId="165" fontId="11" fillId="0" borderId="44" xfId="0" applyNumberFormat="1" applyFont="1" applyBorder="1"/>
    <xf numFmtId="165" fontId="11" fillId="0" borderId="45" xfId="0" applyNumberFormat="1" applyFont="1" applyBorder="1"/>
    <xf numFmtId="165" fontId="11" fillId="0" borderId="46" xfId="0" applyNumberFormat="1" applyFont="1" applyBorder="1"/>
    <xf numFmtId="3" fontId="11" fillId="0" borderId="45" xfId="0" applyNumberFormat="1" applyFont="1" applyBorder="1"/>
    <xf numFmtId="3" fontId="11" fillId="0" borderId="82" xfId="0" applyNumberFormat="1" applyFont="1" applyBorder="1"/>
    <xf numFmtId="0" fontId="11" fillId="0" borderId="67" xfId="0" applyFont="1" applyBorder="1" applyAlignment="1">
      <alignment horizontal="left"/>
    </xf>
    <xf numFmtId="165" fontId="11" fillId="0" borderId="52" xfId="0" applyNumberFormat="1" applyFont="1" applyBorder="1"/>
    <xf numFmtId="165" fontId="11" fillId="0" borderId="3" xfId="0" applyNumberFormat="1" applyFont="1" applyBorder="1"/>
    <xf numFmtId="165" fontId="11" fillId="0" borderId="13" xfId="0" applyNumberFormat="1" applyFont="1" applyBorder="1"/>
    <xf numFmtId="3" fontId="11" fillId="0" borderId="55" xfId="0" applyNumberFormat="1" applyFont="1" applyBorder="1"/>
    <xf numFmtId="3" fontId="11" fillId="0" borderId="3" xfId="0" applyNumberFormat="1" applyFont="1" applyBorder="1"/>
    <xf numFmtId="3" fontId="11" fillId="0" borderId="54" xfId="0" applyNumberFormat="1" applyFont="1" applyBorder="1"/>
    <xf numFmtId="0" fontId="11" fillId="0" borderId="32" xfId="0" applyFont="1" applyBorder="1"/>
    <xf numFmtId="165" fontId="11" fillId="0" borderId="34" xfId="0" applyNumberFormat="1" applyFont="1" applyBorder="1"/>
    <xf numFmtId="0" fontId="11" fillId="0" borderId="35" xfId="0" applyFont="1" applyBorder="1"/>
    <xf numFmtId="0" fontId="11" fillId="0" borderId="36" xfId="0" applyFont="1" applyBorder="1"/>
    <xf numFmtId="0" fontId="11" fillId="0" borderId="37" xfId="0" applyFont="1" applyBorder="1"/>
    <xf numFmtId="0" fontId="11" fillId="0" borderId="78" xfId="0" applyFont="1" applyBorder="1"/>
    <xf numFmtId="165" fontId="11" fillId="0" borderId="18" xfId="0" applyNumberFormat="1" applyFont="1" applyBorder="1"/>
    <xf numFmtId="0" fontId="11" fillId="0" borderId="19" xfId="0" applyFont="1" applyBorder="1"/>
    <xf numFmtId="0" fontId="11" fillId="0" borderId="20" xfId="0" applyFont="1" applyBorder="1"/>
    <xf numFmtId="0" fontId="11" fillId="0" borderId="31" xfId="0" applyFont="1" applyBorder="1"/>
    <xf numFmtId="0" fontId="11" fillId="0" borderId="61" xfId="0" applyFont="1" applyBorder="1"/>
    <xf numFmtId="166" fontId="7" fillId="0" borderId="76" xfId="0" applyNumberFormat="1" applyFont="1" applyBorder="1"/>
    <xf numFmtId="166" fontId="7" fillId="0" borderId="77" xfId="0" applyNumberFormat="1" applyFont="1" applyBorder="1"/>
    <xf numFmtId="166" fontId="7" fillId="0" borderId="16" xfId="0" applyNumberFormat="1" applyFont="1" applyBorder="1"/>
    <xf numFmtId="166" fontId="7" fillId="0" borderId="42" xfId="0" applyNumberFormat="1" applyFont="1" applyBorder="1"/>
    <xf numFmtId="166" fontId="7" fillId="0" borderId="2" xfId="0" applyNumberFormat="1" applyFont="1" applyBorder="1"/>
    <xf numFmtId="166" fontId="7" fillId="0" borderId="7" xfId="0" applyNumberFormat="1" applyFont="1" applyBorder="1"/>
    <xf numFmtId="9" fontId="7" fillId="0" borderId="44" xfId="0" applyNumberFormat="1" applyFont="1" applyBorder="1"/>
    <xf numFmtId="9" fontId="7" fillId="0" borderId="45" xfId="0" applyNumberFormat="1" applyFont="1" applyBorder="1"/>
    <xf numFmtId="9" fontId="7" fillId="0" borderId="46" xfId="0" applyNumberFormat="1" applyFont="1" applyBorder="1"/>
    <xf numFmtId="166" fontId="7" fillId="0" borderId="39" xfId="0" applyNumberFormat="1" applyFont="1" applyBorder="1"/>
    <xf numFmtId="166" fontId="7" fillId="0" borderId="5" xfId="0" applyNumberFormat="1" applyFont="1" applyBorder="1"/>
    <xf numFmtId="9" fontId="7" fillId="0" borderId="52" xfId="0" applyNumberFormat="1" applyFont="1" applyBorder="1"/>
    <xf numFmtId="9" fontId="7" fillId="0" borderId="3" xfId="0" applyNumberFormat="1" applyFont="1" applyBorder="1"/>
    <xf numFmtId="9" fontId="7" fillId="0" borderId="13" xfId="0" applyNumberFormat="1" applyFont="1" applyBorder="1"/>
    <xf numFmtId="166" fontId="7" fillId="0" borderId="18" xfId="0" applyNumberFormat="1" applyFont="1" applyBorder="1"/>
    <xf numFmtId="166" fontId="7" fillId="0" borderId="19" xfId="0" applyNumberFormat="1" applyFont="1" applyBorder="1"/>
    <xf numFmtId="9" fontId="7" fillId="0" borderId="80" xfId="0" applyNumberFormat="1" applyFont="1" applyBorder="1"/>
    <xf numFmtId="9" fontId="7" fillId="0" borderId="82" xfId="0" applyNumberFormat="1" applyFont="1" applyBorder="1"/>
    <xf numFmtId="9" fontId="7" fillId="0" borderId="34" xfId="0" applyNumberFormat="1" applyFont="1" applyBorder="1"/>
    <xf numFmtId="9" fontId="7" fillId="0" borderId="35" xfId="0" applyNumberFormat="1" applyFont="1" applyBorder="1"/>
    <xf numFmtId="9" fontId="7" fillId="0" borderId="36" xfId="0" applyNumberFormat="1" applyFont="1" applyBorder="1"/>
    <xf numFmtId="0" fontId="11" fillId="7" borderId="59" xfId="0" applyFont="1" applyFill="1" applyBorder="1" applyAlignment="1">
      <alignment horizontal="center" vertical="center"/>
    </xf>
    <xf numFmtId="0" fontId="11" fillId="7" borderId="48" xfId="0" applyFont="1" applyFill="1" applyBorder="1" applyAlignment="1">
      <alignment horizontal="center" vertical="center"/>
    </xf>
    <xf numFmtId="0" fontId="11" fillId="7" borderId="68" xfId="0" applyFont="1" applyFill="1" applyBorder="1" applyAlignment="1">
      <alignment horizontal="center" vertical="center"/>
    </xf>
    <xf numFmtId="0" fontId="11" fillId="7" borderId="79" xfId="0" applyFont="1" applyFill="1" applyBorder="1" applyAlignment="1">
      <alignment horizontal="center" vertical="center"/>
    </xf>
    <xf numFmtId="165" fontId="7" fillId="0" borderId="22" xfId="0" applyNumberFormat="1" applyFont="1" applyBorder="1"/>
    <xf numFmtId="165" fontId="11" fillId="0" borderId="47" xfId="0" applyNumberFormat="1" applyFont="1" applyBorder="1"/>
    <xf numFmtId="165" fontId="11" fillId="0" borderId="55" xfId="0" applyNumberFormat="1" applyFont="1" applyBorder="1"/>
    <xf numFmtId="3" fontId="7" fillId="0" borderId="76" xfId="0" applyNumberFormat="1" applyFont="1" applyBorder="1"/>
    <xf numFmtId="3" fontId="7" fillId="0" borderId="16" xfId="0" applyNumberFormat="1" applyFont="1" applyBorder="1"/>
    <xf numFmtId="3" fontId="7" fillId="0" borderId="42" xfId="0" applyNumberFormat="1" applyFont="1" applyBorder="1"/>
    <xf numFmtId="3" fontId="11" fillId="0" borderId="44" xfId="0" applyNumberFormat="1" applyFont="1" applyBorder="1"/>
    <xf numFmtId="3" fontId="11" fillId="0" borderId="46" xfId="0" applyNumberFormat="1" applyFont="1" applyBorder="1"/>
    <xf numFmtId="3" fontId="7" fillId="0" borderId="39" xfId="0" applyNumberFormat="1" applyFont="1" applyBorder="1"/>
    <xf numFmtId="3" fontId="11" fillId="0" borderId="52" xfId="0" applyNumberFormat="1" applyFont="1" applyBorder="1"/>
    <xf numFmtId="3" fontId="11" fillId="0" borderId="13" xfId="0" applyNumberFormat="1" applyFont="1" applyBorder="1"/>
    <xf numFmtId="0" fontId="11" fillId="0" borderId="34" xfId="0" applyFont="1" applyBorder="1"/>
    <xf numFmtId="0" fontId="11" fillId="0" borderId="18" xfId="0" applyFont="1" applyBorder="1"/>
    <xf numFmtId="0" fontId="50" fillId="0" borderId="0" xfId="0" applyFont="1"/>
    <xf numFmtId="165" fontId="1" fillId="8" borderId="18" xfId="0" applyNumberFormat="1" applyFont="1" applyFill="1" applyBorder="1" applyAlignment="1">
      <alignment horizontal="center" vertical="center"/>
    </xf>
    <xf numFmtId="165" fontId="1" fillId="8" borderId="19" xfId="0" applyNumberFormat="1" applyFont="1" applyFill="1" applyBorder="1" applyAlignment="1">
      <alignment horizontal="center" vertical="center"/>
    </xf>
    <xf numFmtId="165" fontId="1" fillId="8" borderId="61" xfId="0" applyNumberFormat="1" applyFont="1" applyFill="1" applyBorder="1" applyAlignment="1">
      <alignment horizontal="center" vertical="center"/>
    </xf>
    <xf numFmtId="3" fontId="1" fillId="8" borderId="18" xfId="0" applyNumberFormat="1" applyFont="1" applyFill="1" applyBorder="1" applyAlignment="1">
      <alignment horizontal="center" vertical="center"/>
    </xf>
    <xf numFmtId="3" fontId="1" fillId="8" borderId="19" xfId="0" applyNumberFormat="1" applyFont="1" applyFill="1" applyBorder="1" applyAlignment="1">
      <alignment horizontal="center" vertical="center"/>
    </xf>
    <xf numFmtId="3" fontId="1" fillId="8" borderId="20" xfId="0" applyNumberFormat="1" applyFont="1" applyFill="1" applyBorder="1" applyAlignment="1">
      <alignment horizontal="center" vertical="center"/>
    </xf>
    <xf numFmtId="3" fontId="1" fillId="8" borderId="31" xfId="0" applyNumberFormat="1" applyFont="1" applyFill="1" applyBorder="1" applyAlignment="1">
      <alignment horizontal="center" vertical="center"/>
    </xf>
    <xf numFmtId="0" fontId="52" fillId="0" borderId="0" xfId="0" applyFont="1"/>
    <xf numFmtId="0" fontId="11" fillId="7" borderId="60" xfId="0" applyFont="1" applyFill="1" applyBorder="1" applyAlignment="1">
      <alignment horizontal="center" vertical="center"/>
    </xf>
    <xf numFmtId="0" fontId="7" fillId="0" borderId="38" xfId="0" applyFont="1" applyBorder="1"/>
    <xf numFmtId="165" fontId="7" fillId="0" borderId="15" xfId="0" applyNumberFormat="1" applyFont="1" applyBorder="1"/>
    <xf numFmtId="165" fontId="7" fillId="0" borderId="8" xfId="0" applyNumberFormat="1" applyFont="1" applyBorder="1"/>
    <xf numFmtId="165" fontId="7" fillId="0" borderId="82" xfId="0" applyNumberFormat="1" applyFont="1" applyBorder="1"/>
    <xf numFmtId="3" fontId="7" fillId="0" borderId="44" xfId="0" applyNumberFormat="1" applyFont="1" applyBorder="1"/>
    <xf numFmtId="0" fontId="11" fillId="0" borderId="17" xfId="0" applyFont="1" applyBorder="1" applyAlignment="1">
      <alignment horizontal="center" vertical="center"/>
    </xf>
    <xf numFmtId="165" fontId="7" fillId="0" borderId="24" xfId="0" applyNumberFormat="1" applyFont="1" applyBorder="1"/>
    <xf numFmtId="165" fontId="7" fillId="0" borderId="61" xfId="0" applyNumberFormat="1" applyFont="1" applyBorder="1"/>
    <xf numFmtId="3" fontId="7" fillId="0" borderId="23" xfId="0" applyNumberFormat="1" applyFont="1" applyBorder="1"/>
    <xf numFmtId="3" fontId="7" fillId="0" borderId="61" xfId="0" applyNumberFormat="1" applyFont="1" applyBorder="1"/>
    <xf numFmtId="3" fontId="7" fillId="0" borderId="20" xfId="0" applyNumberFormat="1" applyFont="1" applyBorder="1"/>
    <xf numFmtId="165" fontId="2" fillId="2" borderId="34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165" fontId="2" fillId="2" borderId="36" xfId="0" applyNumberFormat="1" applyFont="1" applyFill="1" applyBorder="1" applyAlignment="1">
      <alignment horizontal="right" vertical="center"/>
    </xf>
    <xf numFmtId="3" fontId="2" fillId="2" borderId="37" xfId="0" applyNumberFormat="1" applyFont="1" applyFill="1" applyBorder="1" applyAlignment="1">
      <alignment horizontal="right" vertical="center"/>
    </xf>
    <xf numFmtId="3" fontId="2" fillId="2" borderId="35" xfId="0" applyNumberFormat="1" applyFont="1" applyFill="1" applyBorder="1" applyAlignment="1">
      <alignment horizontal="right" vertical="center"/>
    </xf>
    <xf numFmtId="3" fontId="2" fillId="2" borderId="36" xfId="0" applyNumberFormat="1" applyFont="1" applyFill="1" applyBorder="1" applyAlignment="1">
      <alignment horizontal="right" vertical="center"/>
    </xf>
    <xf numFmtId="3" fontId="2" fillId="2" borderId="34" xfId="0" applyNumberFormat="1" applyFont="1" applyFill="1" applyBorder="1" applyAlignment="1">
      <alignment horizontal="right" vertical="center"/>
    </xf>
    <xf numFmtId="165" fontId="2" fillId="2" borderId="50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3" fontId="2" fillId="2" borderId="51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3" fontId="2" fillId="2" borderId="14" xfId="0" applyNumberFormat="1" applyFont="1" applyFill="1" applyBorder="1" applyAlignment="1">
      <alignment horizontal="right" vertical="center"/>
    </xf>
    <xf numFmtId="3" fontId="2" fillId="2" borderId="50" xfId="0" applyNumberFormat="1" applyFont="1" applyFill="1" applyBorder="1" applyAlignment="1">
      <alignment horizontal="right" vertical="center"/>
    </xf>
    <xf numFmtId="0" fontId="47" fillId="0" borderId="0" xfId="0" applyFont="1" applyAlignment="1">
      <alignment horizontal="center" vertical="center"/>
    </xf>
    <xf numFmtId="165" fontId="11" fillId="0" borderId="23" xfId="0" applyNumberFormat="1" applyFont="1" applyBorder="1"/>
    <xf numFmtId="165" fontId="11" fillId="0" borderId="61" xfId="0" applyNumberFormat="1" applyFont="1" applyBorder="1"/>
    <xf numFmtId="165" fontId="1" fillId="0" borderId="44" xfId="0" applyNumberFormat="1" applyFont="1" applyBorder="1"/>
    <xf numFmtId="165" fontId="1" fillId="0" borderId="45" xfId="0" applyNumberFormat="1" applyFont="1" applyBorder="1"/>
    <xf numFmtId="165" fontId="1" fillId="0" borderId="46" xfId="0" applyNumberFormat="1" applyFont="1" applyBorder="1"/>
    <xf numFmtId="3" fontId="1" fillId="0" borderId="47" xfId="0" applyNumberFormat="1" applyFont="1" applyBorder="1"/>
    <xf numFmtId="3" fontId="1" fillId="0" borderId="45" xfId="0" applyNumberFormat="1" applyFont="1" applyBorder="1"/>
    <xf numFmtId="3" fontId="1" fillId="0" borderId="46" xfId="0" applyNumberFormat="1" applyFont="1" applyBorder="1"/>
    <xf numFmtId="0" fontId="7" fillId="0" borderId="53" xfId="0" applyFont="1" applyBorder="1"/>
    <xf numFmtId="0" fontId="7" fillId="0" borderId="54" xfId="0" applyFont="1" applyBorder="1"/>
    <xf numFmtId="0" fontId="11" fillId="0" borderId="24" xfId="0" applyFont="1" applyBorder="1"/>
    <xf numFmtId="0" fontId="11" fillId="0" borderId="56" xfId="0" applyFont="1" applyBorder="1"/>
    <xf numFmtId="0" fontId="7" fillId="0" borderId="57" xfId="0" applyFont="1" applyBorder="1"/>
    <xf numFmtId="0" fontId="7" fillId="0" borderId="28" xfId="0" applyFont="1" applyBorder="1"/>
    <xf numFmtId="0" fontId="11" fillId="0" borderId="58" xfId="0" applyFont="1" applyBorder="1"/>
    <xf numFmtId="0" fontId="2" fillId="0" borderId="58" xfId="0" applyFont="1" applyBorder="1"/>
    <xf numFmtId="0" fontId="2" fillId="0" borderId="56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5" fontId="2" fillId="0" borderId="20" xfId="0" applyNumberFormat="1" applyFont="1" applyBorder="1"/>
    <xf numFmtId="3" fontId="2" fillId="0" borderId="31" xfId="0" applyNumberFormat="1" applyFont="1" applyBorder="1"/>
    <xf numFmtId="3" fontId="2" fillId="0" borderId="19" xfId="0" applyNumberFormat="1" applyFont="1" applyBorder="1"/>
    <xf numFmtId="3" fontId="2" fillId="0" borderId="20" xfId="0" applyNumberFormat="1" applyFont="1" applyBorder="1"/>
    <xf numFmtId="165" fontId="2" fillId="8" borderId="78" xfId="0" applyNumberFormat="1" applyFont="1" applyFill="1" applyBorder="1" applyAlignment="1">
      <alignment horizontal="right" vertical="center"/>
    </xf>
    <xf numFmtId="3" fontId="2" fillId="8" borderId="34" xfId="0" applyNumberFormat="1" applyFont="1" applyFill="1" applyBorder="1" applyAlignment="1">
      <alignment horizontal="right" vertical="center"/>
    </xf>
    <xf numFmtId="0" fontId="56" fillId="0" borderId="0" xfId="0" applyFont="1" applyFill="1" applyBorder="1" applyAlignment="1">
      <alignment horizontal="center"/>
    </xf>
    <xf numFmtId="165" fontId="11" fillId="0" borderId="69" xfId="0" applyNumberFormat="1" applyFont="1" applyBorder="1"/>
    <xf numFmtId="165" fontId="11" fillId="0" borderId="70" xfId="0" applyNumberFormat="1" applyFont="1" applyBorder="1"/>
    <xf numFmtId="165" fontId="11" fillId="0" borderId="65" xfId="0" applyNumberFormat="1" applyFont="1" applyBorder="1"/>
    <xf numFmtId="3" fontId="11" fillId="0" borderId="69" xfId="0" applyNumberFormat="1" applyFont="1" applyBorder="1"/>
    <xf numFmtId="3" fontId="11" fillId="0" borderId="70" xfId="0" applyNumberFormat="1" applyFont="1" applyBorder="1"/>
    <xf numFmtId="3" fontId="11" fillId="0" borderId="71" xfId="0" applyNumberFormat="1" applyFont="1" applyBorder="1"/>
    <xf numFmtId="0" fontId="57" fillId="0" borderId="20" xfId="0" applyFont="1" applyBorder="1"/>
    <xf numFmtId="165" fontId="52" fillId="0" borderId="22" xfId="0" applyNumberFormat="1" applyFont="1" applyBorder="1"/>
    <xf numFmtId="165" fontId="52" fillId="0" borderId="77" xfId="0" applyNumberFormat="1" applyFont="1" applyBorder="1"/>
    <xf numFmtId="165" fontId="52" fillId="0" borderId="21" xfId="0" applyNumberFormat="1" applyFont="1" applyBorder="1"/>
    <xf numFmtId="3" fontId="52" fillId="0" borderId="76" xfId="0" applyNumberFormat="1" applyFont="1" applyBorder="1"/>
    <xf numFmtId="3" fontId="52" fillId="0" borderId="77" xfId="0" applyNumberFormat="1" applyFont="1" applyBorder="1"/>
    <xf numFmtId="3" fontId="52" fillId="0" borderId="16" xfId="0" applyNumberFormat="1" applyFont="1" applyBorder="1"/>
    <xf numFmtId="165" fontId="52" fillId="0" borderId="76" xfId="0" applyNumberFormat="1" applyFont="1" applyBorder="1"/>
    <xf numFmtId="165" fontId="52" fillId="0" borderId="31" xfId="0" applyNumberFormat="1" applyFont="1" applyBorder="1"/>
    <xf numFmtId="165" fontId="52" fillId="0" borderId="19" xfId="0" applyNumberFormat="1" applyFont="1" applyBorder="1"/>
    <xf numFmtId="165" fontId="52" fillId="0" borderId="61" xfId="0" applyNumberFormat="1" applyFont="1" applyBorder="1"/>
    <xf numFmtId="3" fontId="52" fillId="0" borderId="18" xfId="0" applyNumberFormat="1" applyFont="1" applyBorder="1"/>
    <xf numFmtId="3" fontId="52" fillId="0" borderId="19" xfId="0" applyNumberFormat="1" applyFont="1" applyBorder="1"/>
    <xf numFmtId="3" fontId="52" fillId="0" borderId="20" xfId="0" applyNumberFormat="1" applyFont="1" applyBorder="1"/>
    <xf numFmtId="165" fontId="52" fillId="0" borderId="18" xfId="0" applyNumberFormat="1" applyFont="1" applyBorder="1"/>
    <xf numFmtId="165" fontId="7" fillId="0" borderId="54" xfId="0" applyNumberFormat="1" applyFont="1" applyBorder="1"/>
    <xf numFmtId="3" fontId="7" fillId="0" borderId="52" xfId="0" applyNumberFormat="1" applyFont="1" applyBorder="1"/>
    <xf numFmtId="3" fontId="11" fillId="0" borderId="18" xfId="0" applyNumberFormat="1" applyFont="1" applyBorder="1"/>
    <xf numFmtId="0" fontId="11" fillId="0" borderId="0" xfId="0" applyFont="1" applyAlignment="1">
      <alignment horizontal="center"/>
    </xf>
    <xf numFmtId="165" fontId="11" fillId="0" borderId="71" xfId="0" applyNumberFormat="1" applyFont="1" applyBorder="1"/>
    <xf numFmtId="165" fontId="7" fillId="0" borderId="0" xfId="0" applyNumberFormat="1" applyFont="1"/>
    <xf numFmtId="0" fontId="7" fillId="0" borderId="23" xfId="0" applyFont="1" applyBorder="1"/>
    <xf numFmtId="0" fontId="52" fillId="0" borderId="24" xfId="0" applyFont="1" applyBorder="1" applyAlignment="1">
      <alignment horizontal="right"/>
    </xf>
    <xf numFmtId="0" fontId="52" fillId="0" borderId="24" xfId="0" applyFont="1" applyBorder="1" applyAlignment="1">
      <alignment horizontal="left"/>
    </xf>
    <xf numFmtId="165" fontId="52" fillId="0" borderId="20" xfId="0" applyNumberFormat="1" applyFont="1" applyBorder="1"/>
    <xf numFmtId="3" fontId="52" fillId="0" borderId="31" xfId="0" applyNumberFormat="1" applyFont="1" applyBorder="1"/>
    <xf numFmtId="0" fontId="52" fillId="0" borderId="26" xfId="0" applyFont="1" applyBorder="1"/>
    <xf numFmtId="0" fontId="52" fillId="0" borderId="66" xfId="0" applyFont="1" applyBorder="1"/>
    <xf numFmtId="165" fontId="52" fillId="0" borderId="42" xfId="0" applyNumberFormat="1" applyFont="1" applyBorder="1"/>
    <xf numFmtId="165" fontId="52" fillId="0" borderId="2" xfId="0" applyNumberFormat="1" applyFont="1" applyBorder="1"/>
    <xf numFmtId="165" fontId="52" fillId="0" borderId="7" xfId="0" applyNumberFormat="1" applyFont="1" applyBorder="1"/>
    <xf numFmtId="3" fontId="52" fillId="0" borderId="12" xfId="0" applyNumberFormat="1" applyFont="1" applyBorder="1"/>
    <xf numFmtId="3" fontId="52" fillId="0" borderId="2" xfId="0" applyNumberFormat="1" applyFont="1" applyBorder="1"/>
    <xf numFmtId="3" fontId="52" fillId="0" borderId="7" xfId="0" applyNumberFormat="1" applyFont="1" applyBorder="1"/>
    <xf numFmtId="165" fontId="52" fillId="0" borderId="12" xfId="0" applyNumberFormat="1" applyFont="1" applyBorder="1"/>
    <xf numFmtId="0" fontId="7" fillId="0" borderId="26" xfId="0" applyFont="1" applyBorder="1"/>
    <xf numFmtId="0" fontId="52" fillId="0" borderId="27" xfId="0" applyFont="1" applyBorder="1"/>
    <xf numFmtId="165" fontId="52" fillId="0" borderId="52" xfId="0" applyNumberFormat="1" applyFont="1" applyBorder="1"/>
    <xf numFmtId="165" fontId="52" fillId="0" borderId="3" xfId="0" applyNumberFormat="1" applyFont="1" applyBorder="1"/>
    <xf numFmtId="165" fontId="52" fillId="0" borderId="13" xfId="0" applyNumberFormat="1" applyFont="1" applyBorder="1"/>
    <xf numFmtId="3" fontId="52" fillId="0" borderId="55" xfId="0" applyNumberFormat="1" applyFont="1" applyBorder="1"/>
    <xf numFmtId="3" fontId="52" fillId="0" borderId="3" xfId="0" applyNumberFormat="1" applyFont="1" applyBorder="1"/>
    <xf numFmtId="3" fontId="52" fillId="0" borderId="13" xfId="0" applyNumberFormat="1" applyFont="1" applyBorder="1"/>
    <xf numFmtId="165" fontId="52" fillId="0" borderId="55" xfId="0" applyNumberFormat="1" applyFont="1" applyBorder="1"/>
    <xf numFmtId="0" fontId="7" fillId="0" borderId="95" xfId="0" applyFont="1" applyBorder="1"/>
    <xf numFmtId="0" fontId="11" fillId="0" borderId="23" xfId="0" applyFont="1" applyBorder="1"/>
    <xf numFmtId="0" fontId="7" fillId="0" borderId="0" xfId="0" applyFont="1" applyAlignment="1">
      <alignment wrapText="1"/>
    </xf>
    <xf numFmtId="3" fontId="7" fillId="0" borderId="0" xfId="0" applyNumberFormat="1" applyFont="1"/>
    <xf numFmtId="0" fontId="11" fillId="0" borderId="24" xfId="0" applyFont="1" applyBorder="1" applyAlignment="1">
      <alignment wrapText="1"/>
    </xf>
    <xf numFmtId="0" fontId="11" fillId="0" borderId="23" xfId="0" applyFont="1" applyBorder="1" applyAlignment="1">
      <alignment wrapText="1"/>
    </xf>
    <xf numFmtId="0" fontId="7" fillId="0" borderId="73" xfId="0" applyFont="1" applyBorder="1" applyAlignment="1">
      <alignment wrapText="1"/>
    </xf>
    <xf numFmtId="0" fontId="7" fillId="0" borderId="74" xfId="0" applyFont="1" applyBorder="1" applyAlignment="1">
      <alignment wrapText="1"/>
    </xf>
    <xf numFmtId="0" fontId="7" fillId="0" borderId="80" xfId="0" applyFont="1" applyBorder="1" applyAlignment="1">
      <alignment wrapText="1"/>
    </xf>
    <xf numFmtId="0" fontId="11" fillId="0" borderId="56" xfId="0" applyFont="1" applyBorder="1" applyAlignment="1">
      <alignment wrapText="1"/>
    </xf>
    <xf numFmtId="0" fontId="7" fillId="0" borderId="94" xfId="0" applyFont="1" applyBorder="1" applyAlignment="1">
      <alignment wrapText="1"/>
    </xf>
    <xf numFmtId="0" fontId="11" fillId="0" borderId="24" xfId="0" applyFont="1" applyBorder="1" applyAlignment="1">
      <alignment vertical="center" wrapText="1"/>
    </xf>
    <xf numFmtId="0" fontId="11" fillId="0" borderId="56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74" xfId="0" applyFont="1" applyBorder="1" applyAlignment="1">
      <alignment vertical="center" wrapText="1"/>
    </xf>
    <xf numFmtId="0" fontId="11" fillId="0" borderId="17" xfId="0" applyFont="1" applyBorder="1"/>
    <xf numFmtId="0" fontId="7" fillId="0" borderId="92" xfId="0" applyFont="1" applyBorder="1" applyAlignment="1">
      <alignment wrapText="1"/>
    </xf>
    <xf numFmtId="0" fontId="7" fillId="0" borderId="68" xfId="0" applyFont="1" applyBorder="1"/>
    <xf numFmtId="0" fontId="7" fillId="0" borderId="60" xfId="0" applyFont="1" applyBorder="1"/>
    <xf numFmtId="0" fontId="11" fillId="0" borderId="25" xfId="0" applyFont="1" applyBorder="1" applyAlignment="1">
      <alignment wrapText="1"/>
    </xf>
    <xf numFmtId="0" fontId="11" fillId="0" borderId="23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7" fillId="0" borderId="73" xfId="0" applyFont="1" applyBorder="1" applyAlignment="1">
      <alignment vertical="center" wrapText="1"/>
    </xf>
    <xf numFmtId="0" fontId="7" fillId="0" borderId="17" xfId="0" applyFont="1" applyBorder="1" applyAlignment="1">
      <alignment wrapText="1"/>
    </xf>
    <xf numFmtId="0" fontId="7" fillId="0" borderId="92" xfId="0" applyFont="1" applyBorder="1" applyAlignment="1">
      <alignment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7" fillId="0" borderId="68" xfId="0" applyFont="1" applyBorder="1" applyAlignment="1">
      <alignment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top"/>
    </xf>
    <xf numFmtId="3" fontId="7" fillId="0" borderId="0" xfId="0" applyNumberFormat="1" applyFont="1" applyAlignment="1">
      <alignment horizontal="right" vertical="top"/>
    </xf>
    <xf numFmtId="165" fontId="11" fillId="0" borderId="23" xfId="0" applyNumberFormat="1" applyFont="1" applyBorder="1" applyAlignment="1">
      <alignment horizontal="right" vertical="top"/>
    </xf>
    <xf numFmtId="165" fontId="11" fillId="0" borderId="61" xfId="0" applyNumberFormat="1" applyFont="1" applyBorder="1" applyAlignment="1">
      <alignment horizontal="right" vertical="top"/>
    </xf>
    <xf numFmtId="165" fontId="11" fillId="0" borderId="19" xfId="0" applyNumberFormat="1" applyFont="1" applyBorder="1" applyAlignment="1">
      <alignment horizontal="right" vertical="top"/>
    </xf>
    <xf numFmtId="165" fontId="11" fillId="0" borderId="18" xfId="0" applyNumberFormat="1" applyFont="1" applyBorder="1" applyAlignment="1">
      <alignment horizontal="right" vertical="top"/>
    </xf>
    <xf numFmtId="165" fontId="11" fillId="4" borderId="24" xfId="0" applyNumberFormat="1" applyFont="1" applyFill="1" applyBorder="1" applyAlignment="1">
      <alignment horizontal="right" vertical="top"/>
    </xf>
    <xf numFmtId="165" fontId="11" fillId="4" borderId="61" xfId="0" applyNumberFormat="1" applyFont="1" applyFill="1" applyBorder="1" applyAlignment="1">
      <alignment horizontal="right" vertical="top"/>
    </xf>
    <xf numFmtId="165" fontId="11" fillId="4" borderId="19" xfId="0" applyNumberFormat="1" applyFont="1" applyFill="1" applyBorder="1" applyAlignment="1">
      <alignment horizontal="right" vertical="top"/>
    </xf>
    <xf numFmtId="3" fontId="11" fillId="4" borderId="31" xfId="0" applyNumberFormat="1" applyFont="1" applyFill="1" applyBorder="1" applyAlignment="1">
      <alignment horizontal="right" vertical="top"/>
    </xf>
    <xf numFmtId="3" fontId="11" fillId="4" borderId="19" xfId="0" applyNumberFormat="1" applyFont="1" applyFill="1" applyBorder="1" applyAlignment="1">
      <alignment horizontal="right" vertical="top"/>
    </xf>
    <xf numFmtId="3" fontId="11" fillId="4" borderId="61" xfId="0" applyNumberFormat="1" applyFont="1" applyFill="1" applyBorder="1" applyAlignment="1">
      <alignment horizontal="right" vertical="top"/>
    </xf>
    <xf numFmtId="165" fontId="11" fillId="4" borderId="18" xfId="0" applyNumberFormat="1" applyFont="1" applyFill="1" applyBorder="1" applyAlignment="1">
      <alignment horizontal="right" vertical="top"/>
    </xf>
    <xf numFmtId="3" fontId="11" fillId="4" borderId="20" xfId="0" applyNumberFormat="1" applyFont="1" applyFill="1" applyBorder="1" applyAlignment="1">
      <alignment horizontal="right" vertical="top"/>
    </xf>
    <xf numFmtId="165" fontId="7" fillId="4" borderId="39" xfId="0" applyNumberFormat="1" applyFont="1" applyFill="1" applyBorder="1" applyAlignment="1">
      <alignment horizontal="right" vertical="top"/>
    </xf>
    <xf numFmtId="165" fontId="7" fillId="4" borderId="5" xfId="0" applyNumberFormat="1" applyFont="1" applyFill="1" applyBorder="1" applyAlignment="1">
      <alignment horizontal="right" vertical="top"/>
    </xf>
    <xf numFmtId="165" fontId="7" fillId="4" borderId="9" xfId="0" applyNumberFormat="1" applyFont="1" applyFill="1" applyBorder="1" applyAlignment="1">
      <alignment horizontal="right" vertical="top"/>
    </xf>
    <xf numFmtId="3" fontId="7" fillId="4" borderId="40" xfId="0" applyNumberFormat="1" applyFont="1" applyFill="1" applyBorder="1" applyAlignment="1">
      <alignment horizontal="right" vertical="top"/>
    </xf>
    <xf numFmtId="3" fontId="7" fillId="4" borderId="5" xfId="0" applyNumberFormat="1" applyFont="1" applyFill="1" applyBorder="1" applyAlignment="1">
      <alignment horizontal="right" vertical="top"/>
    </xf>
    <xf numFmtId="3" fontId="7" fillId="4" borderId="9" xfId="0" applyNumberFormat="1" applyFont="1" applyFill="1" applyBorder="1" applyAlignment="1">
      <alignment horizontal="right" vertical="top"/>
    </xf>
    <xf numFmtId="165" fontId="7" fillId="4" borderId="40" xfId="0" applyNumberFormat="1" applyFont="1" applyFill="1" applyBorder="1" applyAlignment="1">
      <alignment horizontal="right" vertical="top"/>
    </xf>
    <xf numFmtId="165" fontId="7" fillId="4" borderId="42" xfId="0" applyNumberFormat="1" applyFont="1" applyFill="1" applyBorder="1" applyAlignment="1">
      <alignment horizontal="right" vertical="top"/>
    </xf>
    <xf numFmtId="165" fontId="7" fillId="4" borderId="2" xfId="0" applyNumberFormat="1" applyFont="1" applyFill="1" applyBorder="1" applyAlignment="1">
      <alignment horizontal="right" vertical="top"/>
    </xf>
    <xf numFmtId="165" fontId="7" fillId="4" borderId="7" xfId="0" applyNumberFormat="1" applyFont="1" applyFill="1" applyBorder="1" applyAlignment="1">
      <alignment horizontal="right" vertical="top"/>
    </xf>
    <xf numFmtId="3" fontId="7" fillId="4" borderId="12" xfId="0" applyNumberFormat="1" applyFont="1" applyFill="1" applyBorder="1" applyAlignment="1">
      <alignment horizontal="right" vertical="top"/>
    </xf>
    <xf numFmtId="3" fontId="7" fillId="4" borderId="2" xfId="0" applyNumberFormat="1" applyFont="1" applyFill="1" applyBorder="1" applyAlignment="1">
      <alignment horizontal="right" vertical="top"/>
    </xf>
    <xf numFmtId="3" fontId="7" fillId="4" borderId="7" xfId="0" applyNumberFormat="1" applyFont="1" applyFill="1" applyBorder="1" applyAlignment="1">
      <alignment horizontal="right" vertical="top"/>
    </xf>
    <xf numFmtId="165" fontId="7" fillId="4" borderId="12" xfId="0" applyNumberFormat="1" applyFont="1" applyFill="1" applyBorder="1" applyAlignment="1">
      <alignment horizontal="right" vertical="top"/>
    </xf>
    <xf numFmtId="165" fontId="7" fillId="4" borderId="52" xfId="0" applyNumberFormat="1" applyFont="1" applyFill="1" applyBorder="1" applyAlignment="1">
      <alignment horizontal="right" vertical="top"/>
    </xf>
    <xf numFmtId="165" fontId="7" fillId="4" borderId="3" xfId="0" applyNumberFormat="1" applyFont="1" applyFill="1" applyBorder="1" applyAlignment="1">
      <alignment horizontal="right" vertical="top"/>
    </xf>
    <xf numFmtId="165" fontId="7" fillId="4" borderId="13" xfId="0" applyNumberFormat="1" applyFont="1" applyFill="1" applyBorder="1" applyAlignment="1">
      <alignment horizontal="right" vertical="top"/>
    </xf>
    <xf numFmtId="3" fontId="7" fillId="4" borderId="55" xfId="0" applyNumberFormat="1" applyFont="1" applyFill="1" applyBorder="1" applyAlignment="1">
      <alignment horizontal="right" vertical="top"/>
    </xf>
    <xf numFmtId="3" fontId="7" fillId="4" borderId="3" xfId="0" applyNumberFormat="1" applyFont="1" applyFill="1" applyBorder="1" applyAlignment="1">
      <alignment horizontal="right" vertical="top"/>
    </xf>
    <xf numFmtId="3" fontId="7" fillId="4" borderId="13" xfId="0" applyNumberFormat="1" applyFont="1" applyFill="1" applyBorder="1" applyAlignment="1">
      <alignment horizontal="right" vertical="top"/>
    </xf>
    <xf numFmtId="165" fontId="7" fillId="4" borderId="55" xfId="0" applyNumberFormat="1" applyFont="1" applyFill="1" applyBorder="1" applyAlignment="1">
      <alignment horizontal="right" vertical="top"/>
    </xf>
    <xf numFmtId="165" fontId="11" fillId="4" borderId="20" xfId="0" applyNumberFormat="1" applyFont="1" applyFill="1" applyBorder="1" applyAlignment="1">
      <alignment horizontal="right" vertical="top"/>
    </xf>
    <xf numFmtId="165" fontId="11" fillId="4" borderId="31" xfId="0" applyNumberFormat="1" applyFont="1" applyFill="1" applyBorder="1" applyAlignment="1">
      <alignment horizontal="right" vertical="top"/>
    </xf>
    <xf numFmtId="165" fontId="11" fillId="4" borderId="23" xfId="0" applyNumberFormat="1" applyFont="1" applyFill="1" applyBorder="1" applyAlignment="1">
      <alignment horizontal="right" vertical="top"/>
    </xf>
    <xf numFmtId="165" fontId="11" fillId="4" borderId="25" xfId="0" applyNumberFormat="1" applyFont="1" applyFill="1" applyBorder="1" applyAlignment="1">
      <alignment horizontal="right" vertical="top"/>
    </xf>
    <xf numFmtId="3" fontId="11" fillId="4" borderId="24" xfId="0" applyNumberFormat="1" applyFont="1" applyFill="1" applyBorder="1" applyAlignment="1">
      <alignment horizontal="right" vertical="top"/>
    </xf>
    <xf numFmtId="165" fontId="7" fillId="4" borderId="50" xfId="0" applyNumberFormat="1" applyFont="1" applyFill="1" applyBorder="1" applyAlignment="1">
      <alignment horizontal="right" vertical="top"/>
    </xf>
    <xf numFmtId="165" fontId="7" fillId="4" borderId="4" xfId="0" applyNumberFormat="1" applyFont="1" applyFill="1" applyBorder="1" applyAlignment="1">
      <alignment horizontal="right" vertical="top"/>
    </xf>
    <xf numFmtId="165" fontId="7" fillId="4" borderId="14" xfId="0" applyNumberFormat="1" applyFont="1" applyFill="1" applyBorder="1" applyAlignment="1">
      <alignment horizontal="right" vertical="top"/>
    </xf>
    <xf numFmtId="3" fontId="7" fillId="4" borderId="51" xfId="0" applyNumberFormat="1" applyFont="1" applyFill="1" applyBorder="1" applyAlignment="1">
      <alignment horizontal="right" vertical="top"/>
    </xf>
    <xf numFmtId="3" fontId="7" fillId="4" borderId="4" xfId="0" applyNumberFormat="1" applyFont="1" applyFill="1" applyBorder="1" applyAlignment="1">
      <alignment horizontal="right" vertical="top"/>
    </xf>
    <xf numFmtId="3" fontId="7" fillId="4" borderId="14" xfId="0" applyNumberFormat="1" applyFont="1" applyFill="1" applyBorder="1" applyAlignment="1">
      <alignment horizontal="right" vertical="top"/>
    </xf>
    <xf numFmtId="165" fontId="7" fillId="4" borderId="51" xfId="0" applyNumberFormat="1" applyFont="1" applyFill="1" applyBorder="1" applyAlignment="1">
      <alignment horizontal="right" vertical="top"/>
    </xf>
    <xf numFmtId="165" fontId="7" fillId="4" borderId="76" xfId="0" applyNumberFormat="1" applyFont="1" applyFill="1" applyBorder="1" applyAlignment="1">
      <alignment horizontal="right" vertical="top"/>
    </xf>
    <xf numFmtId="165" fontId="7" fillId="4" borderId="77" xfId="0" applyNumberFormat="1" applyFont="1" applyFill="1" applyBorder="1" applyAlignment="1">
      <alignment horizontal="right" vertical="top"/>
    </xf>
    <xf numFmtId="165" fontId="7" fillId="4" borderId="16" xfId="0" applyNumberFormat="1" applyFont="1" applyFill="1" applyBorder="1" applyAlignment="1">
      <alignment horizontal="right" vertical="top"/>
    </xf>
    <xf numFmtId="3" fontId="7" fillId="4" borderId="22" xfId="0" applyNumberFormat="1" applyFont="1" applyFill="1" applyBorder="1" applyAlignment="1">
      <alignment horizontal="right" vertical="top"/>
    </xf>
    <xf numFmtId="3" fontId="7" fillId="4" borderId="77" xfId="0" applyNumberFormat="1" applyFont="1" applyFill="1" applyBorder="1" applyAlignment="1">
      <alignment horizontal="right" vertical="top"/>
    </xf>
    <xf numFmtId="3" fontId="7" fillId="4" borderId="16" xfId="0" applyNumberFormat="1" applyFont="1" applyFill="1" applyBorder="1" applyAlignment="1">
      <alignment horizontal="right" vertical="top"/>
    </xf>
    <xf numFmtId="165" fontId="7" fillId="4" borderId="22" xfId="0" applyNumberFormat="1" applyFont="1" applyFill="1" applyBorder="1" applyAlignment="1">
      <alignment horizontal="right" vertical="top"/>
    </xf>
    <xf numFmtId="165" fontId="7" fillId="4" borderId="44" xfId="0" applyNumberFormat="1" applyFont="1" applyFill="1" applyBorder="1" applyAlignment="1">
      <alignment horizontal="right" vertical="top"/>
    </xf>
    <xf numFmtId="165" fontId="7" fillId="4" borderId="45" xfId="0" applyNumberFormat="1" applyFont="1" applyFill="1" applyBorder="1" applyAlignment="1">
      <alignment horizontal="right" vertical="top"/>
    </xf>
    <xf numFmtId="165" fontId="7" fillId="4" borderId="46" xfId="0" applyNumberFormat="1" applyFont="1" applyFill="1" applyBorder="1" applyAlignment="1">
      <alignment horizontal="right" vertical="top"/>
    </xf>
    <xf numFmtId="3" fontId="7" fillId="4" borderId="47" xfId="0" applyNumberFormat="1" applyFont="1" applyFill="1" applyBorder="1" applyAlignment="1">
      <alignment horizontal="right" vertical="top"/>
    </xf>
    <xf numFmtId="3" fontId="7" fillId="4" borderId="45" xfId="0" applyNumberFormat="1" applyFont="1" applyFill="1" applyBorder="1" applyAlignment="1">
      <alignment horizontal="right" vertical="top"/>
    </xf>
    <xf numFmtId="3" fontId="7" fillId="4" borderId="46" xfId="0" applyNumberFormat="1" applyFont="1" applyFill="1" applyBorder="1" applyAlignment="1">
      <alignment horizontal="right" vertical="top"/>
    </xf>
    <xf numFmtId="165" fontId="7" fillId="4" borderId="47" xfId="0" applyNumberFormat="1" applyFont="1" applyFill="1" applyBorder="1" applyAlignment="1">
      <alignment horizontal="right" vertical="top"/>
    </xf>
    <xf numFmtId="165" fontId="2" fillId="8" borderId="69" xfId="0" applyNumberFormat="1" applyFont="1" applyFill="1" applyBorder="1" applyAlignment="1">
      <alignment horizontal="center" vertical="top"/>
    </xf>
    <xf numFmtId="165" fontId="2" fillId="8" borderId="70" xfId="0" applyNumberFormat="1" applyFont="1" applyFill="1" applyBorder="1" applyAlignment="1">
      <alignment horizontal="center" vertical="top"/>
    </xf>
    <xf numFmtId="165" fontId="2" fillId="8" borderId="71" xfId="0" applyNumberFormat="1" applyFont="1" applyFill="1" applyBorder="1" applyAlignment="1">
      <alignment horizontal="center" vertical="top"/>
    </xf>
    <xf numFmtId="3" fontId="2" fillId="8" borderId="72" xfId="0" applyNumberFormat="1" applyFont="1" applyFill="1" applyBorder="1" applyAlignment="1">
      <alignment horizontal="center" vertical="top"/>
    </xf>
    <xf numFmtId="3" fontId="2" fillId="8" borderId="70" xfId="0" applyNumberFormat="1" applyFont="1" applyFill="1" applyBorder="1" applyAlignment="1">
      <alignment horizontal="center" vertical="top"/>
    </xf>
    <xf numFmtId="3" fontId="2" fillId="8" borderId="65" xfId="0" applyNumberFormat="1" applyFont="1" applyFill="1" applyBorder="1" applyAlignment="1">
      <alignment horizontal="center" vertical="top"/>
    </xf>
    <xf numFmtId="3" fontId="2" fillId="8" borderId="69" xfId="0" applyNumberFormat="1" applyFont="1" applyFill="1" applyBorder="1" applyAlignment="1">
      <alignment horizontal="center" vertical="top"/>
    </xf>
    <xf numFmtId="10" fontId="47" fillId="4" borderId="0" xfId="0" applyNumberFormat="1" applyFont="1" applyFill="1" applyAlignment="1">
      <alignment horizontal="center" vertical="center"/>
    </xf>
    <xf numFmtId="0" fontId="7" fillId="4" borderId="0" xfId="0" applyFont="1" applyFill="1"/>
    <xf numFmtId="165" fontId="11" fillId="0" borderId="31" xfId="0" applyNumberFormat="1" applyFont="1" applyBorder="1" applyAlignment="1">
      <alignment horizontal="right" vertical="center"/>
    </xf>
    <xf numFmtId="165" fontId="11" fillId="0" borderId="19" xfId="0" applyNumberFormat="1" applyFont="1" applyBorder="1" applyAlignment="1">
      <alignment horizontal="right" vertical="center"/>
    </xf>
    <xf numFmtId="165" fontId="11" fillId="0" borderId="20" xfId="0" applyNumberFormat="1" applyFont="1" applyBorder="1" applyAlignment="1">
      <alignment horizontal="right" vertical="center"/>
    </xf>
    <xf numFmtId="3" fontId="11" fillId="0" borderId="31" xfId="0" applyNumberFormat="1" applyFont="1" applyBorder="1" applyAlignment="1">
      <alignment horizontal="right" vertical="center"/>
    </xf>
    <xf numFmtId="3" fontId="11" fillId="0" borderId="19" xfId="0" applyNumberFormat="1" applyFont="1" applyBorder="1" applyAlignment="1">
      <alignment horizontal="right" vertical="center"/>
    </xf>
    <xf numFmtId="3" fontId="11" fillId="0" borderId="20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11" fillId="7" borderId="48" xfId="0" applyFont="1" applyFill="1" applyBorder="1" applyAlignment="1">
      <alignment horizontal="center" vertical="center" wrapText="1"/>
    </xf>
    <xf numFmtId="0" fontId="11" fillId="7" borderId="79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right" vertical="top"/>
    </xf>
    <xf numFmtId="3" fontId="7" fillId="4" borderId="15" xfId="0" applyNumberFormat="1" applyFont="1" applyFill="1" applyBorder="1" applyAlignment="1">
      <alignment horizontal="right" vertical="top"/>
    </xf>
    <xf numFmtId="3" fontId="7" fillId="4" borderId="8" xfId="0" applyNumberFormat="1" applyFont="1" applyFill="1" applyBorder="1" applyAlignment="1">
      <alignment horizontal="right" vertical="top"/>
    </xf>
    <xf numFmtId="3" fontId="7" fillId="4" borderId="54" xfId="0" applyNumberFormat="1" applyFont="1" applyFill="1" applyBorder="1" applyAlignment="1">
      <alignment horizontal="right" vertical="top"/>
    </xf>
    <xf numFmtId="3" fontId="7" fillId="4" borderId="91" xfId="0" applyNumberFormat="1" applyFont="1" applyFill="1" applyBorder="1" applyAlignment="1">
      <alignment horizontal="right" vertical="top"/>
    </xf>
    <xf numFmtId="3" fontId="7" fillId="4" borderId="21" xfId="0" applyNumberFormat="1" applyFont="1" applyFill="1" applyBorder="1" applyAlignment="1">
      <alignment horizontal="right" vertical="top"/>
    </xf>
    <xf numFmtId="3" fontId="7" fillId="4" borderId="82" xfId="0" applyNumberFormat="1" applyFont="1" applyFill="1" applyBorder="1" applyAlignment="1">
      <alignment horizontal="right" vertical="top"/>
    </xf>
    <xf numFmtId="0" fontId="11" fillId="0" borderId="0" xfId="0" applyFont="1"/>
    <xf numFmtId="0" fontId="11" fillId="0" borderId="0" xfId="0" applyFont="1" applyAlignment="1">
      <alignment vertical="center"/>
    </xf>
    <xf numFmtId="10" fontId="7" fillId="0" borderId="39" xfId="0" applyNumberFormat="1" applyFont="1" applyBorder="1"/>
    <xf numFmtId="10" fontId="7" fillId="0" borderId="5" xfId="0" applyNumberFormat="1" applyFont="1" applyBorder="1"/>
    <xf numFmtId="10" fontId="7" fillId="0" borderId="9" xfId="0" applyNumberFormat="1" applyFont="1" applyBorder="1"/>
    <xf numFmtId="10" fontId="7" fillId="0" borderId="42" xfId="0" applyNumberFormat="1" applyFont="1" applyBorder="1"/>
    <xf numFmtId="10" fontId="7" fillId="0" borderId="2" xfId="0" applyNumberFormat="1" applyFont="1" applyBorder="1"/>
    <xf numFmtId="10" fontId="7" fillId="0" borderId="7" xfId="0" applyNumberFormat="1" applyFont="1" applyBorder="1"/>
    <xf numFmtId="166" fontId="2" fillId="2" borderId="23" xfId="0" applyNumberFormat="1" applyFont="1" applyFill="1" applyBorder="1" applyAlignment="1">
      <alignment horizontal="center" vertical="top" wrapText="1"/>
    </xf>
    <xf numFmtId="166" fontId="2" fillId="2" borderId="61" xfId="0" applyNumberFormat="1" applyFont="1" applyFill="1" applyBorder="1" applyAlignment="1">
      <alignment horizontal="center" vertical="top" wrapText="1"/>
    </xf>
    <xf numFmtId="166" fontId="2" fillId="2" borderId="20" xfId="0" applyNumberFormat="1" applyFont="1" applyFill="1" applyBorder="1" applyAlignment="1">
      <alignment horizontal="center" vertical="top" wrapText="1"/>
    </xf>
    <xf numFmtId="166" fontId="7" fillId="0" borderId="50" xfId="0" applyNumberFormat="1" applyFont="1" applyBorder="1" applyAlignment="1">
      <alignment horizontal="right" vertical="top"/>
    </xf>
    <xf numFmtId="166" fontId="7" fillId="0" borderId="4" xfId="0" applyNumberFormat="1" applyFont="1" applyBorder="1" applyAlignment="1">
      <alignment horizontal="right" vertical="top"/>
    </xf>
    <xf numFmtId="166" fontId="7" fillId="0" borderId="14" xfId="0" applyNumberFormat="1" applyFont="1" applyBorder="1" applyAlignment="1">
      <alignment horizontal="right" vertical="top"/>
    </xf>
    <xf numFmtId="10" fontId="11" fillId="0" borderId="18" xfId="0" applyNumberFormat="1" applyFont="1" applyBorder="1" applyAlignment="1">
      <alignment horizontal="right" vertical="top"/>
    </xf>
    <xf numFmtId="10" fontId="11" fillId="0" borderId="19" xfId="0" applyNumberFormat="1" applyFont="1" applyBorder="1" applyAlignment="1">
      <alignment horizontal="right" vertical="top"/>
    </xf>
    <xf numFmtId="10" fontId="11" fillId="0" borderId="20" xfId="0" applyNumberFormat="1" applyFont="1" applyBorder="1" applyAlignment="1">
      <alignment horizontal="right" vertical="top"/>
    </xf>
    <xf numFmtId="10" fontId="7" fillId="0" borderId="39" xfId="0" applyNumberFormat="1" applyFont="1" applyBorder="1" applyAlignment="1">
      <alignment horizontal="right" vertical="top"/>
    </xf>
    <xf numFmtId="10" fontId="7" fillId="0" borderId="5" xfId="0" applyNumberFormat="1" applyFont="1" applyBorder="1" applyAlignment="1">
      <alignment horizontal="right" vertical="top"/>
    </xf>
    <xf numFmtId="10" fontId="7" fillId="0" borderId="9" xfId="0" applyNumberFormat="1" applyFont="1" applyBorder="1" applyAlignment="1">
      <alignment horizontal="right" vertical="top"/>
    </xf>
    <xf numFmtId="10" fontId="7" fillId="0" borderId="42" xfId="0" applyNumberFormat="1" applyFont="1" applyBorder="1" applyAlignment="1">
      <alignment horizontal="right" vertical="top"/>
    </xf>
    <xf numFmtId="10" fontId="7" fillId="0" borderId="2" xfId="0" applyNumberFormat="1" applyFont="1" applyBorder="1" applyAlignment="1">
      <alignment horizontal="right" vertical="top"/>
    </xf>
    <xf numFmtId="10" fontId="7" fillId="0" borderId="7" xfId="0" applyNumberFormat="1" applyFont="1" applyBorder="1" applyAlignment="1">
      <alignment horizontal="right" vertical="top"/>
    </xf>
    <xf numFmtId="10" fontId="7" fillId="0" borderId="52" xfId="0" applyNumberFormat="1" applyFont="1" applyBorder="1" applyAlignment="1">
      <alignment horizontal="right" vertical="top"/>
    </xf>
    <xf numFmtId="10" fontId="7" fillId="0" borderId="3" xfId="0" applyNumberFormat="1" applyFont="1" applyBorder="1" applyAlignment="1">
      <alignment horizontal="right" vertical="top"/>
    </xf>
    <xf numFmtId="10" fontId="7" fillId="0" borderId="13" xfId="0" applyNumberFormat="1" applyFont="1" applyBorder="1" applyAlignment="1">
      <alignment horizontal="right" vertical="top"/>
    </xf>
    <xf numFmtId="10" fontId="7" fillId="0" borderId="50" xfId="0" applyNumberFormat="1" applyFont="1" applyBorder="1" applyAlignment="1">
      <alignment horizontal="right" vertical="top"/>
    </xf>
    <xf numFmtId="10" fontId="7" fillId="0" borderId="4" xfId="0" applyNumberFormat="1" applyFont="1" applyBorder="1" applyAlignment="1">
      <alignment horizontal="right" vertical="top"/>
    </xf>
    <xf numFmtId="10" fontId="7" fillId="0" borderId="14" xfId="0" applyNumberFormat="1" applyFont="1" applyBorder="1" applyAlignment="1">
      <alignment horizontal="right" vertical="top"/>
    </xf>
    <xf numFmtId="10" fontId="7" fillId="0" borderId="76" xfId="0" applyNumberFormat="1" applyFont="1" applyBorder="1" applyAlignment="1">
      <alignment horizontal="right" vertical="top"/>
    </xf>
    <xf numFmtId="10" fontId="7" fillId="0" borderId="77" xfId="0" applyNumberFormat="1" applyFont="1" applyBorder="1" applyAlignment="1">
      <alignment horizontal="right" vertical="top"/>
    </xf>
    <xf numFmtId="10" fontId="7" fillId="0" borderId="16" xfId="0" applyNumberFormat="1" applyFont="1" applyBorder="1" applyAlignment="1">
      <alignment horizontal="right" vertical="top"/>
    </xf>
    <xf numFmtId="10" fontId="7" fillId="0" borderId="44" xfId="0" applyNumberFormat="1" applyFont="1" applyBorder="1" applyAlignment="1">
      <alignment horizontal="right" vertical="top"/>
    </xf>
    <xf numFmtId="10" fontId="7" fillId="0" borderId="45" xfId="0" applyNumberFormat="1" applyFont="1" applyBorder="1" applyAlignment="1">
      <alignment horizontal="right" vertical="top"/>
    </xf>
    <xf numFmtId="10" fontId="7" fillId="0" borderId="46" xfId="0" applyNumberFormat="1" applyFont="1" applyBorder="1" applyAlignment="1">
      <alignment horizontal="right" vertical="top"/>
    </xf>
    <xf numFmtId="3" fontId="11" fillId="4" borderId="18" xfId="0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top"/>
    </xf>
    <xf numFmtId="3" fontId="11" fillId="0" borderId="23" xfId="0" applyNumberFormat="1" applyFont="1" applyBorder="1" applyAlignment="1">
      <alignment horizontal="right" vertical="top"/>
    </xf>
    <xf numFmtId="3" fontId="11" fillId="0" borderId="61" xfId="0" applyNumberFormat="1" applyFont="1" applyBorder="1"/>
    <xf numFmtId="166" fontId="2" fillId="2" borderId="59" xfId="0" applyNumberFormat="1" applyFont="1" applyFill="1" applyBorder="1" applyAlignment="1">
      <alignment horizontal="center" vertical="top" wrapText="1"/>
    </xf>
    <xf numFmtId="166" fontId="2" fillId="2" borderId="65" xfId="0" applyNumberFormat="1" applyFont="1" applyFill="1" applyBorder="1" applyAlignment="1">
      <alignment horizontal="center" vertical="top" wrapText="1"/>
    </xf>
    <xf numFmtId="10" fontId="7" fillId="0" borderId="44" xfId="0" applyNumberFormat="1" applyFont="1" applyBorder="1"/>
    <xf numFmtId="10" fontId="7" fillId="0" borderId="45" xfId="0" applyNumberFormat="1" applyFont="1" applyBorder="1"/>
    <xf numFmtId="10" fontId="7" fillId="0" borderId="15" xfId="0" applyNumberFormat="1" applyFont="1" applyBorder="1"/>
    <xf numFmtId="10" fontId="7" fillId="0" borderId="8" xfId="0" applyNumberFormat="1" applyFont="1" applyBorder="1"/>
    <xf numFmtId="10" fontId="7" fillId="0" borderId="82" xfId="0" applyNumberFormat="1" applyFont="1" applyBorder="1"/>
    <xf numFmtId="166" fontId="7" fillId="0" borderId="17" xfId="0" applyNumberFormat="1" applyFont="1" applyBorder="1"/>
    <xf numFmtId="10" fontId="7" fillId="0" borderId="38" xfId="0" applyNumberFormat="1" applyFont="1" applyBorder="1"/>
    <xf numFmtId="10" fontId="7" fillId="0" borderId="0" xfId="0" applyNumberFormat="1" applyFont="1"/>
    <xf numFmtId="10" fontId="7" fillId="4" borderId="0" xfId="0" applyNumberFormat="1" applyFont="1" applyFill="1"/>
    <xf numFmtId="10" fontId="7" fillId="7" borderId="41" xfId="0" applyNumberFormat="1" applyFont="1" applyFill="1" applyBorder="1"/>
    <xf numFmtId="0" fontId="7" fillId="0" borderId="38" xfId="0" applyFont="1" applyBorder="1" applyAlignment="1">
      <alignment horizontal="left"/>
    </xf>
    <xf numFmtId="0" fontId="7" fillId="0" borderId="41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10" fontId="7" fillId="7" borderId="32" xfId="0" applyNumberFormat="1" applyFont="1" applyFill="1" applyBorder="1"/>
    <xf numFmtId="0" fontId="7" fillId="7" borderId="38" xfId="0" applyFont="1" applyFill="1" applyBorder="1" applyAlignment="1">
      <alignment horizontal="center"/>
    </xf>
    <xf numFmtId="0" fontId="7" fillId="7" borderId="41" xfId="0" applyFont="1" applyFill="1" applyBorder="1" applyAlignment="1">
      <alignment horizontal="center"/>
    </xf>
    <xf numFmtId="167" fontId="0" fillId="0" borderId="0" xfId="0" applyNumberFormat="1"/>
    <xf numFmtId="0" fontId="7" fillId="0" borderId="41" xfId="0" applyFont="1" applyBorder="1" applyAlignment="1">
      <alignment horizontal="center"/>
    </xf>
    <xf numFmtId="0" fontId="7" fillId="7" borderId="67" xfId="0" applyFont="1" applyFill="1" applyBorder="1" applyAlignment="1">
      <alignment horizontal="center"/>
    </xf>
    <xf numFmtId="10" fontId="7" fillId="0" borderId="73" xfId="0" applyNumberFormat="1" applyFont="1" applyBorder="1"/>
    <xf numFmtId="165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Fill="1"/>
    <xf numFmtId="0" fontId="7" fillId="0" borderId="79" xfId="0" applyFont="1" applyFill="1" applyBorder="1" applyAlignment="1">
      <alignment horizontal="center" vertical="center"/>
    </xf>
    <xf numFmtId="0" fontId="11" fillId="0" borderId="79" xfId="0" applyFont="1" applyBorder="1"/>
    <xf numFmtId="0" fontId="7" fillId="0" borderId="79" xfId="0" applyFont="1" applyBorder="1"/>
    <xf numFmtId="0" fontId="11" fillId="0" borderId="49" xfId="0" applyFont="1" applyBorder="1"/>
    <xf numFmtId="164" fontId="11" fillId="0" borderId="45" xfId="0" applyNumberFormat="1" applyFont="1" applyBorder="1"/>
    <xf numFmtId="0" fontId="11" fillId="0" borderId="44" xfId="0" applyFont="1" applyBorder="1"/>
    <xf numFmtId="0" fontId="7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10" fillId="5" borderId="11" xfId="0" applyFont="1" applyFill="1" applyBorder="1" applyAlignment="1">
      <alignment horizontal="left" vertical="center" wrapText="1"/>
    </xf>
    <xf numFmtId="0" fontId="7" fillId="0" borderId="11" xfId="0" applyFont="1" applyBorder="1"/>
    <xf numFmtId="0" fontId="11" fillId="0" borderId="43" xfId="0" applyFont="1" applyBorder="1"/>
    <xf numFmtId="165" fontId="7" fillId="0" borderId="42" xfId="0" applyNumberFormat="1" applyFont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165" fontId="7" fillId="0" borderId="42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165" fontId="1" fillId="0" borderId="42" xfId="0" applyNumberFormat="1" applyFont="1" applyFill="1" applyBorder="1" applyAlignment="1">
      <alignment horizontal="right" vertical="center" wrapText="1"/>
    </xf>
    <xf numFmtId="165" fontId="1" fillId="0" borderId="7" xfId="0" applyNumberFormat="1" applyFont="1" applyFill="1" applyBorder="1" applyAlignment="1">
      <alignment horizontal="right" vertical="center" wrapText="1"/>
    </xf>
    <xf numFmtId="164" fontId="11" fillId="0" borderId="44" xfId="0" applyNumberFormat="1" applyFont="1" applyBorder="1"/>
    <xf numFmtId="164" fontId="11" fillId="0" borderId="46" xfId="0" applyNumberFormat="1" applyFont="1" applyBorder="1"/>
    <xf numFmtId="0" fontId="11" fillId="7" borderId="48" xfId="0" applyFont="1" applyFill="1" applyBorder="1"/>
    <xf numFmtId="0" fontId="11" fillId="7" borderId="59" xfId="0" applyFont="1" applyFill="1" applyBorder="1" applyAlignment="1">
      <alignment horizontal="center" vertical="center" wrapText="1"/>
    </xf>
    <xf numFmtId="0" fontId="7" fillId="0" borderId="1" xfId="0" applyFont="1" applyBorder="1"/>
    <xf numFmtId="1" fontId="11" fillId="0" borderId="44" xfId="0" applyNumberFormat="1" applyFont="1" applyBorder="1"/>
    <xf numFmtId="1" fontId="11" fillId="0" borderId="45" xfId="0" applyNumberFormat="1" applyFont="1" applyBorder="1"/>
    <xf numFmtId="0" fontId="7" fillId="0" borderId="1" xfId="0" applyFont="1" applyBorder="1" applyAlignment="1">
      <alignment horizontal="left" vertical="center" wrapText="1"/>
    </xf>
    <xf numFmtId="165" fontId="7" fillId="0" borderId="39" xfId="0" applyNumberFormat="1" applyFont="1" applyBorder="1" applyAlignment="1">
      <alignment horizontal="right" vertical="center" wrapText="1"/>
    </xf>
    <xf numFmtId="165" fontId="7" fillId="0" borderId="9" xfId="0" applyNumberFormat="1" applyFont="1" applyBorder="1" applyAlignment="1">
      <alignment horizontal="right" vertical="center" wrapText="1"/>
    </xf>
    <xf numFmtId="0" fontId="7" fillId="7" borderId="49" xfId="0" applyFont="1" applyFill="1" applyBorder="1"/>
    <xf numFmtId="0" fontId="7" fillId="7" borderId="60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20" xfId="0" applyNumberFormat="1" applyFont="1" applyFill="1" applyBorder="1" applyAlignment="1">
      <alignment horizontal="center" vertical="top"/>
    </xf>
    <xf numFmtId="165" fontId="11" fillId="0" borderId="82" xfId="0" applyNumberFormat="1" applyFont="1" applyBorder="1"/>
    <xf numFmtId="1" fontId="11" fillId="0" borderId="82" xfId="0" applyNumberFormat="1" applyFont="1" applyBorder="1"/>
    <xf numFmtId="0" fontId="11" fillId="0" borderId="82" xfId="0" applyFont="1" applyBorder="1"/>
    <xf numFmtId="0" fontId="7" fillId="0" borderId="42" xfId="0" applyFont="1" applyFill="1" applyBorder="1"/>
    <xf numFmtId="0" fontId="7" fillId="0" borderId="8" xfId="0" applyFont="1" applyFill="1" applyBorder="1"/>
    <xf numFmtId="10" fontId="7" fillId="0" borderId="76" xfId="0" applyNumberFormat="1" applyFont="1" applyBorder="1"/>
    <xf numFmtId="10" fontId="7" fillId="0" borderId="77" xfId="0" applyNumberFormat="1" applyFont="1" applyBorder="1"/>
    <xf numFmtId="10" fontId="7" fillId="0" borderId="16" xfId="0" applyNumberFormat="1" applyFont="1" applyBorder="1"/>
    <xf numFmtId="10" fontId="7" fillId="0" borderId="42" xfId="0" applyNumberFormat="1" applyFont="1" applyFill="1" applyBorder="1"/>
    <xf numFmtId="10" fontId="7" fillId="0" borderId="2" xfId="0" applyNumberFormat="1" applyFont="1" applyFill="1" applyBorder="1"/>
    <xf numFmtId="10" fontId="7" fillId="0" borderId="7" xfId="0" applyNumberFormat="1" applyFont="1" applyFill="1" applyBorder="1"/>
    <xf numFmtId="166" fontId="1" fillId="2" borderId="59" xfId="0" applyNumberFormat="1" applyFont="1" applyFill="1" applyBorder="1" applyAlignment="1">
      <alignment horizontal="center" vertical="top" wrapText="1"/>
    </xf>
    <xf numFmtId="166" fontId="1" fillId="2" borderId="65" xfId="0" applyNumberFormat="1" applyFont="1" applyFill="1" applyBorder="1" applyAlignment="1">
      <alignment horizontal="center" vertical="top" wrapText="1"/>
    </xf>
    <xf numFmtId="166" fontId="1" fillId="2" borderId="71" xfId="0" applyNumberFormat="1" applyFont="1" applyFill="1" applyBorder="1" applyAlignment="1">
      <alignment horizontal="center" vertical="top" wrapText="1"/>
    </xf>
    <xf numFmtId="10" fontId="7" fillId="0" borderId="74" xfId="0" applyNumberFormat="1" applyFont="1" applyBorder="1"/>
    <xf numFmtId="1" fontId="7" fillId="0" borderId="0" xfId="0" applyNumberFormat="1" applyFont="1"/>
    <xf numFmtId="1" fontId="2" fillId="8" borderId="18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8" borderId="20" xfId="0" applyNumberFormat="1" applyFont="1" applyFill="1" applyBorder="1" applyAlignment="1">
      <alignment horizontal="center" vertical="top"/>
    </xf>
    <xf numFmtId="1" fontId="7" fillId="0" borderId="39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right" vertical="center" wrapText="1"/>
    </xf>
    <xf numFmtId="1" fontId="7" fillId="0" borderId="15" xfId="0" applyNumberFormat="1" applyFont="1" applyBorder="1" applyAlignment="1">
      <alignment horizontal="right" vertical="center" wrapText="1"/>
    </xf>
    <xf numFmtId="1" fontId="7" fillId="0" borderId="42" xfId="0" applyNumberFormat="1" applyFont="1" applyBorder="1" applyAlignment="1">
      <alignment horizontal="right" vertical="center" wrapText="1"/>
    </xf>
    <xf numFmtId="1" fontId="7" fillId="0" borderId="2" xfId="0" applyNumberFormat="1" applyFont="1" applyBorder="1" applyAlignment="1">
      <alignment horizontal="right" vertical="center" wrapText="1"/>
    </xf>
    <xf numFmtId="1" fontId="7" fillId="0" borderId="8" xfId="0" applyNumberFormat="1" applyFont="1" applyBorder="1" applyAlignment="1">
      <alignment horizontal="right" vertical="center" wrapText="1"/>
    </xf>
    <xf numFmtId="1" fontId="7" fillId="0" borderId="42" xfId="0" applyNumberFormat="1" applyFont="1" applyFill="1" applyBorder="1" applyAlignment="1">
      <alignment horizontal="right" vertical="center" wrapText="1"/>
    </xf>
    <xf numFmtId="1" fontId="7" fillId="0" borderId="2" xfId="0" applyNumberFormat="1" applyFont="1" applyFill="1" applyBorder="1" applyAlignment="1">
      <alignment horizontal="right" vertical="center" wrapText="1"/>
    </xf>
    <xf numFmtId="1" fontId="7" fillId="0" borderId="8" xfId="0" applyNumberFormat="1" applyFont="1" applyFill="1" applyBorder="1" applyAlignment="1">
      <alignment horizontal="right" vertical="center" wrapText="1"/>
    </xf>
    <xf numFmtId="1" fontId="1" fillId="0" borderId="42" xfId="0" applyNumberFormat="1" applyFont="1" applyFill="1" applyBorder="1" applyAlignment="1">
      <alignment horizontal="right" vertical="top" wrapText="1"/>
    </xf>
    <xf numFmtId="1" fontId="1" fillId="0" borderId="2" xfId="0" applyNumberFormat="1" applyFont="1" applyFill="1" applyBorder="1" applyAlignment="1">
      <alignment horizontal="right" vertical="top" wrapText="1"/>
    </xf>
    <xf numFmtId="1" fontId="1" fillId="0" borderId="8" xfId="0" applyNumberFormat="1" applyFont="1" applyFill="1" applyBorder="1" applyAlignment="1">
      <alignment horizontal="right" vertical="top" wrapText="1"/>
    </xf>
    <xf numFmtId="1" fontId="7" fillId="0" borderId="39" xfId="0" applyNumberFormat="1" applyFont="1" applyBorder="1"/>
    <xf numFmtId="1" fontId="7" fillId="0" borderId="5" xfId="0" applyNumberFormat="1" applyFont="1" applyBorder="1"/>
    <xf numFmtId="1" fontId="7" fillId="0" borderId="15" xfId="0" applyNumberFormat="1" applyFont="1" applyBorder="1"/>
    <xf numFmtId="1" fontId="7" fillId="0" borderId="42" xfId="0" applyNumberFormat="1" applyFont="1" applyBorder="1"/>
    <xf numFmtId="1" fontId="7" fillId="0" borderId="2" xfId="0" applyNumberFormat="1" applyFont="1" applyBorder="1"/>
    <xf numFmtId="1" fontId="7" fillId="0" borderId="8" xfId="0" applyNumberFormat="1" applyFont="1" applyBorder="1"/>
    <xf numFmtId="166" fontId="11" fillId="0" borderId="44" xfId="0" applyNumberFormat="1" applyFont="1" applyBorder="1"/>
    <xf numFmtId="166" fontId="11" fillId="0" borderId="45" xfId="0" applyNumberFormat="1" applyFont="1" applyBorder="1"/>
    <xf numFmtId="166" fontId="11" fillId="0" borderId="46" xfId="0" applyNumberFormat="1" applyFont="1" applyBorder="1"/>
    <xf numFmtId="3" fontId="2" fillId="8" borderId="51" xfId="0" applyNumberFormat="1" applyFont="1" applyFill="1" applyBorder="1" applyAlignment="1">
      <alignment horizontal="right" vertical="top"/>
    </xf>
    <xf numFmtId="3" fontId="2" fillId="8" borderId="14" xfId="0" applyNumberFormat="1" applyFont="1" applyFill="1" applyBorder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165" fontId="11" fillId="0" borderId="72" xfId="0" applyNumberFormat="1" applyFont="1" applyBorder="1" applyAlignment="1">
      <alignment horizontal="right" vertical="center"/>
    </xf>
    <xf numFmtId="165" fontId="11" fillId="0" borderId="70" xfId="0" applyNumberFormat="1" applyFont="1" applyBorder="1" applyAlignment="1">
      <alignment horizontal="right" vertical="center"/>
    </xf>
    <xf numFmtId="165" fontId="11" fillId="0" borderId="71" xfId="0" applyNumberFormat="1" applyFont="1" applyBorder="1" applyAlignment="1">
      <alignment horizontal="right" vertical="center"/>
    </xf>
    <xf numFmtId="3" fontId="11" fillId="0" borderId="72" xfId="0" applyNumberFormat="1" applyFont="1" applyBorder="1" applyAlignment="1">
      <alignment horizontal="right" vertical="center"/>
    </xf>
    <xf numFmtId="3" fontId="11" fillId="0" borderId="70" xfId="0" applyNumberFormat="1" applyFont="1" applyBorder="1" applyAlignment="1">
      <alignment horizontal="right" vertical="center"/>
    </xf>
    <xf numFmtId="3" fontId="11" fillId="0" borderId="71" xfId="0" applyNumberFormat="1" applyFont="1" applyBorder="1" applyAlignment="1">
      <alignment horizontal="right" vertical="center"/>
    </xf>
    <xf numFmtId="165" fontId="11" fillId="0" borderId="72" xfId="0" applyNumberFormat="1" applyFont="1" applyBorder="1"/>
    <xf numFmtId="0" fontId="52" fillId="0" borderId="25" xfId="0" applyFont="1" applyBorder="1" applyAlignment="1">
      <alignment horizontal="left" indent="1"/>
    </xf>
    <xf numFmtId="3" fontId="52" fillId="0" borderId="24" xfId="0" applyNumberFormat="1" applyFont="1" applyBorder="1"/>
    <xf numFmtId="0" fontId="7" fillId="0" borderId="62" xfId="0" applyFont="1" applyBorder="1" applyAlignment="1">
      <alignment horizontal="left" wrapText="1" indent="2"/>
    </xf>
    <xf numFmtId="0" fontId="7" fillId="0" borderId="10" xfId="0" applyFont="1" applyBorder="1" applyAlignment="1">
      <alignment horizontal="left" wrapText="1" indent="2"/>
    </xf>
    <xf numFmtId="0" fontId="7" fillId="0" borderId="63" xfId="0" applyFont="1" applyBorder="1" applyAlignment="1">
      <alignment horizontal="left" wrapText="1" indent="2"/>
    </xf>
    <xf numFmtId="0" fontId="11" fillId="0" borderId="24" xfId="0" applyFont="1" applyBorder="1" applyAlignment="1">
      <alignment horizontal="left"/>
    </xf>
    <xf numFmtId="0" fontId="52" fillId="0" borderId="25" xfId="0" applyFont="1" applyBorder="1" applyAlignment="1">
      <alignment horizontal="left" wrapText="1" indent="1"/>
    </xf>
    <xf numFmtId="0" fontId="11" fillId="0" borderId="25" xfId="0" applyFont="1" applyBorder="1" applyAlignment="1">
      <alignment horizontal="left" wrapText="1"/>
    </xf>
    <xf numFmtId="0" fontId="52" fillId="0" borderId="25" xfId="0" applyFont="1" applyBorder="1" applyAlignment="1">
      <alignment horizontal="left" wrapText="1" indent="2"/>
    </xf>
    <xf numFmtId="0" fontId="7" fillId="0" borderId="93" xfId="0" applyFont="1" applyBorder="1"/>
    <xf numFmtId="0" fontId="7" fillId="0" borderId="75" xfId="0" applyFont="1" applyBorder="1" applyAlignment="1">
      <alignment horizontal="left" wrapText="1" indent="2"/>
    </xf>
    <xf numFmtId="3" fontId="7" fillId="0" borderId="0" xfId="0" applyNumberFormat="1" applyFont="1" applyAlignment="1">
      <alignment horizontal="right" vertical="center"/>
    </xf>
    <xf numFmtId="0" fontId="11" fillId="0" borderId="24" xfId="0" applyFont="1" applyBorder="1" applyAlignment="1">
      <alignment horizontal="left" wrapText="1"/>
    </xf>
    <xf numFmtId="0" fontId="11" fillId="0" borderId="25" xfId="0" applyFont="1" applyBorder="1" applyAlignment="1">
      <alignment horizontal="left"/>
    </xf>
    <xf numFmtId="0" fontId="52" fillId="0" borderId="17" xfId="0" applyFont="1" applyBorder="1"/>
    <xf numFmtId="0" fontId="7" fillId="0" borderId="96" xfId="0" applyFont="1" applyBorder="1"/>
    <xf numFmtId="0" fontId="52" fillId="0" borderId="17" xfId="0" applyFont="1" applyBorder="1" applyAlignment="1">
      <alignment horizontal="left" indent="1"/>
    </xf>
    <xf numFmtId="0" fontId="11" fillId="0" borderId="17" xfId="0" applyFont="1" applyBorder="1" applyAlignment="1">
      <alignment horizontal="left"/>
    </xf>
    <xf numFmtId="0" fontId="52" fillId="0" borderId="17" xfId="0" applyFont="1" applyBorder="1" applyAlignment="1">
      <alignment horizontal="left" wrapText="1" indent="1"/>
    </xf>
    <xf numFmtId="0" fontId="11" fillId="0" borderId="17" xfId="0" applyFont="1" applyBorder="1" applyAlignment="1">
      <alignment horizontal="left" wrapText="1"/>
    </xf>
    <xf numFmtId="0" fontId="7" fillId="0" borderId="48" xfId="0" applyFont="1" applyBorder="1"/>
    <xf numFmtId="0" fontId="58" fillId="0" borderId="0" xfId="0" applyFont="1" applyAlignment="1">
      <alignment horizontal="center" wrapText="1"/>
    </xf>
    <xf numFmtId="0" fontId="58" fillId="0" borderId="0" xfId="0" applyFont="1" applyAlignment="1">
      <alignment wrapText="1"/>
    </xf>
    <xf numFmtId="0" fontId="4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47" fillId="6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3" borderId="30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2" fillId="0" borderId="65" xfId="0" applyFont="1" applyBorder="1" applyAlignment="1">
      <alignment horizontal="center" vertical="center"/>
    </xf>
    <xf numFmtId="0" fontId="52" fillId="0" borderId="78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6" fillId="7" borderId="0" xfId="0" applyFont="1" applyFill="1" applyBorder="1" applyAlignment="1">
      <alignment horizontal="center"/>
    </xf>
    <xf numFmtId="0" fontId="11" fillId="0" borderId="59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wrapText="1"/>
    </xf>
    <xf numFmtId="0" fontId="11" fillId="0" borderId="36" xfId="0" applyFont="1" applyBorder="1" applyAlignment="1">
      <alignment horizontal="center" wrapText="1"/>
    </xf>
    <xf numFmtId="0" fontId="11" fillId="7" borderId="23" xfId="0" applyFont="1" applyFill="1" applyBorder="1" applyAlignment="1">
      <alignment horizontal="center"/>
    </xf>
    <xf numFmtId="0" fontId="11" fillId="7" borderId="24" xfId="0" applyFont="1" applyFill="1" applyBorder="1" applyAlignment="1">
      <alignment horizontal="center"/>
    </xf>
    <xf numFmtId="0" fontId="11" fillId="7" borderId="25" xfId="0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65" xfId="0" applyFont="1" applyBorder="1" applyAlignment="1">
      <alignment horizontal="left"/>
    </xf>
    <xf numFmtId="0" fontId="11" fillId="0" borderId="30" xfId="0" applyFont="1" applyBorder="1" applyAlignment="1">
      <alignment horizontal="left"/>
    </xf>
    <xf numFmtId="0" fontId="56" fillId="7" borderId="0" xfId="0" applyFont="1" applyFill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4" fillId="0" borderId="0" xfId="0" applyFont="1" applyAlignment="1"/>
    <xf numFmtId="0" fontId="55" fillId="7" borderId="0" xfId="0" applyFont="1" applyFill="1" applyBorder="1" applyAlignment="1">
      <alignment horizontal="center"/>
    </xf>
    <xf numFmtId="166" fontId="7" fillId="0" borderId="29" xfId="0" applyNumberFormat="1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 wrapText="1"/>
    </xf>
    <xf numFmtId="0" fontId="7" fillId="7" borderId="18" xfId="0" applyFont="1" applyFill="1" applyBorder="1" applyAlignment="1">
      <alignment horizontal="center"/>
    </xf>
    <xf numFmtId="0" fontId="7" fillId="7" borderId="19" xfId="0" applyFont="1" applyFill="1" applyBorder="1" applyAlignment="1">
      <alignment horizontal="center"/>
    </xf>
    <xf numFmtId="0" fontId="7" fillId="7" borderId="61" xfId="0" applyFont="1" applyFill="1" applyBorder="1" applyAlignment="1">
      <alignment horizontal="center"/>
    </xf>
    <xf numFmtId="0" fontId="7" fillId="7" borderId="20" xfId="0" applyFont="1" applyFill="1" applyBorder="1" applyAlignment="1">
      <alignment horizontal="center"/>
    </xf>
    <xf numFmtId="0" fontId="7" fillId="7" borderId="31" xfId="0" applyFont="1" applyFill="1" applyBorder="1" applyAlignment="1">
      <alignment horizontal="center"/>
    </xf>
    <xf numFmtId="166" fontId="11" fillId="3" borderId="69" xfId="0" applyNumberFormat="1" applyFont="1" applyFill="1" applyBorder="1" applyAlignment="1">
      <alignment horizontal="center" vertical="top"/>
    </xf>
    <xf numFmtId="166" fontId="7" fillId="0" borderId="70" xfId="0" applyNumberFormat="1" applyFont="1" applyBorder="1" applyAlignment="1">
      <alignment horizontal="center" vertical="top"/>
    </xf>
    <xf numFmtId="166" fontId="7" fillId="0" borderId="65" xfId="0" applyNumberFormat="1" applyFont="1" applyBorder="1" applyAlignment="1">
      <alignment horizontal="center" vertical="top"/>
    </xf>
    <xf numFmtId="166" fontId="7" fillId="0" borderId="48" xfId="0" applyNumberFormat="1" applyFont="1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10" fontId="47" fillId="3" borderId="0" xfId="0" applyNumberFormat="1" applyFont="1" applyFill="1" applyAlignment="1">
      <alignment horizontal="center" vertical="center" wrapText="1"/>
    </xf>
    <xf numFmtId="0" fontId="0" fillId="0" borderId="0" xfId="0" applyAlignment="1"/>
    <xf numFmtId="0" fontId="56" fillId="7" borderId="68" xfId="0" applyFont="1" applyFill="1" applyBorder="1" applyAlignment="1">
      <alignment horizontal="center"/>
    </xf>
    <xf numFmtId="166" fontId="7" fillId="0" borderId="71" xfId="0" applyNumberFormat="1" applyFont="1" applyBorder="1" applyAlignment="1">
      <alignment horizontal="center" vertical="top"/>
    </xf>
    <xf numFmtId="0" fontId="56" fillId="7" borderId="0" xfId="0" applyFont="1" applyFill="1" applyAlignment="1">
      <alignment horizontal="center" vertical="center"/>
    </xf>
    <xf numFmtId="0" fontId="11" fillId="0" borderId="30" xfId="0" applyFont="1" applyBorder="1" applyAlignment="1">
      <alignment horizontal="center"/>
    </xf>
    <xf numFmtId="0" fontId="11" fillId="7" borderId="48" xfId="0" applyFont="1" applyFill="1" applyBorder="1" applyAlignment="1">
      <alignment horizontal="center" vertical="center"/>
    </xf>
    <xf numFmtId="0" fontId="11" fillId="7" borderId="79" xfId="0" applyFont="1" applyFill="1" applyBorder="1" applyAlignment="1">
      <alignment horizontal="center" vertical="center"/>
    </xf>
    <xf numFmtId="0" fontId="11" fillId="7" borderId="48" xfId="0" applyFont="1" applyFill="1" applyBorder="1" applyAlignment="1">
      <alignment horizontal="center" vertical="center" wrapText="1"/>
    </xf>
    <xf numFmtId="0" fontId="11" fillId="7" borderId="6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top"/>
    </xf>
    <xf numFmtId="0" fontId="11" fillId="7" borderId="19" xfId="0" applyFont="1" applyFill="1" applyBorder="1" applyAlignment="1">
      <alignment horizontal="center" vertical="top"/>
    </xf>
    <xf numFmtId="0" fontId="11" fillId="7" borderId="20" xfId="0" applyFont="1" applyFill="1" applyBorder="1" applyAlignment="1">
      <alignment horizontal="center" vertical="top"/>
    </xf>
    <xf numFmtId="0" fontId="11" fillId="7" borderId="31" xfId="0" applyFont="1" applyFill="1" applyBorder="1" applyAlignment="1">
      <alignment horizontal="center" vertical="top"/>
    </xf>
    <xf numFmtId="0" fontId="11" fillId="7" borderId="61" xfId="0" applyFont="1" applyFill="1" applyBorder="1" applyAlignment="1">
      <alignment horizontal="center" vertical="top"/>
    </xf>
    <xf numFmtId="0" fontId="7" fillId="0" borderId="48" xfId="0" applyFont="1" applyBorder="1" applyAlignment="1">
      <alignment vertical="top"/>
    </xf>
    <xf numFmtId="0" fontId="0" fillId="0" borderId="79" xfId="0" applyBorder="1" applyAlignment="1"/>
    <xf numFmtId="0" fontId="0" fillId="0" borderId="38" xfId="0" applyBorder="1" applyAlignment="1"/>
    <xf numFmtId="166" fontId="11" fillId="3" borderId="69" xfId="0" applyNumberFormat="1" applyFont="1" applyFill="1" applyBorder="1" applyAlignment="1">
      <alignment horizontal="center" vertical="center"/>
    </xf>
    <xf numFmtId="166" fontId="7" fillId="0" borderId="70" xfId="0" applyNumberFormat="1" applyFont="1" applyBorder="1" applyAlignment="1">
      <alignment horizontal="center" vertical="center"/>
    </xf>
    <xf numFmtId="166" fontId="7" fillId="0" borderId="7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Border="1" applyAlignment="1"/>
    <xf numFmtId="0" fontId="7" fillId="0" borderId="48" xfId="0" applyFont="1" applyBorder="1" applyAlignment="1">
      <alignment vertical="top" wrapText="1"/>
    </xf>
    <xf numFmtId="0" fontId="7" fillId="0" borderId="14" xfId="0" applyFont="1" applyBorder="1" applyAlignment="1">
      <alignment vertical="top"/>
    </xf>
    <xf numFmtId="0" fontId="0" fillId="0" borderId="14" xfId="0" applyBorder="1" applyAlignment="1"/>
    <xf numFmtId="0" fontId="0" fillId="0" borderId="9" xfId="0" applyBorder="1" applyAlignment="1"/>
    <xf numFmtId="1" fontId="11" fillId="7" borderId="18" xfId="0" applyNumberFormat="1" applyFont="1" applyFill="1" applyBorder="1" applyAlignment="1">
      <alignment horizontal="center" vertical="top"/>
    </xf>
    <xf numFmtId="1" fontId="11" fillId="7" borderId="19" xfId="0" applyNumberFormat="1" applyFont="1" applyFill="1" applyBorder="1" applyAlignment="1">
      <alignment horizontal="center" vertical="top"/>
    </xf>
    <xf numFmtId="1" fontId="11" fillId="7" borderId="20" xfId="0" applyNumberFormat="1" applyFont="1" applyFill="1" applyBorder="1" applyAlignment="1">
      <alignment horizontal="center" vertical="top"/>
    </xf>
    <xf numFmtId="0" fontId="11" fillId="7" borderId="24" xfId="0" applyFont="1" applyFill="1" applyBorder="1" applyAlignment="1">
      <alignment horizontal="center" vertical="top"/>
    </xf>
    <xf numFmtId="0" fontId="11" fillId="7" borderId="25" xfId="0" applyFont="1" applyFill="1" applyBorder="1" applyAlignment="1">
      <alignment horizontal="center" vertical="top"/>
    </xf>
    <xf numFmtId="166" fontId="7" fillId="3" borderId="69" xfId="0" applyNumberFormat="1" applyFont="1" applyFill="1" applyBorder="1" applyAlignment="1">
      <alignment horizontal="center" vertical="top"/>
    </xf>
    <xf numFmtId="0" fontId="11" fillId="0" borderId="64" xfId="0" applyFont="1" applyBorder="1" applyAlignment="1">
      <alignment horizontal="center"/>
    </xf>
    <xf numFmtId="0" fontId="11" fillId="7" borderId="49" xfId="0" applyFont="1" applyFill="1" applyBorder="1" applyAlignment="1">
      <alignment horizontal="center" vertical="center" wrapText="1"/>
    </xf>
  </cellXfs>
  <cellStyles count="181">
    <cellStyle name="20% - Accent1 2" xfId="8" xr:uid="{00000000-0005-0000-0000-000000000000}"/>
    <cellStyle name="20% - Accent1 2 2" xfId="9" xr:uid="{00000000-0005-0000-0000-000001000000}"/>
    <cellStyle name="20% - Accent2 2" xfId="10" xr:uid="{00000000-0005-0000-0000-000002000000}"/>
    <cellStyle name="20% - Accent2 2 2" xfId="11" xr:uid="{00000000-0005-0000-0000-000003000000}"/>
    <cellStyle name="20% - Accent3 2" xfId="12" xr:uid="{00000000-0005-0000-0000-000004000000}"/>
    <cellStyle name="20% - Accent3 2 2" xfId="13" xr:uid="{00000000-0005-0000-0000-000005000000}"/>
    <cellStyle name="20% - Accent4 2" xfId="14" xr:uid="{00000000-0005-0000-0000-000006000000}"/>
    <cellStyle name="20% - Accent4 2 2" xfId="15" xr:uid="{00000000-0005-0000-0000-000007000000}"/>
    <cellStyle name="20% - Accent5 2" xfId="16" xr:uid="{00000000-0005-0000-0000-000008000000}"/>
    <cellStyle name="20% - Accent5 2 2" xfId="17" xr:uid="{00000000-0005-0000-0000-000009000000}"/>
    <cellStyle name="20% - Accent6 2" xfId="18" xr:uid="{00000000-0005-0000-0000-00000A000000}"/>
    <cellStyle name="20% - Accent6 2 2" xfId="19" xr:uid="{00000000-0005-0000-0000-00000B000000}"/>
    <cellStyle name="40% - Accent1 2" xfId="20" xr:uid="{00000000-0005-0000-0000-00000C000000}"/>
    <cellStyle name="40% - Accent1 2 2" xfId="21" xr:uid="{00000000-0005-0000-0000-00000D000000}"/>
    <cellStyle name="40% - Accent2 2" xfId="22" xr:uid="{00000000-0005-0000-0000-00000E000000}"/>
    <cellStyle name="40% - Accent2 2 2" xfId="23" xr:uid="{00000000-0005-0000-0000-00000F000000}"/>
    <cellStyle name="40% - Accent3 2" xfId="24" xr:uid="{00000000-0005-0000-0000-000010000000}"/>
    <cellStyle name="40% - Accent3 2 2" xfId="25" xr:uid="{00000000-0005-0000-0000-000011000000}"/>
    <cellStyle name="40% - Accent4 2" xfId="26" xr:uid="{00000000-0005-0000-0000-000012000000}"/>
    <cellStyle name="40% - Accent4 2 2" xfId="27" xr:uid="{00000000-0005-0000-0000-000013000000}"/>
    <cellStyle name="40% - Accent5 2" xfId="28" xr:uid="{00000000-0005-0000-0000-000014000000}"/>
    <cellStyle name="40% - Accent5 2 2" xfId="29" xr:uid="{00000000-0005-0000-0000-000015000000}"/>
    <cellStyle name="40% - Accent6 2" xfId="30" xr:uid="{00000000-0005-0000-0000-000016000000}"/>
    <cellStyle name="40% - Accent6 2 2" xfId="31" xr:uid="{00000000-0005-0000-0000-000017000000}"/>
    <cellStyle name="60% - Accent1 2" xfId="32" xr:uid="{00000000-0005-0000-0000-000018000000}"/>
    <cellStyle name="60% - Accent2 2" xfId="33" xr:uid="{00000000-0005-0000-0000-000019000000}"/>
    <cellStyle name="60% - Accent3 2" xfId="34" xr:uid="{00000000-0005-0000-0000-00001A000000}"/>
    <cellStyle name="60% - Accent4 2" xfId="35" xr:uid="{00000000-0005-0000-0000-00001B000000}"/>
    <cellStyle name="60% - Accent5 2" xfId="36" xr:uid="{00000000-0005-0000-0000-00001C000000}"/>
    <cellStyle name="60% - Accent6 2" xfId="37" xr:uid="{00000000-0005-0000-0000-00001D000000}"/>
    <cellStyle name="Accent1 2" xfId="38" xr:uid="{00000000-0005-0000-0000-00001E000000}"/>
    <cellStyle name="Accent2 2" xfId="39" xr:uid="{00000000-0005-0000-0000-00001F000000}"/>
    <cellStyle name="Accent3 2" xfId="40" xr:uid="{00000000-0005-0000-0000-000020000000}"/>
    <cellStyle name="Accent4 2" xfId="41" xr:uid="{00000000-0005-0000-0000-000021000000}"/>
    <cellStyle name="Accent5 2" xfId="42" xr:uid="{00000000-0005-0000-0000-000022000000}"/>
    <cellStyle name="Accent6 2" xfId="43" xr:uid="{00000000-0005-0000-0000-000023000000}"/>
    <cellStyle name="Bad 2" xfId="44" xr:uid="{00000000-0005-0000-0000-000024000000}"/>
    <cellStyle name="Bun 2" xfId="46" xr:uid="{00000000-0005-0000-0000-000025000000}"/>
    <cellStyle name="Bun 3" xfId="45" xr:uid="{00000000-0005-0000-0000-000026000000}"/>
    <cellStyle name="Calcul 2" xfId="48" xr:uid="{00000000-0005-0000-0000-000027000000}"/>
    <cellStyle name="Calcul 3" xfId="47" xr:uid="{00000000-0005-0000-0000-000028000000}"/>
    <cellStyle name="Calculation 2" xfId="49" xr:uid="{00000000-0005-0000-0000-000029000000}"/>
    <cellStyle name="Celulă legată 2" xfId="51" xr:uid="{00000000-0005-0000-0000-00002A000000}"/>
    <cellStyle name="Celulă legată 3" xfId="50" xr:uid="{00000000-0005-0000-0000-00002B000000}"/>
    <cellStyle name="Check Cell 2" xfId="52" xr:uid="{00000000-0005-0000-0000-00002C000000}"/>
    <cellStyle name="Comma 2" xfId="53" xr:uid="{00000000-0005-0000-0000-00002D000000}"/>
    <cellStyle name="Eronat 2" xfId="54" xr:uid="{00000000-0005-0000-0000-00002E000000}"/>
    <cellStyle name="Explanatory Text 2" xfId="55" xr:uid="{00000000-0005-0000-0000-00002F000000}"/>
    <cellStyle name="Good" xfId="56" xr:uid="{00000000-0005-0000-0000-000030000000}"/>
    <cellStyle name="Good 2" xfId="57" xr:uid="{00000000-0005-0000-0000-000031000000}"/>
    <cellStyle name="Heading 1 2" xfId="58" xr:uid="{00000000-0005-0000-0000-000032000000}"/>
    <cellStyle name="Heading 2 2" xfId="59" xr:uid="{00000000-0005-0000-0000-000033000000}"/>
    <cellStyle name="Heading 3 2" xfId="60" xr:uid="{00000000-0005-0000-0000-000034000000}"/>
    <cellStyle name="Heading 4 2" xfId="61" xr:uid="{00000000-0005-0000-0000-000035000000}"/>
    <cellStyle name="Hyperlink 2" xfId="62" xr:uid="{00000000-0005-0000-0000-000036000000}"/>
    <cellStyle name="Hyperlink 2 2" xfId="63" xr:uid="{00000000-0005-0000-0000-000037000000}"/>
    <cellStyle name="Hyperlink 2 2 2" xfId="64" xr:uid="{00000000-0005-0000-0000-000038000000}"/>
    <cellStyle name="Hyperlink 2 3" xfId="65" xr:uid="{00000000-0005-0000-0000-000039000000}"/>
    <cellStyle name="Hyperlink 2 4" xfId="66" xr:uid="{00000000-0005-0000-0000-00003A000000}"/>
    <cellStyle name="Hyperlink 2 5" xfId="67" xr:uid="{00000000-0005-0000-0000-00003B000000}"/>
    <cellStyle name="Hyperlink 2 6" xfId="68" xr:uid="{00000000-0005-0000-0000-00003C000000}"/>
    <cellStyle name="Hyperlink 2 7" xfId="69" xr:uid="{00000000-0005-0000-0000-00003D000000}"/>
    <cellStyle name="Hyperlink 2 8" xfId="70" xr:uid="{00000000-0005-0000-0000-00003E000000}"/>
    <cellStyle name="Hyperlink 3" xfId="71" xr:uid="{00000000-0005-0000-0000-00003F000000}"/>
    <cellStyle name="Hyperlink 3 2" xfId="72" xr:uid="{00000000-0005-0000-0000-000040000000}"/>
    <cellStyle name="Hyperlink 3 2 2" xfId="73" xr:uid="{00000000-0005-0000-0000-000041000000}"/>
    <cellStyle name="Hyperlink 3 3" xfId="74" xr:uid="{00000000-0005-0000-0000-000042000000}"/>
    <cellStyle name="Hyperlink 3 4" xfId="75" xr:uid="{00000000-0005-0000-0000-000043000000}"/>
    <cellStyle name="Hyperlink 3 5" xfId="76" xr:uid="{00000000-0005-0000-0000-000044000000}"/>
    <cellStyle name="Hyperlink 4" xfId="77" xr:uid="{00000000-0005-0000-0000-000045000000}"/>
    <cellStyle name="Hyperlink 4 2" xfId="78" xr:uid="{00000000-0005-0000-0000-000046000000}"/>
    <cellStyle name="Hyperlink 4 3" xfId="79" xr:uid="{00000000-0005-0000-0000-000047000000}"/>
    <cellStyle name="Hyperlink 4 4" xfId="80" xr:uid="{00000000-0005-0000-0000-000048000000}"/>
    <cellStyle name="Hyperlink 5" xfId="81" xr:uid="{00000000-0005-0000-0000-000049000000}"/>
    <cellStyle name="Hyperlink 6" xfId="82" xr:uid="{00000000-0005-0000-0000-00004A000000}"/>
    <cellStyle name="Hyperlink 7" xfId="83" xr:uid="{00000000-0005-0000-0000-00004B000000}"/>
    <cellStyle name="Hyperlink 8" xfId="84" xr:uid="{00000000-0005-0000-0000-00004C000000}"/>
    <cellStyle name="Hyperlink 9" xfId="85" xr:uid="{00000000-0005-0000-0000-00004D000000}"/>
    <cellStyle name="Ieșire 2" xfId="87" xr:uid="{00000000-0005-0000-0000-00004E000000}"/>
    <cellStyle name="Ieșire 3" xfId="86" xr:uid="{00000000-0005-0000-0000-00004F000000}"/>
    <cellStyle name="Input 2" xfId="88" xr:uid="{00000000-0005-0000-0000-000050000000}"/>
    <cellStyle name="Linked Cell 2" xfId="89" xr:uid="{00000000-0005-0000-0000-000051000000}"/>
    <cellStyle name="Neutral 2" xfId="90" xr:uid="{00000000-0005-0000-0000-000052000000}"/>
    <cellStyle name="Normal" xfId="0" builtinId="0"/>
    <cellStyle name="Normal 10" xfId="91" xr:uid="{00000000-0005-0000-0000-000054000000}"/>
    <cellStyle name="Normal 10 2" xfId="2" xr:uid="{00000000-0005-0000-0000-000055000000}"/>
    <cellStyle name="Normal 11" xfId="92" xr:uid="{00000000-0005-0000-0000-000056000000}"/>
    <cellStyle name="Normal 11 2" xfId="93" xr:uid="{00000000-0005-0000-0000-000057000000}"/>
    <cellStyle name="Normal 11 3" xfId="94" xr:uid="{00000000-0005-0000-0000-000058000000}"/>
    <cellStyle name="Normal 11 3 2" xfId="95" xr:uid="{00000000-0005-0000-0000-000059000000}"/>
    <cellStyle name="Normal 11 4" xfId="96" xr:uid="{00000000-0005-0000-0000-00005A000000}"/>
    <cellStyle name="Normal 12" xfId="97" xr:uid="{00000000-0005-0000-0000-00005B000000}"/>
    <cellStyle name="Normal 13" xfId="98" xr:uid="{00000000-0005-0000-0000-00005C000000}"/>
    <cellStyle name="Normal 2" xfId="7" xr:uid="{00000000-0005-0000-0000-00005D000000}"/>
    <cellStyle name="Normal 2 10" xfId="99" xr:uid="{00000000-0005-0000-0000-00005E000000}"/>
    <cellStyle name="Normal 2 11" xfId="100" xr:uid="{00000000-0005-0000-0000-00005F000000}"/>
    <cellStyle name="Normal 2 2" xfId="4" xr:uid="{00000000-0005-0000-0000-000060000000}"/>
    <cellStyle name="Normal 2 2 2" xfId="102" xr:uid="{00000000-0005-0000-0000-000061000000}"/>
    <cellStyle name="Normal 2 2 2 2" xfId="103" xr:uid="{00000000-0005-0000-0000-000062000000}"/>
    <cellStyle name="Normal 2 2 3" xfId="104" xr:uid="{00000000-0005-0000-0000-000063000000}"/>
    <cellStyle name="Normal 2 2 4" xfId="105" xr:uid="{00000000-0005-0000-0000-000064000000}"/>
    <cellStyle name="Normal 2 2 5" xfId="106" xr:uid="{00000000-0005-0000-0000-000065000000}"/>
    <cellStyle name="Normal 2 2 6" xfId="107" xr:uid="{00000000-0005-0000-0000-000066000000}"/>
    <cellStyle name="Normal 2 2 7" xfId="101" xr:uid="{00000000-0005-0000-0000-000067000000}"/>
    <cellStyle name="Normal 2 2_Macheta" xfId="108" xr:uid="{00000000-0005-0000-0000-000068000000}"/>
    <cellStyle name="Normal 2 3" xfId="5" xr:uid="{00000000-0005-0000-0000-000069000000}"/>
    <cellStyle name="Normal 2 3 2" xfId="110" xr:uid="{00000000-0005-0000-0000-00006A000000}"/>
    <cellStyle name="Normal 2 3 3" xfId="111" xr:uid="{00000000-0005-0000-0000-00006B000000}"/>
    <cellStyle name="Normal 2 3 4" xfId="109" xr:uid="{00000000-0005-0000-0000-00006C000000}"/>
    <cellStyle name="Normal 2 4" xfId="112" xr:uid="{00000000-0005-0000-0000-00006D000000}"/>
    <cellStyle name="Normal 2 4 2" xfId="113" xr:uid="{00000000-0005-0000-0000-00006E000000}"/>
    <cellStyle name="Normal 2 5" xfId="114" xr:uid="{00000000-0005-0000-0000-00006F000000}"/>
    <cellStyle name="Normal 2 6" xfId="115" xr:uid="{00000000-0005-0000-0000-000070000000}"/>
    <cellStyle name="Normal 2 6 2" xfId="116" xr:uid="{00000000-0005-0000-0000-000071000000}"/>
    <cellStyle name="Normal 2 7" xfId="117" xr:uid="{00000000-0005-0000-0000-000072000000}"/>
    <cellStyle name="Normal 2 8" xfId="118" xr:uid="{00000000-0005-0000-0000-000073000000}"/>
    <cellStyle name="Normal 2 9" xfId="119" xr:uid="{00000000-0005-0000-0000-000074000000}"/>
    <cellStyle name="Normal 3" xfId="120" xr:uid="{00000000-0005-0000-0000-000075000000}"/>
    <cellStyle name="Normal 3 2" xfId="3" xr:uid="{00000000-0005-0000-0000-000076000000}"/>
    <cellStyle name="Normal 3 2 2" xfId="6" xr:uid="{00000000-0005-0000-0000-000077000000}"/>
    <cellStyle name="Normal 3 2 2 2" xfId="122" xr:uid="{00000000-0005-0000-0000-000078000000}"/>
    <cellStyle name="Normal 3 2 2 3" xfId="121" xr:uid="{00000000-0005-0000-0000-000079000000}"/>
    <cellStyle name="Normal 3 2 3" xfId="123" xr:uid="{00000000-0005-0000-0000-00007A000000}"/>
    <cellStyle name="Normal 3 3" xfId="124" xr:uid="{00000000-0005-0000-0000-00007B000000}"/>
    <cellStyle name="Normal 3 3 2" xfId="125" xr:uid="{00000000-0005-0000-0000-00007C000000}"/>
    <cellStyle name="Normal 3 3 3" xfId="126" xr:uid="{00000000-0005-0000-0000-00007D000000}"/>
    <cellStyle name="Normal 3 3 4" xfId="127" xr:uid="{00000000-0005-0000-0000-00007E000000}"/>
    <cellStyle name="Normal 3 4" xfId="128" xr:uid="{00000000-0005-0000-0000-00007F000000}"/>
    <cellStyle name="Normal 3 5" xfId="129" xr:uid="{00000000-0005-0000-0000-000080000000}"/>
    <cellStyle name="Normal 3 5 2" xfId="130" xr:uid="{00000000-0005-0000-0000-000081000000}"/>
    <cellStyle name="Normal 3 6" xfId="131" xr:uid="{00000000-0005-0000-0000-000082000000}"/>
    <cellStyle name="Normal 3 6 2" xfId="132" xr:uid="{00000000-0005-0000-0000-000083000000}"/>
    <cellStyle name="Normal 3 6 2 2" xfId="133" xr:uid="{00000000-0005-0000-0000-000084000000}"/>
    <cellStyle name="Normal 3 6 3" xfId="134" xr:uid="{00000000-0005-0000-0000-000085000000}"/>
    <cellStyle name="Normal 3 7" xfId="135" xr:uid="{00000000-0005-0000-0000-000086000000}"/>
    <cellStyle name="Normal 4" xfId="1" xr:uid="{00000000-0005-0000-0000-000087000000}"/>
    <cellStyle name="Normal 4 2" xfId="137" xr:uid="{00000000-0005-0000-0000-000088000000}"/>
    <cellStyle name="Normal 4 2 2" xfId="138" xr:uid="{00000000-0005-0000-0000-000089000000}"/>
    <cellStyle name="Normal 4 3" xfId="139" xr:uid="{00000000-0005-0000-0000-00008A000000}"/>
    <cellStyle name="Normal 4 4" xfId="140" xr:uid="{00000000-0005-0000-0000-00008B000000}"/>
    <cellStyle name="Normal 4 5" xfId="141" xr:uid="{00000000-0005-0000-0000-00008C000000}"/>
    <cellStyle name="Normal 4 6" xfId="136" xr:uid="{00000000-0005-0000-0000-00008D000000}"/>
    <cellStyle name="Normal 5" xfId="142" xr:uid="{00000000-0005-0000-0000-00008E000000}"/>
    <cellStyle name="Normal 5 2" xfId="143" xr:uid="{00000000-0005-0000-0000-00008F000000}"/>
    <cellStyle name="Normal 5 3" xfId="144" xr:uid="{00000000-0005-0000-0000-000090000000}"/>
    <cellStyle name="Normal 5 4" xfId="145" xr:uid="{00000000-0005-0000-0000-000091000000}"/>
    <cellStyle name="Normal 6" xfId="146" xr:uid="{00000000-0005-0000-0000-000092000000}"/>
    <cellStyle name="Normal 6 2" xfId="147" xr:uid="{00000000-0005-0000-0000-000093000000}"/>
    <cellStyle name="Normal 6 3" xfId="148" xr:uid="{00000000-0005-0000-0000-000094000000}"/>
    <cellStyle name="Normal 7" xfId="149" xr:uid="{00000000-0005-0000-0000-000095000000}"/>
    <cellStyle name="Normal 7 2" xfId="150" xr:uid="{00000000-0005-0000-0000-000096000000}"/>
    <cellStyle name="Normal 7 2 2" xfId="151" xr:uid="{00000000-0005-0000-0000-000097000000}"/>
    <cellStyle name="Normal 7 3" xfId="152" xr:uid="{00000000-0005-0000-0000-000098000000}"/>
    <cellStyle name="Normal 8" xfId="153" xr:uid="{00000000-0005-0000-0000-000099000000}"/>
    <cellStyle name="Normal 8 2" xfId="154" xr:uid="{00000000-0005-0000-0000-00009A000000}"/>
    <cellStyle name="Normal 8 3" xfId="155" xr:uid="{00000000-0005-0000-0000-00009B000000}"/>
    <cellStyle name="Normal 8 3 2" xfId="156" xr:uid="{00000000-0005-0000-0000-00009C000000}"/>
    <cellStyle name="Normal 8 4" xfId="157" xr:uid="{00000000-0005-0000-0000-00009D000000}"/>
    <cellStyle name="Normal 9" xfId="158" xr:uid="{00000000-0005-0000-0000-00009E000000}"/>
    <cellStyle name="Normal 9 2" xfId="159" xr:uid="{00000000-0005-0000-0000-00009F000000}"/>
    <cellStyle name="Normal 9 3" xfId="160" xr:uid="{00000000-0005-0000-0000-0000A0000000}"/>
    <cellStyle name="Normal 9 3 2" xfId="161" xr:uid="{00000000-0005-0000-0000-0000A1000000}"/>
    <cellStyle name="Notă 2" xfId="163" xr:uid="{00000000-0005-0000-0000-0000A2000000}"/>
    <cellStyle name="Notă 3" xfId="162" xr:uid="{00000000-0005-0000-0000-0000A3000000}"/>
    <cellStyle name="Note 2" xfId="164" xr:uid="{00000000-0005-0000-0000-0000A4000000}"/>
    <cellStyle name="Note 2 2" xfId="165" xr:uid="{00000000-0005-0000-0000-0000A5000000}"/>
    <cellStyle name="Note 3" xfId="166" xr:uid="{00000000-0005-0000-0000-0000A6000000}"/>
    <cellStyle name="Note 3 2" xfId="167" xr:uid="{00000000-0005-0000-0000-0000A7000000}"/>
    <cellStyle name="Output 2" xfId="168" xr:uid="{00000000-0005-0000-0000-0000A8000000}"/>
    <cellStyle name="Percent 2" xfId="169" xr:uid="{00000000-0005-0000-0000-0000A9000000}"/>
    <cellStyle name="Percent 2 2" xfId="170" xr:uid="{00000000-0005-0000-0000-0000AA000000}"/>
    <cellStyle name="Percent 3" xfId="171" xr:uid="{00000000-0005-0000-0000-0000AB000000}"/>
    <cellStyle name="Percent 3 2" xfId="172" xr:uid="{00000000-0005-0000-0000-0000AC000000}"/>
    <cellStyle name="Percent 3 2 2" xfId="173" xr:uid="{00000000-0005-0000-0000-0000AD000000}"/>
    <cellStyle name="Percent 3 3" xfId="174" xr:uid="{00000000-0005-0000-0000-0000AE000000}"/>
    <cellStyle name="Standard 2" xfId="175" xr:uid="{00000000-0005-0000-0000-0000AF000000}"/>
    <cellStyle name="Text avertisment 2" xfId="177" xr:uid="{00000000-0005-0000-0000-0000B0000000}"/>
    <cellStyle name="Text avertisment 3" xfId="176" xr:uid="{00000000-0005-0000-0000-0000B1000000}"/>
    <cellStyle name="Title 2" xfId="178" xr:uid="{00000000-0005-0000-0000-0000B2000000}"/>
    <cellStyle name="Total 2" xfId="179" xr:uid="{00000000-0005-0000-0000-0000B3000000}"/>
    <cellStyle name="Warning Text 2" xfId="180" xr:uid="{00000000-0005-0000-0000-0000B4000000}"/>
  </cellStyles>
  <dxfs count="0"/>
  <tableStyles count="0" defaultTableStyle="TableStyleMedium2" defaultPivotStyle="PivotStyleLight16"/>
  <colors>
    <mruColors>
      <color rgb="FFCCFFFF"/>
      <color rgb="FFFF5050"/>
      <color rgb="FFFFFFCC"/>
      <color rgb="FF000099"/>
      <color rgb="FF00CC99"/>
      <color rgb="FF33CC33"/>
      <color rgb="FFFF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SITUAŢIA ŞCOLARIZĂRII ÎN ÎNVĂŢĂMÂNTUL LICEAL TEHNOLOGIC DE STAT ŞI PARTICULAR , ÎN ANUL ŞCOLAR 2018 - 2019</a:t>
            </a:r>
            <a:endParaRPr lang="ro-RO" sz="1100">
              <a:effectLst/>
              <a:latin typeface="Arial Narrow" panose="020B0606020202030204" pitchFamily="34" charset="0"/>
            </a:endParaRP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 b="1" i="0" baseline="0">
                <a:effectLst/>
                <a:latin typeface="Arial Narrow" panose="020B0606020202030204" pitchFamily="34" charset="0"/>
              </a:rPr>
              <a:t>Distribuția pe regiuni de dezvoltare</a:t>
            </a:r>
            <a:endParaRPr lang="ro-RO" sz="1100">
              <a:effectLst/>
              <a:latin typeface="Arial Narrow" panose="020B060602020203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ro-RO"/>
        </a:p>
      </c:txPr>
    </c:title>
    <c:autoTitleDeleted val="0"/>
    <c:plotArea>
      <c:layout>
        <c:manualLayout>
          <c:layoutTarget val="inner"/>
          <c:xMode val="edge"/>
          <c:yMode val="edge"/>
          <c:x val="0.19496172353455818"/>
          <c:y val="0.25231481481481483"/>
          <c:w val="0.77448272090988624"/>
          <c:h val="0.296065179352580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RO_total!$C$6</c:f>
              <c:strCache>
                <c:ptCount val="1"/>
                <c:pt idx="0">
                  <c:v>clasa a IX-a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RO_total!$A$8:$B$15</c:f>
              <c:strCache>
                <c:ptCount val="8"/>
                <c:pt idx="0">
                  <c:v>București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-Est</c:v>
                </c:pt>
                <c:pt idx="5">
                  <c:v>Sud Muntenia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RO_total!$G$8:$G$15</c:f>
              <c:numCache>
                <c:formatCode>#,##0</c:formatCode>
                <c:ptCount val="8"/>
                <c:pt idx="0">
                  <c:v>5125</c:v>
                </c:pt>
                <c:pt idx="1">
                  <c:v>5589</c:v>
                </c:pt>
                <c:pt idx="2">
                  <c:v>11054</c:v>
                </c:pt>
                <c:pt idx="3">
                  <c:v>5535</c:v>
                </c:pt>
                <c:pt idx="4">
                  <c:v>7187</c:v>
                </c:pt>
                <c:pt idx="5">
                  <c:v>7683</c:v>
                </c:pt>
                <c:pt idx="6">
                  <c:v>5222</c:v>
                </c:pt>
                <c:pt idx="7">
                  <c:v>4323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A1-41E9-9BE8-D863276A98EB}"/>
            </c:ext>
          </c:extLst>
        </c:ser>
        <c:ser>
          <c:idx val="1"/>
          <c:order val="1"/>
          <c:tx>
            <c:strRef>
              <c:f>RO_total!$D$6</c:f>
              <c:strCache>
                <c:ptCount val="1"/>
                <c:pt idx="0">
                  <c:v>clasa a X-a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RO_total!$A$8:$B$15</c:f>
              <c:strCache>
                <c:ptCount val="8"/>
                <c:pt idx="0">
                  <c:v>București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-Est</c:v>
                </c:pt>
                <c:pt idx="5">
                  <c:v>Sud Muntenia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RO_total!$H$8:$H$15</c:f>
              <c:numCache>
                <c:formatCode>#,##0</c:formatCode>
                <c:ptCount val="8"/>
                <c:pt idx="0">
                  <c:v>4133</c:v>
                </c:pt>
                <c:pt idx="1">
                  <c:v>5097</c:v>
                </c:pt>
                <c:pt idx="2">
                  <c:v>10116</c:v>
                </c:pt>
                <c:pt idx="3">
                  <c:v>5369</c:v>
                </c:pt>
                <c:pt idx="4">
                  <c:v>6375</c:v>
                </c:pt>
                <c:pt idx="5">
                  <c:v>7385</c:v>
                </c:pt>
                <c:pt idx="6">
                  <c:v>4847</c:v>
                </c:pt>
                <c:pt idx="7">
                  <c:v>3993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A1-41E9-9BE8-D863276A98EB}"/>
            </c:ext>
          </c:extLst>
        </c:ser>
        <c:ser>
          <c:idx val="2"/>
          <c:order val="2"/>
          <c:tx>
            <c:strRef>
              <c:f>RO_total!$E$6</c:f>
              <c:strCache>
                <c:ptCount val="1"/>
                <c:pt idx="0">
                  <c:v>clasa a XI-a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RO_total!$A$8:$B$15</c:f>
              <c:strCache>
                <c:ptCount val="8"/>
                <c:pt idx="0">
                  <c:v>București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-Est</c:v>
                </c:pt>
                <c:pt idx="5">
                  <c:v>Sud Muntenia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RO_total!$I$8:$I$15</c:f>
              <c:numCache>
                <c:formatCode>#,##0</c:formatCode>
                <c:ptCount val="8"/>
                <c:pt idx="0">
                  <c:v>4547</c:v>
                </c:pt>
                <c:pt idx="1">
                  <c:v>5341</c:v>
                </c:pt>
                <c:pt idx="2">
                  <c:v>10759</c:v>
                </c:pt>
                <c:pt idx="3">
                  <c:v>5853</c:v>
                </c:pt>
                <c:pt idx="4">
                  <c:v>7060</c:v>
                </c:pt>
                <c:pt idx="5">
                  <c:v>8088</c:v>
                </c:pt>
                <c:pt idx="6">
                  <c:v>5599</c:v>
                </c:pt>
                <c:pt idx="7">
                  <c:v>4325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A1-41E9-9BE8-D863276A98EB}"/>
            </c:ext>
          </c:extLst>
        </c:ser>
        <c:ser>
          <c:idx val="3"/>
          <c:order val="3"/>
          <c:tx>
            <c:strRef>
              <c:f>RO_total!$F$6</c:f>
              <c:strCache>
                <c:ptCount val="1"/>
                <c:pt idx="0">
                  <c:v>clasa a XII-a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RO_total!$A$8:$B$15</c:f>
              <c:strCache>
                <c:ptCount val="8"/>
                <c:pt idx="0">
                  <c:v>București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-Est</c:v>
                </c:pt>
                <c:pt idx="5">
                  <c:v>Sud Muntenia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RO_total!$J$8:$J$15</c:f>
              <c:numCache>
                <c:formatCode>#,##0</c:formatCode>
                <c:ptCount val="8"/>
                <c:pt idx="0">
                  <c:v>4284</c:v>
                </c:pt>
                <c:pt idx="1">
                  <c:v>5096</c:v>
                </c:pt>
                <c:pt idx="2">
                  <c:v>10178</c:v>
                </c:pt>
                <c:pt idx="3">
                  <c:v>5693</c:v>
                </c:pt>
                <c:pt idx="4">
                  <c:v>6700</c:v>
                </c:pt>
                <c:pt idx="5">
                  <c:v>7679</c:v>
                </c:pt>
                <c:pt idx="6">
                  <c:v>5727</c:v>
                </c:pt>
                <c:pt idx="7">
                  <c:v>4167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A1-41E9-9BE8-D863276A9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093472"/>
        <c:axId val="307171648"/>
      </c:barChart>
      <c:catAx>
        <c:axId val="82209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ro-RO"/>
          </a:p>
        </c:txPr>
        <c:crossAx val="307171648"/>
        <c:crosses val="autoZero"/>
        <c:auto val="1"/>
        <c:lblAlgn val="ctr"/>
        <c:lblOffset val="100"/>
        <c:noMultiLvlLbl val="0"/>
      </c:catAx>
      <c:valAx>
        <c:axId val="307171648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8220934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ro-RO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en-US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en-US" sz="1000" b="1" i="0" baseline="0">
                <a:effectLst/>
              </a:rPr>
              <a:t>9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ro-RO" sz="1000" b="1" i="0" baseline="0">
                <a:effectLst/>
              </a:rPr>
              <a:t>.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RO_dom!$I$6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strRef>
              <c:f>RO_dom!$A$7:$A$25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RO_dom!$I$7:$I$25</c:f>
              <c:numCache>
                <c:formatCode>#,##0</c:formatCode>
                <c:ptCount val="19"/>
                <c:pt idx="0">
                  <c:v>1933</c:v>
                </c:pt>
                <c:pt idx="1">
                  <c:v>374</c:v>
                </c:pt>
                <c:pt idx="2">
                  <c:v>2659</c:v>
                </c:pt>
                <c:pt idx="3">
                  <c:v>1023</c:v>
                </c:pt>
                <c:pt idx="4">
                  <c:v>10844</c:v>
                </c:pt>
                <c:pt idx="5">
                  <c:v>3207</c:v>
                </c:pt>
                <c:pt idx="6">
                  <c:v>997</c:v>
                </c:pt>
                <c:pt idx="7">
                  <c:v>4240</c:v>
                </c:pt>
                <c:pt idx="8">
                  <c:v>1239</c:v>
                </c:pt>
                <c:pt idx="9">
                  <c:v>414</c:v>
                </c:pt>
                <c:pt idx="10">
                  <c:v>2211</c:v>
                </c:pt>
                <c:pt idx="11">
                  <c:v>1210</c:v>
                </c:pt>
                <c:pt idx="12">
                  <c:v>22</c:v>
                </c:pt>
                <c:pt idx="13">
                  <c:v>6505</c:v>
                </c:pt>
                <c:pt idx="14">
                  <c:v>409</c:v>
                </c:pt>
                <c:pt idx="15">
                  <c:v>3203</c:v>
                </c:pt>
                <c:pt idx="16">
                  <c:v>675</c:v>
                </c:pt>
                <c:pt idx="17">
                  <c:v>51</c:v>
                </c:pt>
                <c:pt idx="18">
                  <c:v>8308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F4-4654-936B-5B5581B1002E}"/>
            </c:ext>
          </c:extLst>
        </c:ser>
        <c:ser>
          <c:idx val="2"/>
          <c:order val="1"/>
          <c:tx>
            <c:strRef>
              <c:f>RO_dom!$H$6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strRef>
              <c:f>RO_dom!$A$7:$A$25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RO_dom!$H$7:$H$25</c:f>
              <c:numCache>
                <c:formatCode>#,##0</c:formatCode>
                <c:ptCount val="19"/>
                <c:pt idx="0">
                  <c:v>1984</c:v>
                </c:pt>
                <c:pt idx="1">
                  <c:v>420</c:v>
                </c:pt>
                <c:pt idx="2">
                  <c:v>2997</c:v>
                </c:pt>
                <c:pt idx="3">
                  <c:v>986</c:v>
                </c:pt>
                <c:pt idx="4">
                  <c:v>11244</c:v>
                </c:pt>
                <c:pt idx="5">
                  <c:v>3343</c:v>
                </c:pt>
                <c:pt idx="6">
                  <c:v>970</c:v>
                </c:pt>
                <c:pt idx="7">
                  <c:v>4226</c:v>
                </c:pt>
                <c:pt idx="8">
                  <c:v>1319</c:v>
                </c:pt>
                <c:pt idx="9">
                  <c:v>542</c:v>
                </c:pt>
                <c:pt idx="10">
                  <c:v>2526</c:v>
                </c:pt>
                <c:pt idx="11">
                  <c:v>1344</c:v>
                </c:pt>
                <c:pt idx="12">
                  <c:v>24</c:v>
                </c:pt>
                <c:pt idx="13">
                  <c:v>7083</c:v>
                </c:pt>
                <c:pt idx="14">
                  <c:v>484</c:v>
                </c:pt>
                <c:pt idx="15">
                  <c:v>2846</c:v>
                </c:pt>
                <c:pt idx="16">
                  <c:v>766</c:v>
                </c:pt>
                <c:pt idx="17">
                  <c:v>65</c:v>
                </c:pt>
                <c:pt idx="18">
                  <c:v>8403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F4-4654-936B-5B5581B1002E}"/>
            </c:ext>
          </c:extLst>
        </c:ser>
        <c:ser>
          <c:idx val="1"/>
          <c:order val="2"/>
          <c:tx>
            <c:strRef>
              <c:f>RO_dom!$G$6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strRef>
              <c:f>RO_dom!$A$7:$A$25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RO_dom!$G$7:$G$25</c:f>
              <c:numCache>
                <c:formatCode>#,##0</c:formatCode>
                <c:ptCount val="19"/>
                <c:pt idx="0">
                  <c:v>1857</c:v>
                </c:pt>
                <c:pt idx="1">
                  <c:v>389</c:v>
                </c:pt>
                <c:pt idx="2">
                  <c:v>2708</c:v>
                </c:pt>
                <c:pt idx="3">
                  <c:v>889</c:v>
                </c:pt>
                <c:pt idx="4">
                  <c:v>10926</c:v>
                </c:pt>
                <c:pt idx="5">
                  <c:v>2754</c:v>
                </c:pt>
                <c:pt idx="6">
                  <c:v>1095</c:v>
                </c:pt>
                <c:pt idx="7">
                  <c:v>4082</c:v>
                </c:pt>
                <c:pt idx="8">
                  <c:v>1203</c:v>
                </c:pt>
                <c:pt idx="9">
                  <c:v>416</c:v>
                </c:pt>
                <c:pt idx="10">
                  <c:v>2302</c:v>
                </c:pt>
                <c:pt idx="11">
                  <c:v>907</c:v>
                </c:pt>
                <c:pt idx="12">
                  <c:v>13</c:v>
                </c:pt>
                <c:pt idx="13">
                  <c:v>5748</c:v>
                </c:pt>
                <c:pt idx="14">
                  <c:v>495</c:v>
                </c:pt>
                <c:pt idx="15">
                  <c:v>2834</c:v>
                </c:pt>
                <c:pt idx="16">
                  <c:v>659</c:v>
                </c:pt>
                <c:pt idx="17">
                  <c:v>20</c:v>
                </c:pt>
                <c:pt idx="18">
                  <c:v>8018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F4-4654-936B-5B5581B1002E}"/>
            </c:ext>
          </c:extLst>
        </c:ser>
        <c:ser>
          <c:idx val="0"/>
          <c:order val="3"/>
          <c:tx>
            <c:strRef>
              <c:f>RO_dom!$F$6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strRef>
              <c:f>RO_dom!$A$7:$A$25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RO_dom!$F$7:$F$25</c:f>
              <c:numCache>
                <c:formatCode>#,##0</c:formatCode>
                <c:ptCount val="19"/>
                <c:pt idx="0">
                  <c:v>2235</c:v>
                </c:pt>
                <c:pt idx="1">
                  <c:v>329</c:v>
                </c:pt>
                <c:pt idx="2">
                  <c:v>2751</c:v>
                </c:pt>
                <c:pt idx="3">
                  <c:v>1021</c:v>
                </c:pt>
                <c:pt idx="4">
                  <c:v>11564</c:v>
                </c:pt>
                <c:pt idx="5">
                  <c:v>2918</c:v>
                </c:pt>
                <c:pt idx="6">
                  <c:v>1267</c:v>
                </c:pt>
                <c:pt idx="7">
                  <c:v>4293</c:v>
                </c:pt>
                <c:pt idx="8">
                  <c:v>1132</c:v>
                </c:pt>
                <c:pt idx="9">
                  <c:v>563</c:v>
                </c:pt>
                <c:pt idx="10">
                  <c:v>2531</c:v>
                </c:pt>
                <c:pt idx="11">
                  <c:v>1098</c:v>
                </c:pt>
                <c:pt idx="12">
                  <c:v>14</c:v>
                </c:pt>
                <c:pt idx="13">
                  <c:v>6362</c:v>
                </c:pt>
                <c:pt idx="14">
                  <c:v>614</c:v>
                </c:pt>
                <c:pt idx="15">
                  <c:v>3156</c:v>
                </c:pt>
                <c:pt idx="16">
                  <c:v>758</c:v>
                </c:pt>
                <c:pt idx="17">
                  <c:v>29</c:v>
                </c:pt>
                <c:pt idx="18">
                  <c:v>9083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F4-4654-936B-5B5581B10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9910272"/>
        <c:axId val="149911808"/>
      </c:barChart>
      <c:catAx>
        <c:axId val="1499102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49911808"/>
        <c:crosses val="autoZero"/>
        <c:auto val="1"/>
        <c:lblAlgn val="ctr"/>
        <c:lblOffset val="100"/>
        <c:noMultiLvlLbl val="0"/>
      </c:catAx>
      <c:valAx>
        <c:axId val="149911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.Nr.</a:t>
                </a:r>
                <a:r>
                  <a:rPr lang="en-US" baseline="0"/>
                  <a:t> elevi</a:t>
                </a:r>
              </a:p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499102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Ponderea numărului de elevi înscrişi la începutul anului şcolar 201</a:t>
            </a:r>
            <a:r>
              <a:rPr lang="en-US" sz="1000" b="1" i="0" baseline="0">
                <a:effectLst/>
              </a:rPr>
              <a:t>7</a:t>
            </a:r>
            <a:r>
              <a:rPr lang="ro-RO" sz="1000" b="1" i="0" baseline="0">
                <a:effectLst/>
              </a:rPr>
              <a:t>-201</a:t>
            </a:r>
            <a:r>
              <a:rPr lang="en-US" sz="1000" b="1" i="0" baseline="0">
                <a:effectLst/>
              </a:rPr>
              <a:t>8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ro-RO" sz="1000" b="1" i="0" baseline="0">
                <a:effectLst/>
              </a:rPr>
              <a:t>- ÎNVĂŢĂMÂNT LICEAL FILIERA TEHNOLOGICĂ, ZI -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RO_dom!$O$6</c:f>
              <c:strCache>
                <c:ptCount val="1"/>
                <c:pt idx="0">
                  <c:v>Pondere elevi cl. a XII-a</c:v>
                </c:pt>
              </c:strCache>
            </c:strRef>
          </c:tx>
          <c:invertIfNegative val="0"/>
          <c:cat>
            <c:strRef>
              <c:f>RO_dom!$A$7:$A$25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RO_dom!$O$7:$O$25</c:f>
              <c:numCache>
                <c:formatCode>0.0%</c:formatCode>
                <c:ptCount val="19"/>
                <c:pt idx="0">
                  <c:v>3.9031580647766739E-2</c:v>
                </c:pt>
                <c:pt idx="1">
                  <c:v>7.5518940311768033E-3</c:v>
                </c:pt>
                <c:pt idx="2">
                  <c:v>5.3691139649462885E-2</c:v>
                </c:pt>
                <c:pt idx="3">
                  <c:v>2.0656651320571845E-2</c:v>
                </c:pt>
                <c:pt idx="4">
                  <c:v>0.21896454244406752</c:v>
                </c:pt>
                <c:pt idx="5">
                  <c:v>6.47564817058396E-2</c:v>
                </c:pt>
                <c:pt idx="6">
                  <c:v>2.0131653339794848E-2</c:v>
                </c:pt>
                <c:pt idx="7">
                  <c:v>8.5615055326710279E-2</c:v>
                </c:pt>
                <c:pt idx="8">
                  <c:v>2.5018173007026898E-2</c:v>
                </c:pt>
                <c:pt idx="9">
                  <c:v>8.3595832323721826E-3</c:v>
                </c:pt>
                <c:pt idx="10">
                  <c:v>4.4645020596074628E-2</c:v>
                </c:pt>
                <c:pt idx="11">
                  <c:v>2.4432598336160245E-2</c:v>
                </c:pt>
                <c:pt idx="12" formatCode="0.00%">
                  <c:v>4.4422906065745901E-4</c:v>
                </c:pt>
                <c:pt idx="13">
                  <c:v>0.13135045634439868</c:v>
                </c:pt>
                <c:pt idx="14">
                  <c:v>8.25862208222276E-3</c:v>
                </c:pt>
                <c:pt idx="15">
                  <c:v>6.4675712785720055E-2</c:v>
                </c:pt>
                <c:pt idx="16">
                  <c:v>1.3629755270172038E-2</c:v>
                </c:pt>
                <c:pt idx="17">
                  <c:v>1.0298037315241094E-3</c:v>
                </c:pt>
                <c:pt idx="18">
                  <c:v>0.16775704708828043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38-4078-981C-1755FB55D253}"/>
            </c:ext>
          </c:extLst>
        </c:ser>
        <c:ser>
          <c:idx val="2"/>
          <c:order val="1"/>
          <c:tx>
            <c:strRef>
              <c:f>RO_dom!$N$6</c:f>
              <c:strCache>
                <c:ptCount val="1"/>
                <c:pt idx="0">
                  <c:v>Pondere elevi cl. a XI-a</c:v>
                </c:pt>
              </c:strCache>
            </c:strRef>
          </c:tx>
          <c:invertIfNegative val="0"/>
          <c:cat>
            <c:strRef>
              <c:f>RO_dom!$A$7:$A$25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RO_dom!$N$7:$N$25</c:f>
              <c:numCache>
                <c:formatCode>0.0%</c:formatCode>
                <c:ptCount val="19"/>
                <c:pt idx="0">
                  <c:v>3.8470487861630341E-2</c:v>
                </c:pt>
                <c:pt idx="1">
                  <c:v>8.1439540836112621E-3</c:v>
                </c:pt>
                <c:pt idx="2">
                  <c:v>5.8112929496626074E-2</c:v>
                </c:pt>
                <c:pt idx="3">
                  <c:v>1.9118901729620726E-2</c:v>
                </c:pt>
                <c:pt idx="4">
                  <c:v>0.21802528503839291</c:v>
                </c:pt>
                <c:pt idx="5">
                  <c:v>6.4821996432172499E-2</c:v>
                </c:pt>
                <c:pt idx="6">
                  <c:v>1.8808655859768868E-2</c:v>
                </c:pt>
                <c:pt idx="7">
                  <c:v>8.1943690374621889E-2</c:v>
                </c:pt>
                <c:pt idx="8">
                  <c:v>2.557589389591251E-2</c:v>
                </c:pt>
                <c:pt idx="9">
                  <c:v>1.0509578841231677E-2</c:v>
                </c:pt>
                <c:pt idx="10">
                  <c:v>4.8980066702862021E-2</c:v>
                </c:pt>
                <c:pt idx="11">
                  <c:v>2.6060653067556037E-2</c:v>
                </c:pt>
                <c:pt idx="12" formatCode="0.00%">
                  <c:v>4.6536880477778637E-4</c:v>
                </c:pt>
                <c:pt idx="13">
                  <c:v>0.13734196851004421</c:v>
                </c:pt>
                <c:pt idx="14">
                  <c:v>9.3849375630186919E-3</c:v>
                </c:pt>
                <c:pt idx="15">
                  <c:v>5.5184984099899172E-2</c:v>
                </c:pt>
                <c:pt idx="16">
                  <c:v>1.4853021019157682E-2</c:v>
                </c:pt>
                <c:pt idx="17">
                  <c:v>1.2603738462731715E-3</c:v>
                </c:pt>
                <c:pt idx="18">
                  <c:v>0.16293725277282245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38-4078-981C-1755FB55D253}"/>
            </c:ext>
          </c:extLst>
        </c:ser>
        <c:ser>
          <c:idx val="1"/>
          <c:order val="2"/>
          <c:tx>
            <c:strRef>
              <c:f>RO_dom!$M$6</c:f>
              <c:strCache>
                <c:ptCount val="1"/>
                <c:pt idx="0">
                  <c:v>Pondere elevi cl. a X-a</c:v>
                </c:pt>
              </c:strCache>
            </c:strRef>
          </c:tx>
          <c:invertIfNegative val="0"/>
          <c:cat>
            <c:strRef>
              <c:f>RO_dom!$A$7:$A$25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RO_dom!$M$7:$M$25</c:f>
              <c:numCache>
                <c:formatCode>0.0%</c:formatCode>
                <c:ptCount val="19"/>
                <c:pt idx="0">
                  <c:v>3.9247595899820353E-2</c:v>
                </c:pt>
                <c:pt idx="1">
                  <c:v>8.2214942407270418E-3</c:v>
                </c:pt>
                <c:pt idx="2">
                  <c:v>5.7233435485575399E-2</c:v>
                </c:pt>
                <c:pt idx="3">
                  <c:v>1.8788967557856917E-2</c:v>
                </c:pt>
                <c:pt idx="4">
                  <c:v>0.23092042692592202</c:v>
                </c:pt>
                <c:pt idx="5">
                  <c:v>5.8205643030751347E-2</c:v>
                </c:pt>
                <c:pt idx="6">
                  <c:v>2.3142766564514423E-2</c:v>
                </c:pt>
                <c:pt idx="7">
                  <c:v>8.6272852161048297E-2</c:v>
                </c:pt>
                <c:pt idx="8">
                  <c:v>2.5425340801014478E-2</c:v>
                </c:pt>
                <c:pt idx="9">
                  <c:v>8.7921377998520546E-3</c:v>
                </c:pt>
                <c:pt idx="10">
                  <c:v>4.8652647152065943E-2</c:v>
                </c:pt>
                <c:pt idx="11">
                  <c:v>1.9169396597273593E-2</c:v>
                </c:pt>
                <c:pt idx="12" formatCode="0.00%">
                  <c:v>2.7475430624537671E-4</c:v>
                </c:pt>
                <c:pt idx="13">
                  <c:v>0.12148367325372503</c:v>
                </c:pt>
                <c:pt idx="14">
                  <c:v>1.0461798583958576E-2</c:v>
                </c:pt>
                <c:pt idx="15">
                  <c:v>5.989643876149213E-2</c:v>
                </c:pt>
                <c:pt idx="16">
                  <c:v>1.3927929831977175E-2</c:v>
                </c:pt>
                <c:pt idx="17">
                  <c:v>4.2269893268519497E-4</c:v>
                </c:pt>
                <c:pt idx="18">
                  <c:v>0.16946000211349466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38-4078-981C-1755FB55D253}"/>
            </c:ext>
          </c:extLst>
        </c:ser>
        <c:ser>
          <c:idx val="0"/>
          <c:order val="3"/>
          <c:tx>
            <c:strRef>
              <c:f>RO_dom!$L$6</c:f>
              <c:strCache>
                <c:ptCount val="1"/>
                <c:pt idx="0">
                  <c:v>Pondere elevi cl. a IX-a</c:v>
                </c:pt>
              </c:strCache>
            </c:strRef>
          </c:tx>
          <c:invertIfNegative val="0"/>
          <c:cat>
            <c:strRef>
              <c:f>RO_dom!$A$7:$A$25</c:f>
              <c:strCache>
                <c:ptCount val="19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Materiale de construcţii</c:v>
                </c:pt>
                <c:pt idx="13">
                  <c:v>Mecanică</c:v>
                </c:pt>
                <c:pt idx="14">
                  <c:v>Producţie media</c:v>
                </c:pt>
                <c:pt idx="15">
                  <c:v>Protecţia mediului</c:v>
                </c:pt>
                <c:pt idx="16">
                  <c:v>Silvicultură</c:v>
                </c:pt>
                <c:pt idx="17">
                  <c:v>Tehnici poligrafice</c:v>
                </c:pt>
                <c:pt idx="18">
                  <c:v>Turism şi alimentaţie</c:v>
                </c:pt>
              </c:strCache>
            </c:strRef>
          </c:cat>
          <c:val>
            <c:numRef>
              <c:f>RO_dom!$L$7:$L$25</c:f>
              <c:numCache>
                <c:formatCode>0.0%</c:formatCode>
                <c:ptCount val="19"/>
                <c:pt idx="0">
                  <c:v>4.3215128195212497E-2</c:v>
                </c:pt>
                <c:pt idx="1">
                  <c:v>6.3614215553579028E-3</c:v>
                </c:pt>
                <c:pt idx="2">
                  <c:v>5.319231215437565E-2</c:v>
                </c:pt>
                <c:pt idx="3">
                  <c:v>1.9741676012220117E-2</c:v>
                </c:pt>
                <c:pt idx="4">
                  <c:v>0.22359720020109053</c:v>
                </c:pt>
                <c:pt idx="5">
                  <c:v>5.642136200162419E-2</c:v>
                </c:pt>
                <c:pt idx="6">
                  <c:v>2.4498240457867668E-2</c:v>
                </c:pt>
                <c:pt idx="7">
                  <c:v>8.3007850264898098E-2</c:v>
                </c:pt>
                <c:pt idx="8">
                  <c:v>2.1887930701109864E-2</c:v>
                </c:pt>
                <c:pt idx="9">
                  <c:v>1.0885958467071426E-2</c:v>
                </c:pt>
                <c:pt idx="10">
                  <c:v>4.8938474032251829E-2</c:v>
                </c:pt>
                <c:pt idx="11">
                  <c:v>2.1230519354963454E-2</c:v>
                </c:pt>
                <c:pt idx="12" formatCode="0.00%">
                  <c:v>2.7069878958969798E-4</c:v>
                </c:pt>
                <c:pt idx="13">
                  <c:v>0.1230132642406899</c:v>
                </c:pt>
                <c:pt idx="14">
                  <c:v>1.187207548629104E-2</c:v>
                </c:pt>
                <c:pt idx="15">
                  <c:v>6.1023241424649058E-2</c:v>
                </c:pt>
                <c:pt idx="16">
                  <c:v>1.4656405893499362E-2</c:v>
                </c:pt>
                <c:pt idx="17">
                  <c:v>5.6073320700723156E-4</c:v>
                </c:pt>
                <c:pt idx="18">
                  <c:v>0.17562550756023049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38-4078-981C-1755FB55D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9944576"/>
        <c:axId val="149434368"/>
      </c:barChart>
      <c:catAx>
        <c:axId val="1499445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49434368"/>
        <c:crosses val="autoZero"/>
        <c:auto val="1"/>
        <c:lblAlgn val="ctr"/>
        <c:lblOffset val="100"/>
        <c:noMultiLvlLbl val="0"/>
      </c:catAx>
      <c:valAx>
        <c:axId val="149434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4994457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elevi înscrişi la începutul anului şcolar </a:t>
            </a:r>
            <a:r>
              <a:rPr lang="vi-VN" sz="1000"/>
              <a:t>201</a:t>
            </a:r>
            <a:r>
              <a:rPr lang="en-US" sz="1000"/>
              <a:t>8</a:t>
            </a:r>
            <a:r>
              <a:rPr lang="vi-VN" sz="1000"/>
              <a:t> - 201</a:t>
            </a:r>
            <a:r>
              <a:rPr lang="en-US" sz="1000"/>
              <a:t>9</a:t>
            </a:r>
            <a:r>
              <a:rPr lang="ro-RO" sz="1000"/>
              <a:t>, pe domenii de formare profesională</a:t>
            </a:r>
          </a:p>
          <a:p>
            <a:pPr>
              <a:defRPr sz="1000"/>
            </a:pPr>
            <a:r>
              <a:rPr lang="vi-VN" sz="1000"/>
              <a:t>- ÎNVĂŢĂMÂNT LICEAL</a:t>
            </a:r>
            <a:r>
              <a:rPr lang="en-US" sz="1000"/>
              <a:t>, </a:t>
            </a:r>
            <a:r>
              <a:rPr lang="ro-RO" sz="1000"/>
              <a:t> </a:t>
            </a:r>
            <a:r>
              <a:rPr lang="vi-VN" sz="1000"/>
              <a:t>FILIER</a:t>
            </a:r>
            <a:r>
              <a:rPr lang="ro-RO" sz="1000"/>
              <a:t>A TEHNOLOGICĂ</a:t>
            </a:r>
            <a:r>
              <a:rPr lang="vi-VN" sz="1000"/>
              <a:t>, ZI -</a:t>
            </a:r>
            <a:endParaRPr lang="ro-RO" sz="1000"/>
          </a:p>
          <a:p>
            <a:pPr>
              <a:defRPr sz="1000"/>
            </a:pPr>
            <a:r>
              <a:rPr lang="en-US" sz="1000"/>
              <a:t>REGIUNEA</a:t>
            </a:r>
            <a:r>
              <a:rPr lang="ro-RO" sz="1000"/>
              <a:t> </a:t>
            </a:r>
            <a:r>
              <a:rPr lang="en-US" sz="1000"/>
              <a:t>BUCURE</a:t>
            </a:r>
            <a:r>
              <a:rPr lang="ro-RO" sz="1000"/>
              <a:t>ŞTI - ILFOV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domenii'!$J$7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multiLvlStrRef>
              <c:f>'Regiuni domenii'!$A$8:$B$25</c:f>
              <c:multiLvlStrCache>
                <c:ptCount val="18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Tehnici poligrafice</c:v>
                  </c:pt>
                  <c:pt idx="17">
                    <c:v>Turism şi alimentaţie</c:v>
                  </c:pt>
                </c:lvl>
                <c:lvl>
                  <c:pt idx="0">
                    <c:v>București - Ilfov</c:v>
                  </c:pt>
                </c:lvl>
              </c:multiLvlStrCache>
            </c:multiLvlStrRef>
          </c:cat>
          <c:val>
            <c:numRef>
              <c:f>'Regiuni domenii'!$J$8:$J$25</c:f>
              <c:numCache>
                <c:formatCode>#,##0</c:formatCode>
                <c:ptCount val="18"/>
                <c:pt idx="0">
                  <c:v>97</c:v>
                </c:pt>
                <c:pt idx="1">
                  <c:v>45</c:v>
                </c:pt>
                <c:pt idx="2">
                  <c:v>168</c:v>
                </c:pt>
                <c:pt idx="3">
                  <c:v>136</c:v>
                </c:pt>
                <c:pt idx="4">
                  <c:v>1286</c:v>
                </c:pt>
                <c:pt idx="5">
                  <c:v>257</c:v>
                </c:pt>
                <c:pt idx="6">
                  <c:v>93</c:v>
                </c:pt>
                <c:pt idx="7">
                  <c:v>184</c:v>
                </c:pt>
                <c:pt idx="8">
                  <c:v>101</c:v>
                </c:pt>
                <c:pt idx="9">
                  <c:v>16</c:v>
                </c:pt>
                <c:pt idx="10">
                  <c:v>120</c:v>
                </c:pt>
                <c:pt idx="11">
                  <c:v>67</c:v>
                </c:pt>
                <c:pt idx="12">
                  <c:v>491</c:v>
                </c:pt>
                <c:pt idx="13">
                  <c:v>100</c:v>
                </c:pt>
                <c:pt idx="14">
                  <c:v>178</c:v>
                </c:pt>
                <c:pt idx="15">
                  <c:v>28</c:v>
                </c:pt>
                <c:pt idx="16">
                  <c:v>51</c:v>
                </c:pt>
                <c:pt idx="17">
                  <c:v>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0-4214-A82C-6FDB08488920}"/>
            </c:ext>
          </c:extLst>
        </c:ser>
        <c:ser>
          <c:idx val="2"/>
          <c:order val="1"/>
          <c:tx>
            <c:strRef>
              <c:f>'Regiuni domenii'!$I$7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multiLvlStrRef>
              <c:f>'Regiuni domenii'!$A$8:$B$25</c:f>
              <c:multiLvlStrCache>
                <c:ptCount val="18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Tehnici poligrafice</c:v>
                  </c:pt>
                  <c:pt idx="17">
                    <c:v>Turism şi alimentaţie</c:v>
                  </c:pt>
                </c:lvl>
                <c:lvl>
                  <c:pt idx="0">
                    <c:v>București - Ilfov</c:v>
                  </c:pt>
                </c:lvl>
              </c:multiLvlStrCache>
            </c:multiLvlStrRef>
          </c:cat>
          <c:val>
            <c:numRef>
              <c:f>'Regiuni domenii'!$I$8:$I$25</c:f>
              <c:numCache>
                <c:formatCode>#,##0</c:formatCode>
                <c:ptCount val="18"/>
                <c:pt idx="0">
                  <c:v>70</c:v>
                </c:pt>
                <c:pt idx="1">
                  <c:v>89</c:v>
                </c:pt>
                <c:pt idx="2">
                  <c:v>185</c:v>
                </c:pt>
                <c:pt idx="3">
                  <c:v>150</c:v>
                </c:pt>
                <c:pt idx="4">
                  <c:v>1355</c:v>
                </c:pt>
                <c:pt idx="5">
                  <c:v>236</c:v>
                </c:pt>
                <c:pt idx="6">
                  <c:v>45</c:v>
                </c:pt>
                <c:pt idx="7">
                  <c:v>210</c:v>
                </c:pt>
                <c:pt idx="8">
                  <c:v>99</c:v>
                </c:pt>
                <c:pt idx="9">
                  <c:v>18</c:v>
                </c:pt>
                <c:pt idx="10">
                  <c:v>137</c:v>
                </c:pt>
                <c:pt idx="11">
                  <c:v>40</c:v>
                </c:pt>
                <c:pt idx="12">
                  <c:v>578</c:v>
                </c:pt>
                <c:pt idx="13">
                  <c:v>133</c:v>
                </c:pt>
                <c:pt idx="14">
                  <c:v>112</c:v>
                </c:pt>
                <c:pt idx="15">
                  <c:v>35</c:v>
                </c:pt>
                <c:pt idx="16">
                  <c:v>46</c:v>
                </c:pt>
                <c:pt idx="17">
                  <c:v>1009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0-4214-A82C-6FDB08488920}"/>
            </c:ext>
          </c:extLst>
        </c:ser>
        <c:ser>
          <c:idx val="1"/>
          <c:order val="2"/>
          <c:tx>
            <c:strRef>
              <c:f>'Regiuni domenii'!$H$7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multiLvlStrRef>
              <c:f>'Regiuni domenii'!$A$8:$B$25</c:f>
              <c:multiLvlStrCache>
                <c:ptCount val="18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Tehnici poligrafice</c:v>
                  </c:pt>
                  <c:pt idx="17">
                    <c:v>Turism şi alimentaţie</c:v>
                  </c:pt>
                </c:lvl>
                <c:lvl>
                  <c:pt idx="0">
                    <c:v>București - Ilfov</c:v>
                  </c:pt>
                </c:lvl>
              </c:multiLvlStrCache>
            </c:multiLvlStrRef>
          </c:cat>
          <c:val>
            <c:numRef>
              <c:f>'Regiuni domenii'!$H$8:$H$25</c:f>
              <c:numCache>
                <c:formatCode>#,##0</c:formatCode>
                <c:ptCount val="18"/>
                <c:pt idx="0">
                  <c:v>77</c:v>
                </c:pt>
                <c:pt idx="1">
                  <c:v>38</c:v>
                </c:pt>
                <c:pt idx="2">
                  <c:v>199</c:v>
                </c:pt>
                <c:pt idx="3">
                  <c:v>108</c:v>
                </c:pt>
                <c:pt idx="4">
                  <c:v>1334</c:v>
                </c:pt>
                <c:pt idx="5">
                  <c:v>172</c:v>
                </c:pt>
                <c:pt idx="6">
                  <c:v>72</c:v>
                </c:pt>
                <c:pt idx="7">
                  <c:v>150</c:v>
                </c:pt>
                <c:pt idx="8">
                  <c:v>109</c:v>
                </c:pt>
                <c:pt idx="9">
                  <c:v>18</c:v>
                </c:pt>
                <c:pt idx="10">
                  <c:v>95</c:v>
                </c:pt>
                <c:pt idx="11">
                  <c:v>36</c:v>
                </c:pt>
                <c:pt idx="12">
                  <c:v>407</c:v>
                </c:pt>
                <c:pt idx="13">
                  <c:v>115</c:v>
                </c:pt>
                <c:pt idx="14">
                  <c:v>155</c:v>
                </c:pt>
                <c:pt idx="15">
                  <c:v>18</c:v>
                </c:pt>
                <c:pt idx="16">
                  <c:v>20</c:v>
                </c:pt>
                <c:pt idx="17">
                  <c:v>1010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0-4214-A82C-6FDB08488920}"/>
            </c:ext>
          </c:extLst>
        </c:ser>
        <c:ser>
          <c:idx val="0"/>
          <c:order val="3"/>
          <c:tx>
            <c:strRef>
              <c:f>'Regiuni domenii'!$G$7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multiLvlStrRef>
              <c:f>'Regiuni domenii'!$A$8:$B$25</c:f>
              <c:multiLvlStrCache>
                <c:ptCount val="18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Tehnici poligrafice</c:v>
                  </c:pt>
                  <c:pt idx="17">
                    <c:v>Turism şi alimentaţie</c:v>
                  </c:pt>
                </c:lvl>
                <c:lvl>
                  <c:pt idx="0">
                    <c:v>București - Ilfov</c:v>
                  </c:pt>
                </c:lvl>
              </c:multiLvlStrCache>
            </c:multiLvlStrRef>
          </c:cat>
          <c:val>
            <c:numRef>
              <c:f>'Regiuni domenii'!$G$8:$G$25</c:f>
              <c:numCache>
                <c:formatCode>#,##0</c:formatCode>
                <c:ptCount val="18"/>
                <c:pt idx="0">
                  <c:v>141</c:v>
                </c:pt>
                <c:pt idx="1">
                  <c:v>71</c:v>
                </c:pt>
                <c:pt idx="2">
                  <c:v>155</c:v>
                </c:pt>
                <c:pt idx="3">
                  <c:v>148</c:v>
                </c:pt>
                <c:pt idx="4">
                  <c:v>1421</c:v>
                </c:pt>
                <c:pt idx="5">
                  <c:v>357</c:v>
                </c:pt>
                <c:pt idx="6">
                  <c:v>115</c:v>
                </c:pt>
                <c:pt idx="7">
                  <c:v>171</c:v>
                </c:pt>
                <c:pt idx="8">
                  <c:v>105</c:v>
                </c:pt>
                <c:pt idx="9">
                  <c:v>25</c:v>
                </c:pt>
                <c:pt idx="10">
                  <c:v>135</c:v>
                </c:pt>
                <c:pt idx="11">
                  <c:v>62</c:v>
                </c:pt>
                <c:pt idx="12">
                  <c:v>531</c:v>
                </c:pt>
                <c:pt idx="13">
                  <c:v>180</c:v>
                </c:pt>
                <c:pt idx="14">
                  <c:v>203</c:v>
                </c:pt>
                <c:pt idx="15">
                  <c:v>20</c:v>
                </c:pt>
                <c:pt idx="16">
                  <c:v>29</c:v>
                </c:pt>
                <c:pt idx="17">
                  <c:v>1256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40-4214-A82C-6FDB08488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92448"/>
        <c:axId val="152393984"/>
      </c:barChart>
      <c:catAx>
        <c:axId val="152392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393984"/>
        <c:crosses val="autoZero"/>
        <c:auto val="1"/>
        <c:lblAlgn val="ctr"/>
        <c:lblOffset val="100"/>
        <c:noMultiLvlLbl val="0"/>
      </c:catAx>
      <c:valAx>
        <c:axId val="152393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23924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Ponderea numărului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ro-RO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ro-RO" sz="1000" b="1" i="0" baseline="0">
                <a:effectLst/>
              </a:rPr>
              <a:t>9,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BUCURE</a:t>
            </a:r>
            <a:r>
              <a:rPr lang="ro-RO" sz="1000" b="1" i="0" baseline="0">
                <a:effectLst/>
              </a:rPr>
              <a:t>ŞTI - ILFOV</a:t>
            </a:r>
            <a:endParaRPr lang="ro-RO" sz="1000">
              <a:effectLst/>
            </a:endParaRPr>
          </a:p>
        </c:rich>
      </c:tx>
      <c:layout>
        <c:manualLayout>
          <c:xMode val="edge"/>
          <c:yMode val="edge"/>
          <c:x val="0.23542311106620381"/>
          <c:y val="2.854230377166156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domenii'!$P$7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cat>
            <c:multiLvlStrRef>
              <c:f>'Regiuni domenii'!$A$8:$B$25</c:f>
              <c:multiLvlStrCache>
                <c:ptCount val="18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Tehnici poligrafice</c:v>
                  </c:pt>
                  <c:pt idx="17">
                    <c:v>Turism şi alimentaţie</c:v>
                  </c:pt>
                </c:lvl>
                <c:lvl>
                  <c:pt idx="0">
                    <c:v>București - Ilfov</c:v>
                  </c:pt>
                </c:lvl>
              </c:multiLvlStrCache>
            </c:multiLvlStrRef>
          </c:cat>
          <c:val>
            <c:numRef>
              <c:f>'Regiuni domenii'!$P$8:$P$25</c:f>
              <c:numCache>
                <c:formatCode>0.0%</c:formatCode>
                <c:ptCount val="18"/>
                <c:pt idx="0">
                  <c:v>2.2642390289449112E-2</c:v>
                </c:pt>
                <c:pt idx="1">
                  <c:v>1.050420168067227E-2</c:v>
                </c:pt>
                <c:pt idx="2">
                  <c:v>3.9215686274509803E-2</c:v>
                </c:pt>
                <c:pt idx="3">
                  <c:v>3.1746031746031744E-2</c:v>
                </c:pt>
                <c:pt idx="4">
                  <c:v>0.30018674136321194</c:v>
                </c:pt>
                <c:pt idx="5">
                  <c:v>5.9990662931839404E-2</c:v>
                </c:pt>
                <c:pt idx="6">
                  <c:v>2.1708683473389355E-2</c:v>
                </c:pt>
                <c:pt idx="7">
                  <c:v>4.2950513538748833E-2</c:v>
                </c:pt>
                <c:pt idx="8">
                  <c:v>2.357609710550887E-2</c:v>
                </c:pt>
                <c:pt idx="9">
                  <c:v>3.7348272642390291E-3</c:v>
                </c:pt>
                <c:pt idx="10">
                  <c:v>2.8011204481792718E-2</c:v>
                </c:pt>
                <c:pt idx="11">
                  <c:v>1.5639589169000934E-2</c:v>
                </c:pt>
                <c:pt idx="12">
                  <c:v>0.1146125116713352</c:v>
                </c:pt>
                <c:pt idx="13">
                  <c:v>2.3342670401493931E-2</c:v>
                </c:pt>
                <c:pt idx="14">
                  <c:v>4.1549953314659195E-2</c:v>
                </c:pt>
                <c:pt idx="15">
                  <c:v>6.5359477124183009E-3</c:v>
                </c:pt>
                <c:pt idx="16">
                  <c:v>1.1904761904761904E-2</c:v>
                </c:pt>
                <c:pt idx="17">
                  <c:v>0.20214752567693745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3-4CA9-B117-8429B518ADE2}"/>
            </c:ext>
          </c:extLst>
        </c:ser>
        <c:ser>
          <c:idx val="2"/>
          <c:order val="1"/>
          <c:tx>
            <c:strRef>
              <c:f>'Regiuni domenii'!$O$7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cat>
            <c:multiLvlStrRef>
              <c:f>'Regiuni domenii'!$A$8:$B$25</c:f>
              <c:multiLvlStrCache>
                <c:ptCount val="18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Tehnici poligrafice</c:v>
                  </c:pt>
                  <c:pt idx="17">
                    <c:v>Turism şi alimentaţie</c:v>
                  </c:pt>
                </c:lvl>
                <c:lvl>
                  <c:pt idx="0">
                    <c:v>București - Ilfov</c:v>
                  </c:pt>
                </c:lvl>
              </c:multiLvlStrCache>
            </c:multiLvlStrRef>
          </c:cat>
          <c:val>
            <c:numRef>
              <c:f>'Regiuni domenii'!$O$8:$O$25</c:f>
              <c:numCache>
                <c:formatCode>0.0%</c:formatCode>
                <c:ptCount val="18"/>
                <c:pt idx="0">
                  <c:v>1.5394765779634924E-2</c:v>
                </c:pt>
                <c:pt idx="1">
                  <c:v>1.9573345062678688E-2</c:v>
                </c:pt>
                <c:pt idx="2">
                  <c:v>4.068616670332087E-2</c:v>
                </c:pt>
                <c:pt idx="3">
                  <c:v>3.2988783813503411E-2</c:v>
                </c:pt>
                <c:pt idx="4">
                  <c:v>0.29799868044864747</c:v>
                </c:pt>
                <c:pt idx="5">
                  <c:v>5.190235319991203E-2</c:v>
                </c:pt>
                <c:pt idx="6">
                  <c:v>9.896635144051022E-3</c:v>
                </c:pt>
                <c:pt idx="7">
                  <c:v>4.6184297338904771E-2</c:v>
                </c:pt>
                <c:pt idx="8">
                  <c:v>2.1772597316912251E-2</c:v>
                </c:pt>
                <c:pt idx="9">
                  <c:v>3.9586540576204091E-3</c:v>
                </c:pt>
                <c:pt idx="10">
                  <c:v>3.0129755882999779E-2</c:v>
                </c:pt>
                <c:pt idx="11">
                  <c:v>8.7970090169342419E-3</c:v>
                </c:pt>
                <c:pt idx="12">
                  <c:v>0.1271167802946998</c:v>
                </c:pt>
                <c:pt idx="13">
                  <c:v>2.9250054981306357E-2</c:v>
                </c:pt>
                <c:pt idx="14">
                  <c:v>2.463162524741588E-2</c:v>
                </c:pt>
                <c:pt idx="15">
                  <c:v>7.6973828898174619E-3</c:v>
                </c:pt>
                <c:pt idx="16">
                  <c:v>1.0116560369474378E-2</c:v>
                </c:pt>
                <c:pt idx="17">
                  <c:v>0.22190455245216625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53-4CA9-B117-8429B518ADE2}"/>
            </c:ext>
          </c:extLst>
        </c:ser>
        <c:ser>
          <c:idx val="1"/>
          <c:order val="2"/>
          <c:tx>
            <c:strRef>
              <c:f>'Regiuni domenii'!$N$7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cat>
            <c:multiLvlStrRef>
              <c:f>'Regiuni domenii'!$A$8:$B$25</c:f>
              <c:multiLvlStrCache>
                <c:ptCount val="18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Tehnici poligrafice</c:v>
                  </c:pt>
                  <c:pt idx="17">
                    <c:v>Turism şi alimentaţie</c:v>
                  </c:pt>
                </c:lvl>
                <c:lvl>
                  <c:pt idx="0">
                    <c:v>București - Ilfov</c:v>
                  </c:pt>
                </c:lvl>
              </c:multiLvlStrCache>
            </c:multiLvlStrRef>
          </c:cat>
          <c:val>
            <c:numRef>
              <c:f>'Regiuni domenii'!$N$8:$N$25</c:f>
              <c:numCache>
                <c:formatCode>0.0%</c:formatCode>
                <c:ptCount val="18"/>
                <c:pt idx="0">
                  <c:v>1.8630534720541981E-2</c:v>
                </c:pt>
                <c:pt idx="1">
                  <c:v>9.1942898620856525E-3</c:v>
                </c:pt>
                <c:pt idx="2">
                  <c:v>4.8149044277764334E-2</c:v>
                </c:pt>
                <c:pt idx="3">
                  <c:v>2.6131139608032906E-2</c:v>
                </c:pt>
                <c:pt idx="4">
                  <c:v>0.3227679651584805</c:v>
                </c:pt>
                <c:pt idx="5">
                  <c:v>4.1616259375756109E-2</c:v>
                </c:pt>
                <c:pt idx="6">
                  <c:v>1.7420759738688604E-2</c:v>
                </c:pt>
                <c:pt idx="7">
                  <c:v>3.6293249455601258E-2</c:v>
                </c:pt>
                <c:pt idx="8">
                  <c:v>2.6373094604403582E-2</c:v>
                </c:pt>
                <c:pt idx="9">
                  <c:v>4.3551899346721511E-3</c:v>
                </c:pt>
                <c:pt idx="10">
                  <c:v>2.2985724655214129E-2</c:v>
                </c:pt>
                <c:pt idx="11">
                  <c:v>8.7103798693443021E-3</c:v>
                </c:pt>
                <c:pt idx="12">
                  <c:v>9.8475683522864746E-2</c:v>
                </c:pt>
                <c:pt idx="13">
                  <c:v>2.7824824582627632E-2</c:v>
                </c:pt>
                <c:pt idx="14">
                  <c:v>3.7503024437454631E-2</c:v>
                </c:pt>
                <c:pt idx="15">
                  <c:v>4.3551899346721511E-3</c:v>
                </c:pt>
                <c:pt idx="16">
                  <c:v>4.8390999274135014E-3</c:v>
                </c:pt>
                <c:pt idx="17">
                  <c:v>0.2443745463343818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53-4CA9-B117-8429B518ADE2}"/>
            </c:ext>
          </c:extLst>
        </c:ser>
        <c:ser>
          <c:idx val="0"/>
          <c:order val="3"/>
          <c:tx>
            <c:strRef>
              <c:f>'Regiuni domenii'!$M$7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cat>
            <c:multiLvlStrRef>
              <c:f>'Regiuni domenii'!$A$8:$B$25</c:f>
              <c:multiLvlStrCache>
                <c:ptCount val="18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Tehnici poligrafice</c:v>
                  </c:pt>
                  <c:pt idx="17">
                    <c:v>Turism şi alimentaţie</c:v>
                  </c:pt>
                </c:lvl>
                <c:lvl>
                  <c:pt idx="0">
                    <c:v>București - Ilfov</c:v>
                  </c:pt>
                </c:lvl>
              </c:multiLvlStrCache>
            </c:multiLvlStrRef>
          </c:cat>
          <c:val>
            <c:numRef>
              <c:f>'Regiuni domenii'!$M$8:$M$25</c:f>
              <c:numCache>
                <c:formatCode>0.0%</c:formatCode>
                <c:ptCount val="18"/>
                <c:pt idx="0">
                  <c:v>2.751219512195122E-2</c:v>
                </c:pt>
                <c:pt idx="1">
                  <c:v>1.3853658536585366E-2</c:v>
                </c:pt>
                <c:pt idx="2">
                  <c:v>3.0243902439024389E-2</c:v>
                </c:pt>
                <c:pt idx="3">
                  <c:v>2.8878048780487806E-2</c:v>
                </c:pt>
                <c:pt idx="4">
                  <c:v>0.27726829268292685</c:v>
                </c:pt>
                <c:pt idx="5">
                  <c:v>6.965853658536586E-2</c:v>
                </c:pt>
                <c:pt idx="6">
                  <c:v>2.2439024390243902E-2</c:v>
                </c:pt>
                <c:pt idx="7">
                  <c:v>3.3365853658536587E-2</c:v>
                </c:pt>
                <c:pt idx="8">
                  <c:v>2.0487804878048781E-2</c:v>
                </c:pt>
                <c:pt idx="9">
                  <c:v>4.8780487804878049E-3</c:v>
                </c:pt>
                <c:pt idx="10">
                  <c:v>2.6341463414634145E-2</c:v>
                </c:pt>
                <c:pt idx="11">
                  <c:v>1.2097560975609756E-2</c:v>
                </c:pt>
                <c:pt idx="12">
                  <c:v>0.10360975609756097</c:v>
                </c:pt>
                <c:pt idx="13">
                  <c:v>3.5121951219512199E-2</c:v>
                </c:pt>
                <c:pt idx="14">
                  <c:v>3.9609756097560976E-2</c:v>
                </c:pt>
                <c:pt idx="15">
                  <c:v>3.9024390243902439E-3</c:v>
                </c:pt>
                <c:pt idx="16">
                  <c:v>5.6585365853658535E-3</c:v>
                </c:pt>
                <c:pt idx="17">
                  <c:v>0.24507317073170731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53-4CA9-B117-8429B518A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423040"/>
        <c:axId val="152043904"/>
      </c:barChart>
      <c:catAx>
        <c:axId val="1524230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043904"/>
        <c:crosses val="autoZero"/>
        <c:auto val="1"/>
        <c:lblAlgn val="ctr"/>
        <c:lblOffset val="100"/>
        <c:noMultiLvlLbl val="0"/>
      </c:catAx>
      <c:valAx>
        <c:axId val="152043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524230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en-US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en-US" sz="1000" b="1" i="0" baseline="0">
                <a:effectLst/>
              </a:rPr>
              <a:t>9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CENTRU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domenii'!$J$7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multiLvlStrRef>
              <c:f>'Regiuni domenii'!$A$27:$B$45</c:f>
              <c:multiLvlStrCache>
                <c:ptCount val="19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Materiale de construcţii</c:v>
                  </c:pt>
                  <c:pt idx="13">
                    <c:v>Mecanică</c:v>
                  </c:pt>
                  <c:pt idx="14">
                    <c:v>Producţie media</c:v>
                  </c:pt>
                  <c:pt idx="15">
                    <c:v>Protecţia mediului</c:v>
                  </c:pt>
                  <c:pt idx="16">
                    <c:v>Silvicultură</c:v>
                  </c:pt>
                  <c:pt idx="17">
                    <c:v>Tehnici poligrafice</c:v>
                  </c:pt>
                  <c:pt idx="18">
                    <c:v>Turism şi alimentaţie</c:v>
                  </c:pt>
                </c:lvl>
                <c:lvl>
                  <c:pt idx="0">
                    <c:v>Centru</c:v>
                  </c:pt>
                </c:lvl>
              </c:multiLvlStrCache>
            </c:multiLvlStrRef>
          </c:cat>
          <c:val>
            <c:numRef>
              <c:f>'Regiuni domenii'!$J$27:$J$45</c:f>
              <c:numCache>
                <c:formatCode>#,##0</c:formatCode>
                <c:ptCount val="19"/>
                <c:pt idx="0">
                  <c:v>297</c:v>
                </c:pt>
                <c:pt idx="1">
                  <c:v>37</c:v>
                </c:pt>
                <c:pt idx="2">
                  <c:v>352</c:v>
                </c:pt>
                <c:pt idx="3">
                  <c:v>49</c:v>
                </c:pt>
                <c:pt idx="4">
                  <c:v>1045</c:v>
                </c:pt>
                <c:pt idx="5">
                  <c:v>420</c:v>
                </c:pt>
                <c:pt idx="6">
                  <c:v>46</c:v>
                </c:pt>
                <c:pt idx="7">
                  <c:v>407</c:v>
                </c:pt>
                <c:pt idx="8">
                  <c:v>183</c:v>
                </c:pt>
                <c:pt idx="9">
                  <c:v>69</c:v>
                </c:pt>
                <c:pt idx="10">
                  <c:v>151</c:v>
                </c:pt>
                <c:pt idx="11">
                  <c:v>139</c:v>
                </c:pt>
                <c:pt idx="12">
                  <c:v>22</c:v>
                </c:pt>
                <c:pt idx="13">
                  <c:v>475</c:v>
                </c:pt>
                <c:pt idx="14">
                  <c:v>44</c:v>
                </c:pt>
                <c:pt idx="15">
                  <c:v>228</c:v>
                </c:pt>
                <c:pt idx="16">
                  <c:v>200</c:v>
                </c:pt>
                <c:pt idx="18">
                  <c:v>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B-432C-A1DD-55C31B56AA29}"/>
            </c:ext>
          </c:extLst>
        </c:ser>
        <c:ser>
          <c:idx val="2"/>
          <c:order val="1"/>
          <c:tx>
            <c:strRef>
              <c:f>'Regiuni domenii'!$I$7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multiLvlStrRef>
              <c:f>'Regiuni domenii'!$A$27:$B$45</c:f>
              <c:multiLvlStrCache>
                <c:ptCount val="19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Materiale de construcţii</c:v>
                  </c:pt>
                  <c:pt idx="13">
                    <c:v>Mecanică</c:v>
                  </c:pt>
                  <c:pt idx="14">
                    <c:v>Producţie media</c:v>
                  </c:pt>
                  <c:pt idx="15">
                    <c:v>Protecţia mediului</c:v>
                  </c:pt>
                  <c:pt idx="16">
                    <c:v>Silvicultură</c:v>
                  </c:pt>
                  <c:pt idx="17">
                    <c:v>Tehnici poligrafice</c:v>
                  </c:pt>
                  <c:pt idx="18">
                    <c:v>Turism şi alimentaţie</c:v>
                  </c:pt>
                </c:lvl>
                <c:lvl>
                  <c:pt idx="0">
                    <c:v>Centru</c:v>
                  </c:pt>
                </c:lvl>
              </c:multiLvlStrCache>
            </c:multiLvlStrRef>
          </c:cat>
          <c:val>
            <c:numRef>
              <c:f>'Regiuni domenii'!$I$27:$I$45</c:f>
              <c:numCache>
                <c:formatCode>#,##0</c:formatCode>
                <c:ptCount val="19"/>
                <c:pt idx="0">
                  <c:v>296</c:v>
                </c:pt>
                <c:pt idx="1">
                  <c:v>52</c:v>
                </c:pt>
                <c:pt idx="2">
                  <c:v>435</c:v>
                </c:pt>
                <c:pt idx="3">
                  <c:v>78</c:v>
                </c:pt>
                <c:pt idx="4">
                  <c:v>1086</c:v>
                </c:pt>
                <c:pt idx="5">
                  <c:v>485</c:v>
                </c:pt>
                <c:pt idx="6">
                  <c:v>57</c:v>
                </c:pt>
                <c:pt idx="7">
                  <c:v>522</c:v>
                </c:pt>
                <c:pt idx="8">
                  <c:v>153</c:v>
                </c:pt>
                <c:pt idx="9">
                  <c:v>84</c:v>
                </c:pt>
                <c:pt idx="10">
                  <c:v>190</c:v>
                </c:pt>
                <c:pt idx="11">
                  <c:v>165</c:v>
                </c:pt>
                <c:pt idx="12">
                  <c:v>24</c:v>
                </c:pt>
                <c:pt idx="13">
                  <c:v>377</c:v>
                </c:pt>
                <c:pt idx="14">
                  <c:v>62</c:v>
                </c:pt>
                <c:pt idx="15">
                  <c:v>250</c:v>
                </c:pt>
                <c:pt idx="16">
                  <c:v>197</c:v>
                </c:pt>
                <c:pt idx="17">
                  <c:v>19</c:v>
                </c:pt>
                <c:pt idx="18">
                  <c:v>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0B-432C-A1DD-55C31B56AA29}"/>
            </c:ext>
          </c:extLst>
        </c:ser>
        <c:ser>
          <c:idx val="1"/>
          <c:order val="2"/>
          <c:tx>
            <c:strRef>
              <c:f>'Regiuni domenii'!$H$7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multiLvlStrRef>
              <c:f>'Regiuni domenii'!$A$27:$B$45</c:f>
              <c:multiLvlStrCache>
                <c:ptCount val="19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Materiale de construcţii</c:v>
                  </c:pt>
                  <c:pt idx="13">
                    <c:v>Mecanică</c:v>
                  </c:pt>
                  <c:pt idx="14">
                    <c:v>Producţie media</c:v>
                  </c:pt>
                  <c:pt idx="15">
                    <c:v>Protecţia mediului</c:v>
                  </c:pt>
                  <c:pt idx="16">
                    <c:v>Silvicultură</c:v>
                  </c:pt>
                  <c:pt idx="17">
                    <c:v>Tehnici poligrafice</c:v>
                  </c:pt>
                  <c:pt idx="18">
                    <c:v>Turism şi alimentaţie</c:v>
                  </c:pt>
                </c:lvl>
                <c:lvl>
                  <c:pt idx="0">
                    <c:v>Centru</c:v>
                  </c:pt>
                </c:lvl>
              </c:multiLvlStrCache>
            </c:multiLvlStrRef>
          </c:cat>
          <c:val>
            <c:numRef>
              <c:f>'Regiuni domenii'!$H$27:$H$45</c:f>
              <c:numCache>
                <c:formatCode>#,##0</c:formatCode>
                <c:ptCount val="19"/>
                <c:pt idx="0">
                  <c:v>225</c:v>
                </c:pt>
                <c:pt idx="1">
                  <c:v>61</c:v>
                </c:pt>
                <c:pt idx="2">
                  <c:v>322</c:v>
                </c:pt>
                <c:pt idx="3">
                  <c:v>88</c:v>
                </c:pt>
                <c:pt idx="4">
                  <c:v>1125</c:v>
                </c:pt>
                <c:pt idx="5">
                  <c:v>334</c:v>
                </c:pt>
                <c:pt idx="6">
                  <c:v>149</c:v>
                </c:pt>
                <c:pt idx="7">
                  <c:v>500</c:v>
                </c:pt>
                <c:pt idx="8">
                  <c:v>183</c:v>
                </c:pt>
                <c:pt idx="9">
                  <c:v>94</c:v>
                </c:pt>
                <c:pt idx="10">
                  <c:v>162</c:v>
                </c:pt>
                <c:pt idx="11">
                  <c:v>159</c:v>
                </c:pt>
                <c:pt idx="12">
                  <c:v>13</c:v>
                </c:pt>
                <c:pt idx="13">
                  <c:v>446</c:v>
                </c:pt>
                <c:pt idx="14">
                  <c:v>52</c:v>
                </c:pt>
                <c:pt idx="15">
                  <c:v>204</c:v>
                </c:pt>
                <c:pt idx="16">
                  <c:v>167</c:v>
                </c:pt>
                <c:pt idx="18">
                  <c:v>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0B-432C-A1DD-55C31B56AA29}"/>
            </c:ext>
          </c:extLst>
        </c:ser>
        <c:ser>
          <c:idx val="0"/>
          <c:order val="3"/>
          <c:tx>
            <c:strRef>
              <c:f>'Regiuni domenii'!$G$7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multiLvlStrRef>
              <c:f>'Regiuni domenii'!$A$27:$B$45</c:f>
              <c:multiLvlStrCache>
                <c:ptCount val="19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Materiale de construcţii</c:v>
                  </c:pt>
                  <c:pt idx="13">
                    <c:v>Mecanică</c:v>
                  </c:pt>
                  <c:pt idx="14">
                    <c:v>Producţie media</c:v>
                  </c:pt>
                  <c:pt idx="15">
                    <c:v>Protecţia mediului</c:v>
                  </c:pt>
                  <c:pt idx="16">
                    <c:v>Silvicultură</c:v>
                  </c:pt>
                  <c:pt idx="17">
                    <c:v>Tehnici poligrafice</c:v>
                  </c:pt>
                  <c:pt idx="18">
                    <c:v>Turism şi alimentaţie</c:v>
                  </c:pt>
                </c:lvl>
                <c:lvl>
                  <c:pt idx="0">
                    <c:v>Centru</c:v>
                  </c:pt>
                </c:lvl>
              </c:multiLvlStrCache>
            </c:multiLvlStrRef>
          </c:cat>
          <c:val>
            <c:numRef>
              <c:f>'Regiuni domenii'!$G$27:$G$45</c:f>
              <c:numCache>
                <c:formatCode>#,##0</c:formatCode>
                <c:ptCount val="19"/>
                <c:pt idx="0">
                  <c:v>310</c:v>
                </c:pt>
                <c:pt idx="1">
                  <c:v>28</c:v>
                </c:pt>
                <c:pt idx="2">
                  <c:v>374</c:v>
                </c:pt>
                <c:pt idx="3">
                  <c:v>100</c:v>
                </c:pt>
                <c:pt idx="4">
                  <c:v>1153</c:v>
                </c:pt>
                <c:pt idx="5">
                  <c:v>367</c:v>
                </c:pt>
                <c:pt idx="6">
                  <c:v>144</c:v>
                </c:pt>
                <c:pt idx="7">
                  <c:v>601</c:v>
                </c:pt>
                <c:pt idx="8">
                  <c:v>168</c:v>
                </c:pt>
                <c:pt idx="9">
                  <c:v>101</c:v>
                </c:pt>
                <c:pt idx="10">
                  <c:v>237</c:v>
                </c:pt>
                <c:pt idx="11">
                  <c:v>128</c:v>
                </c:pt>
                <c:pt idx="12">
                  <c:v>14</c:v>
                </c:pt>
                <c:pt idx="13">
                  <c:v>373</c:v>
                </c:pt>
                <c:pt idx="14">
                  <c:v>93</c:v>
                </c:pt>
                <c:pt idx="15">
                  <c:v>244</c:v>
                </c:pt>
                <c:pt idx="16">
                  <c:v>209</c:v>
                </c:pt>
                <c:pt idx="18">
                  <c:v>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0B-432C-A1DD-55C31B56A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101248"/>
        <c:axId val="152102784"/>
      </c:barChart>
      <c:catAx>
        <c:axId val="1521012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102784"/>
        <c:crosses val="autoZero"/>
        <c:auto val="1"/>
        <c:lblAlgn val="ctr"/>
        <c:lblOffset val="100"/>
        <c:noMultiLvlLbl val="0"/>
      </c:catAx>
      <c:valAx>
        <c:axId val="15210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21012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Ponderea numărului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ro-RO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ro-RO" sz="1000" b="1" i="0" baseline="0">
                <a:effectLst/>
              </a:rPr>
              <a:t>9,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CENTRU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domenii'!$M$7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cat>
            <c:multiLvlStrRef>
              <c:f>'Regiuni domenii'!$A$27:$B$45</c:f>
              <c:multiLvlStrCache>
                <c:ptCount val="19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Materiale de construcţii</c:v>
                  </c:pt>
                  <c:pt idx="13">
                    <c:v>Mecanică</c:v>
                  </c:pt>
                  <c:pt idx="14">
                    <c:v>Producţie media</c:v>
                  </c:pt>
                  <c:pt idx="15">
                    <c:v>Protecţia mediului</c:v>
                  </c:pt>
                  <c:pt idx="16">
                    <c:v>Silvicultură</c:v>
                  </c:pt>
                  <c:pt idx="17">
                    <c:v>Tehnici poligrafice</c:v>
                  </c:pt>
                  <c:pt idx="18">
                    <c:v>Turism şi alimentaţie</c:v>
                  </c:pt>
                </c:lvl>
                <c:lvl>
                  <c:pt idx="0">
                    <c:v>Centru</c:v>
                  </c:pt>
                </c:lvl>
              </c:multiLvlStrCache>
            </c:multiLvlStrRef>
          </c:cat>
          <c:val>
            <c:numRef>
              <c:f>'Regiuni domenii'!$M$27:$M$45</c:f>
              <c:numCache>
                <c:formatCode>0.0%</c:formatCode>
                <c:ptCount val="19"/>
                <c:pt idx="0">
                  <c:v>5.5466094113437107E-2</c:v>
                </c:pt>
                <c:pt idx="1">
                  <c:v>5.0098407586330294E-3</c:v>
                </c:pt>
                <c:pt idx="2">
                  <c:v>6.6917158704598315E-2</c:v>
                </c:pt>
                <c:pt idx="3">
                  <c:v>1.7892288423689388E-2</c:v>
                </c:pt>
                <c:pt idx="4">
                  <c:v>0.20629808552513867</c:v>
                </c:pt>
                <c:pt idx="5">
                  <c:v>6.5664698514940056E-2</c:v>
                </c:pt>
                <c:pt idx="6">
                  <c:v>2.5764895330112721E-2</c:v>
                </c:pt>
                <c:pt idx="7">
                  <c:v>0.10753265342637323</c:v>
                </c:pt>
                <c:pt idx="8">
                  <c:v>3.0059044551798177E-2</c:v>
                </c:pt>
                <c:pt idx="9">
                  <c:v>1.8071211307926285E-2</c:v>
                </c:pt>
                <c:pt idx="10">
                  <c:v>4.2404723564143855E-2</c:v>
                </c:pt>
                <c:pt idx="11">
                  <c:v>2.2902129182322418E-2</c:v>
                </c:pt>
                <c:pt idx="12">
                  <c:v>2.5049203793165147E-3</c:v>
                </c:pt>
                <c:pt idx="13">
                  <c:v>6.6738235820361425E-2</c:v>
                </c:pt>
                <c:pt idx="14">
                  <c:v>1.6639828234031134E-2</c:v>
                </c:pt>
                <c:pt idx="15">
                  <c:v>4.3657183753802113E-2</c:v>
                </c:pt>
                <c:pt idx="16">
                  <c:v>3.7394882805510822E-2</c:v>
                </c:pt>
                <c:pt idx="17">
                  <c:v>0</c:v>
                </c:pt>
                <c:pt idx="18">
                  <c:v>0.16908212560386474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83-4AD2-9C50-830B74724F82}"/>
            </c:ext>
          </c:extLst>
        </c:ser>
        <c:ser>
          <c:idx val="1"/>
          <c:order val="1"/>
          <c:tx>
            <c:strRef>
              <c:f>'Regiuni domenii'!$N$7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cat>
            <c:multiLvlStrRef>
              <c:f>'Regiuni domenii'!$A$27:$B$45</c:f>
              <c:multiLvlStrCache>
                <c:ptCount val="19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Materiale de construcţii</c:v>
                  </c:pt>
                  <c:pt idx="13">
                    <c:v>Mecanică</c:v>
                  </c:pt>
                  <c:pt idx="14">
                    <c:v>Producţie media</c:v>
                  </c:pt>
                  <c:pt idx="15">
                    <c:v>Protecţia mediului</c:v>
                  </c:pt>
                  <c:pt idx="16">
                    <c:v>Silvicultură</c:v>
                  </c:pt>
                  <c:pt idx="17">
                    <c:v>Tehnici poligrafice</c:v>
                  </c:pt>
                  <c:pt idx="18">
                    <c:v>Turism şi alimentaţie</c:v>
                  </c:pt>
                </c:lvl>
                <c:lvl>
                  <c:pt idx="0">
                    <c:v>Centru</c:v>
                  </c:pt>
                </c:lvl>
              </c:multiLvlStrCache>
            </c:multiLvlStrRef>
          </c:cat>
          <c:val>
            <c:numRef>
              <c:f>'Regiuni domenii'!$N$27:$N$45</c:f>
              <c:numCache>
                <c:formatCode>0.0%</c:formatCode>
                <c:ptCount val="19"/>
                <c:pt idx="0">
                  <c:v>4.414361389052384E-2</c:v>
                </c:pt>
                <c:pt idx="1">
                  <c:v>1.1967824210319796E-2</c:v>
                </c:pt>
                <c:pt idx="2">
                  <c:v>6.3174416323327445E-2</c:v>
                </c:pt>
                <c:pt idx="3">
                  <c:v>1.7265057877182657E-2</c:v>
                </c:pt>
                <c:pt idx="4">
                  <c:v>0.22071806945261918</c:v>
                </c:pt>
                <c:pt idx="5">
                  <c:v>6.5528742397488723E-2</c:v>
                </c:pt>
                <c:pt idx="6">
                  <c:v>2.9232882087502451E-2</c:v>
                </c:pt>
                <c:pt idx="7">
                  <c:v>9.8096919756719636E-2</c:v>
                </c:pt>
                <c:pt idx="8">
                  <c:v>3.5903472630959388E-2</c:v>
                </c:pt>
                <c:pt idx="9">
                  <c:v>1.8442220914263292E-2</c:v>
                </c:pt>
                <c:pt idx="10">
                  <c:v>3.1783402001177165E-2</c:v>
                </c:pt>
                <c:pt idx="11">
                  <c:v>3.1194820482636845E-2</c:v>
                </c:pt>
                <c:pt idx="12">
                  <c:v>2.5505199136747108E-3</c:v>
                </c:pt>
                <c:pt idx="13">
                  <c:v>8.7502452422993912E-2</c:v>
                </c:pt>
                <c:pt idx="14">
                  <c:v>1.0202079654698843E-2</c:v>
                </c:pt>
                <c:pt idx="15">
                  <c:v>4.0023543260741611E-2</c:v>
                </c:pt>
                <c:pt idx="16">
                  <c:v>3.2764371198744362E-2</c:v>
                </c:pt>
                <c:pt idx="17">
                  <c:v>0</c:v>
                </c:pt>
                <c:pt idx="18">
                  <c:v>0.15950559152442614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83-4AD2-9C50-830B74724F82}"/>
            </c:ext>
          </c:extLst>
        </c:ser>
        <c:ser>
          <c:idx val="2"/>
          <c:order val="2"/>
          <c:tx>
            <c:strRef>
              <c:f>'Regiuni domenii'!$O$7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cat>
            <c:multiLvlStrRef>
              <c:f>'Regiuni domenii'!$A$27:$B$45</c:f>
              <c:multiLvlStrCache>
                <c:ptCount val="19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Materiale de construcţii</c:v>
                  </c:pt>
                  <c:pt idx="13">
                    <c:v>Mecanică</c:v>
                  </c:pt>
                  <c:pt idx="14">
                    <c:v>Producţie media</c:v>
                  </c:pt>
                  <c:pt idx="15">
                    <c:v>Protecţia mediului</c:v>
                  </c:pt>
                  <c:pt idx="16">
                    <c:v>Silvicultură</c:v>
                  </c:pt>
                  <c:pt idx="17">
                    <c:v>Tehnici poligrafice</c:v>
                  </c:pt>
                  <c:pt idx="18">
                    <c:v>Turism şi alimentaţie</c:v>
                  </c:pt>
                </c:lvl>
                <c:lvl>
                  <c:pt idx="0">
                    <c:v>Centru</c:v>
                  </c:pt>
                </c:lvl>
              </c:multiLvlStrCache>
            </c:multiLvlStrRef>
          </c:cat>
          <c:val>
            <c:numRef>
              <c:f>'Regiuni domenii'!$O$27:$O$45</c:f>
              <c:numCache>
                <c:formatCode>0.0%</c:formatCode>
                <c:ptCount val="19"/>
                <c:pt idx="0">
                  <c:v>5.542033327092305E-2</c:v>
                </c:pt>
                <c:pt idx="1">
                  <c:v>9.7360044935405361E-3</c:v>
                </c:pt>
                <c:pt idx="2">
                  <c:v>8.1445422205579474E-2</c:v>
                </c:pt>
                <c:pt idx="3">
                  <c:v>1.4604006740310803E-2</c:v>
                </c:pt>
                <c:pt idx="4">
                  <c:v>0.20333270923048119</c:v>
                </c:pt>
                <c:pt idx="5">
                  <c:v>9.0806964987829988E-2</c:v>
                </c:pt>
                <c:pt idx="6">
                  <c:v>1.0672158771765586E-2</c:v>
                </c:pt>
                <c:pt idx="7">
                  <c:v>9.7734506646695377E-2</c:v>
                </c:pt>
                <c:pt idx="8">
                  <c:v>2.8646320913686577E-2</c:v>
                </c:pt>
                <c:pt idx="9">
                  <c:v>1.5727391874180863E-2</c:v>
                </c:pt>
                <c:pt idx="10">
                  <c:v>3.5573862572551955E-2</c:v>
                </c:pt>
                <c:pt idx="11">
                  <c:v>3.0893091181426698E-2</c:v>
                </c:pt>
                <c:pt idx="12">
                  <c:v>4.4935405354802468E-3</c:v>
                </c:pt>
                <c:pt idx="13">
                  <c:v>7.0586032578168881E-2</c:v>
                </c:pt>
                <c:pt idx="14">
                  <c:v>1.1608313049990639E-2</c:v>
                </c:pt>
                <c:pt idx="15">
                  <c:v>4.6807713911252574E-2</c:v>
                </c:pt>
                <c:pt idx="16">
                  <c:v>3.688447856206703E-2</c:v>
                </c:pt>
                <c:pt idx="17">
                  <c:v>3.5573862572551955E-3</c:v>
                </c:pt>
                <c:pt idx="18">
                  <c:v>0.15146976221681333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83-4AD2-9C50-830B74724F82}"/>
            </c:ext>
          </c:extLst>
        </c:ser>
        <c:ser>
          <c:idx val="3"/>
          <c:order val="3"/>
          <c:tx>
            <c:strRef>
              <c:f>'Regiuni domenii'!$P$7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cat>
            <c:multiLvlStrRef>
              <c:f>'Regiuni domenii'!$A$27:$B$45</c:f>
              <c:multiLvlStrCache>
                <c:ptCount val="19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Materiale de construcţii</c:v>
                  </c:pt>
                  <c:pt idx="13">
                    <c:v>Mecanică</c:v>
                  </c:pt>
                  <c:pt idx="14">
                    <c:v>Producţie media</c:v>
                  </c:pt>
                  <c:pt idx="15">
                    <c:v>Protecţia mediului</c:v>
                  </c:pt>
                  <c:pt idx="16">
                    <c:v>Silvicultură</c:v>
                  </c:pt>
                  <c:pt idx="17">
                    <c:v>Tehnici poligrafice</c:v>
                  </c:pt>
                  <c:pt idx="18">
                    <c:v>Turism şi alimentaţie</c:v>
                  </c:pt>
                </c:lvl>
                <c:lvl>
                  <c:pt idx="0">
                    <c:v>Centru</c:v>
                  </c:pt>
                </c:lvl>
              </c:multiLvlStrCache>
            </c:multiLvlStrRef>
          </c:cat>
          <c:val>
            <c:numRef>
              <c:f>'Regiuni domenii'!$P$27:$P$45</c:f>
              <c:numCache>
                <c:formatCode>0.0%</c:formatCode>
                <c:ptCount val="19"/>
                <c:pt idx="0">
                  <c:v>5.8281004709576138E-2</c:v>
                </c:pt>
                <c:pt idx="1">
                  <c:v>7.2605965463108319E-3</c:v>
                </c:pt>
                <c:pt idx="2">
                  <c:v>6.907378335949764E-2</c:v>
                </c:pt>
                <c:pt idx="3">
                  <c:v>9.6153846153846159E-3</c:v>
                </c:pt>
                <c:pt idx="4">
                  <c:v>0.20506279434850863</c:v>
                </c:pt>
                <c:pt idx="5">
                  <c:v>8.2417582417582416E-2</c:v>
                </c:pt>
                <c:pt idx="6">
                  <c:v>9.0266875981161697E-3</c:v>
                </c:pt>
                <c:pt idx="7">
                  <c:v>7.9866562009419148E-2</c:v>
                </c:pt>
                <c:pt idx="8">
                  <c:v>3.5910518053375196E-2</c:v>
                </c:pt>
                <c:pt idx="9">
                  <c:v>1.3540031397174255E-2</c:v>
                </c:pt>
                <c:pt idx="10">
                  <c:v>2.9631083202511774E-2</c:v>
                </c:pt>
                <c:pt idx="11">
                  <c:v>2.7276295133437992E-2</c:v>
                </c:pt>
                <c:pt idx="12">
                  <c:v>4.3171114599686025E-3</c:v>
                </c:pt>
                <c:pt idx="13">
                  <c:v>9.3210361067503925E-2</c:v>
                </c:pt>
                <c:pt idx="14">
                  <c:v>8.634222919937205E-3</c:v>
                </c:pt>
                <c:pt idx="15">
                  <c:v>4.4740973312401885E-2</c:v>
                </c:pt>
                <c:pt idx="16">
                  <c:v>3.924646781789639E-2</c:v>
                </c:pt>
                <c:pt idx="17">
                  <c:v>0</c:v>
                </c:pt>
                <c:pt idx="18">
                  <c:v>0.18288854003139718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83-4AD2-9C50-830B74724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201856"/>
        <c:axId val="152211840"/>
      </c:barChart>
      <c:catAx>
        <c:axId val="1522018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211840"/>
        <c:crosses val="autoZero"/>
        <c:auto val="1"/>
        <c:lblAlgn val="ctr"/>
        <c:lblOffset val="100"/>
        <c:noMultiLvlLbl val="0"/>
      </c:catAx>
      <c:valAx>
        <c:axId val="152211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522018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en-US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en-US" sz="1000" b="1" i="0" baseline="0">
                <a:effectLst/>
              </a:rPr>
              <a:t>9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NORD - EST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domenii'!$J$7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multiLvlStrRef>
              <c:f>'Regiuni domenii'!$A$47:$B$63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Est</c:v>
                  </c:pt>
                </c:lvl>
              </c:multiLvlStrCache>
            </c:multiLvlStrRef>
          </c:cat>
          <c:val>
            <c:numRef>
              <c:f>'Regiuni domenii'!$J$47:$J$63</c:f>
              <c:numCache>
                <c:formatCode>#,##0</c:formatCode>
                <c:ptCount val="17"/>
                <c:pt idx="0">
                  <c:v>423</c:v>
                </c:pt>
                <c:pt idx="1">
                  <c:v>46</c:v>
                </c:pt>
                <c:pt idx="2">
                  <c:v>457</c:v>
                </c:pt>
                <c:pt idx="3">
                  <c:v>352</c:v>
                </c:pt>
                <c:pt idx="4">
                  <c:v>2119</c:v>
                </c:pt>
                <c:pt idx="5">
                  <c:v>404</c:v>
                </c:pt>
                <c:pt idx="6">
                  <c:v>105</c:v>
                </c:pt>
                <c:pt idx="7">
                  <c:v>803</c:v>
                </c:pt>
                <c:pt idx="8">
                  <c:v>252</c:v>
                </c:pt>
                <c:pt idx="9">
                  <c:v>106</c:v>
                </c:pt>
                <c:pt idx="10">
                  <c:v>550</c:v>
                </c:pt>
                <c:pt idx="11">
                  <c:v>431</c:v>
                </c:pt>
                <c:pt idx="12">
                  <c:v>1184</c:v>
                </c:pt>
                <c:pt idx="13">
                  <c:v>48</c:v>
                </c:pt>
                <c:pt idx="14">
                  <c:v>745</c:v>
                </c:pt>
                <c:pt idx="15">
                  <c:v>190</c:v>
                </c:pt>
                <c:pt idx="16">
                  <c:v>1963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A-4565-A63B-868114135A7B}"/>
            </c:ext>
          </c:extLst>
        </c:ser>
        <c:ser>
          <c:idx val="2"/>
          <c:order val="1"/>
          <c:tx>
            <c:strRef>
              <c:f>'Regiuni domenii'!$I$7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multiLvlStrRef>
              <c:f>'Regiuni domenii'!$A$47:$B$63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Est</c:v>
                  </c:pt>
                </c:lvl>
              </c:multiLvlStrCache>
            </c:multiLvlStrRef>
          </c:cat>
          <c:val>
            <c:numRef>
              <c:f>'Regiuni domenii'!$I$47:$I$63</c:f>
              <c:numCache>
                <c:formatCode>#,##0</c:formatCode>
                <c:ptCount val="17"/>
                <c:pt idx="0">
                  <c:v>528</c:v>
                </c:pt>
                <c:pt idx="1">
                  <c:v>27</c:v>
                </c:pt>
                <c:pt idx="2">
                  <c:v>517</c:v>
                </c:pt>
                <c:pt idx="3">
                  <c:v>241</c:v>
                </c:pt>
                <c:pt idx="4">
                  <c:v>2270</c:v>
                </c:pt>
                <c:pt idx="5">
                  <c:v>492</c:v>
                </c:pt>
                <c:pt idx="6">
                  <c:v>118</c:v>
                </c:pt>
                <c:pt idx="7">
                  <c:v>703</c:v>
                </c:pt>
                <c:pt idx="8">
                  <c:v>281</c:v>
                </c:pt>
                <c:pt idx="9">
                  <c:v>107</c:v>
                </c:pt>
                <c:pt idx="10">
                  <c:v>578</c:v>
                </c:pt>
                <c:pt idx="11">
                  <c:v>493</c:v>
                </c:pt>
                <c:pt idx="12">
                  <c:v>1417</c:v>
                </c:pt>
                <c:pt idx="13">
                  <c:v>47</c:v>
                </c:pt>
                <c:pt idx="14">
                  <c:v>709</c:v>
                </c:pt>
                <c:pt idx="15">
                  <c:v>195</c:v>
                </c:pt>
                <c:pt idx="16">
                  <c:v>2036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3A-4565-A63B-868114135A7B}"/>
            </c:ext>
          </c:extLst>
        </c:ser>
        <c:ser>
          <c:idx val="1"/>
          <c:order val="2"/>
          <c:tx>
            <c:strRef>
              <c:f>'Regiuni domenii'!$H$7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multiLvlStrRef>
              <c:f>'Regiuni domenii'!$A$47:$B$63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Est</c:v>
                  </c:pt>
                </c:lvl>
              </c:multiLvlStrCache>
            </c:multiLvlStrRef>
          </c:cat>
          <c:val>
            <c:numRef>
              <c:f>'Regiuni domenii'!$H$47:$H$63</c:f>
              <c:numCache>
                <c:formatCode>#,##0</c:formatCode>
                <c:ptCount val="17"/>
                <c:pt idx="0">
                  <c:v>544</c:v>
                </c:pt>
                <c:pt idx="1">
                  <c:v>55</c:v>
                </c:pt>
                <c:pt idx="2">
                  <c:v>512</c:v>
                </c:pt>
                <c:pt idx="3">
                  <c:v>315</c:v>
                </c:pt>
                <c:pt idx="4">
                  <c:v>2049</c:v>
                </c:pt>
                <c:pt idx="5">
                  <c:v>440</c:v>
                </c:pt>
                <c:pt idx="6">
                  <c:v>175</c:v>
                </c:pt>
                <c:pt idx="7">
                  <c:v>711</c:v>
                </c:pt>
                <c:pt idx="8">
                  <c:v>215</c:v>
                </c:pt>
                <c:pt idx="9">
                  <c:v>99</c:v>
                </c:pt>
                <c:pt idx="10">
                  <c:v>601</c:v>
                </c:pt>
                <c:pt idx="11">
                  <c:v>309</c:v>
                </c:pt>
                <c:pt idx="12">
                  <c:v>1183</c:v>
                </c:pt>
                <c:pt idx="13">
                  <c:v>56</c:v>
                </c:pt>
                <c:pt idx="14">
                  <c:v>713</c:v>
                </c:pt>
                <c:pt idx="15">
                  <c:v>169</c:v>
                </c:pt>
                <c:pt idx="16">
                  <c:v>1970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3A-4565-A63B-868114135A7B}"/>
            </c:ext>
          </c:extLst>
        </c:ser>
        <c:ser>
          <c:idx val="0"/>
          <c:order val="3"/>
          <c:tx>
            <c:strRef>
              <c:f>'Regiuni domenii'!$G$7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multiLvlStrRef>
              <c:f>'Regiuni domenii'!$A$47:$B$63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Est</c:v>
                  </c:pt>
                </c:lvl>
              </c:multiLvlStrCache>
            </c:multiLvlStrRef>
          </c:cat>
          <c:val>
            <c:numRef>
              <c:f>'Regiuni domenii'!$G$47:$G$63</c:f>
              <c:numCache>
                <c:formatCode>#,##0</c:formatCode>
                <c:ptCount val="17"/>
                <c:pt idx="0">
                  <c:v>546</c:v>
                </c:pt>
                <c:pt idx="1">
                  <c:v>29</c:v>
                </c:pt>
                <c:pt idx="2">
                  <c:v>492</c:v>
                </c:pt>
                <c:pt idx="3">
                  <c:v>308</c:v>
                </c:pt>
                <c:pt idx="4">
                  <c:v>2349</c:v>
                </c:pt>
                <c:pt idx="5">
                  <c:v>372</c:v>
                </c:pt>
                <c:pt idx="6">
                  <c:v>260</c:v>
                </c:pt>
                <c:pt idx="7">
                  <c:v>729</c:v>
                </c:pt>
                <c:pt idx="8">
                  <c:v>171</c:v>
                </c:pt>
                <c:pt idx="9">
                  <c:v>98</c:v>
                </c:pt>
                <c:pt idx="10">
                  <c:v>665</c:v>
                </c:pt>
                <c:pt idx="11">
                  <c:v>386</c:v>
                </c:pt>
                <c:pt idx="12">
                  <c:v>1355</c:v>
                </c:pt>
                <c:pt idx="13">
                  <c:v>70</c:v>
                </c:pt>
                <c:pt idx="14">
                  <c:v>851</c:v>
                </c:pt>
                <c:pt idx="15">
                  <c:v>189</c:v>
                </c:pt>
                <c:pt idx="16">
                  <c:v>2184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3A-4565-A63B-868114135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257280"/>
        <c:axId val="152258816"/>
      </c:barChart>
      <c:catAx>
        <c:axId val="1522572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258816"/>
        <c:crosses val="autoZero"/>
        <c:auto val="1"/>
        <c:lblAlgn val="ctr"/>
        <c:lblOffset val="100"/>
        <c:noMultiLvlLbl val="0"/>
      </c:catAx>
      <c:valAx>
        <c:axId val="152258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22572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Ponderea numărului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ro-RO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ro-RO" sz="1000" b="1" i="0" baseline="0">
                <a:effectLst/>
              </a:rPr>
              <a:t>9,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NORD - EST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domenii'!$P$7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cat>
            <c:multiLvlStrRef>
              <c:f>'Regiuni domenii'!$A$47:$B$63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Est</c:v>
                  </c:pt>
                </c:lvl>
              </c:multiLvlStrCache>
            </c:multiLvlStrRef>
          </c:cat>
          <c:val>
            <c:numRef>
              <c:f>'Regiuni domenii'!$P$47:$P$63</c:f>
              <c:numCache>
                <c:formatCode>0.0%</c:formatCode>
                <c:ptCount val="17"/>
                <c:pt idx="0">
                  <c:v>4.156022794262134E-2</c:v>
                </c:pt>
                <c:pt idx="1">
                  <c:v>4.5195519748477105E-3</c:v>
                </c:pt>
                <c:pt idx="2">
                  <c:v>4.4900766358813127E-2</c:v>
                </c:pt>
                <c:pt idx="3">
                  <c:v>3.4584397720573784E-2</c:v>
                </c:pt>
                <c:pt idx="4">
                  <c:v>0.20819414423265867</c:v>
                </c:pt>
                <c:pt idx="5">
                  <c:v>3.9693456474749457E-2</c:v>
                </c:pt>
                <c:pt idx="6">
                  <c:v>1.0316368638239339E-2</c:v>
                </c:pt>
                <c:pt idx="7">
                  <c:v>7.8895657300058944E-2</c:v>
                </c:pt>
                <c:pt idx="8">
                  <c:v>2.4759284731774415E-2</c:v>
                </c:pt>
                <c:pt idx="9">
                  <c:v>1.0414619768127334E-2</c:v>
                </c:pt>
                <c:pt idx="10">
                  <c:v>5.4038121438396543E-2</c:v>
                </c:pt>
                <c:pt idx="11">
                  <c:v>4.2346236981725287E-2</c:v>
                </c:pt>
                <c:pt idx="12">
                  <c:v>0.11632933778738455</c:v>
                </c:pt>
                <c:pt idx="13">
                  <c:v>4.716054234623698E-3</c:v>
                </c:pt>
                <c:pt idx="14">
                  <c:v>7.3197091766555311E-2</c:v>
                </c:pt>
                <c:pt idx="15">
                  <c:v>1.8667714678718805E-2</c:v>
                </c:pt>
                <c:pt idx="16">
                  <c:v>0.19286696797013167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60-4F7E-9F91-8BCC62C9289C}"/>
            </c:ext>
          </c:extLst>
        </c:ser>
        <c:ser>
          <c:idx val="2"/>
          <c:order val="1"/>
          <c:tx>
            <c:strRef>
              <c:f>'Regiuni domenii'!$O$7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cat>
            <c:multiLvlStrRef>
              <c:f>'Regiuni domenii'!$A$47:$B$63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Est</c:v>
                  </c:pt>
                </c:lvl>
              </c:multiLvlStrCache>
            </c:multiLvlStrRef>
          </c:cat>
          <c:val>
            <c:numRef>
              <c:f>'Regiuni domenii'!$O$47:$O$63</c:f>
              <c:numCache>
                <c:formatCode>0.0%</c:formatCode>
                <c:ptCount val="17"/>
                <c:pt idx="0">
                  <c:v>4.9075192861790129E-2</c:v>
                </c:pt>
                <c:pt idx="1">
                  <c:v>2.5095269077051769E-3</c:v>
                </c:pt>
                <c:pt idx="2">
                  <c:v>4.8052793010502838E-2</c:v>
                </c:pt>
                <c:pt idx="3">
                  <c:v>2.2399851287294357E-2</c:v>
                </c:pt>
                <c:pt idx="4">
                  <c:v>0.21098615112928712</c:v>
                </c:pt>
                <c:pt idx="5">
                  <c:v>4.5729156984849896E-2</c:v>
                </c:pt>
                <c:pt idx="6">
                  <c:v>1.0967562041081885E-2</c:v>
                </c:pt>
                <c:pt idx="7">
                  <c:v>6.5340645041360723E-2</c:v>
                </c:pt>
                <c:pt idx="8">
                  <c:v>2.6117668928339065E-2</c:v>
                </c:pt>
                <c:pt idx="9">
                  <c:v>9.9451621897945902E-3</c:v>
                </c:pt>
                <c:pt idx="10">
                  <c:v>5.3722464913096013E-2</c:v>
                </c:pt>
                <c:pt idx="11">
                  <c:v>4.5822102425876012E-2</c:v>
                </c:pt>
                <c:pt idx="12">
                  <c:v>0.13170368993400874</c:v>
                </c:pt>
                <c:pt idx="13">
                  <c:v>4.3684357282275307E-3</c:v>
                </c:pt>
                <c:pt idx="14">
                  <c:v>6.589831768751743E-2</c:v>
                </c:pt>
                <c:pt idx="15">
                  <c:v>1.8124361000092945E-2</c:v>
                </c:pt>
                <c:pt idx="16">
                  <c:v>0.18923691792917557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60-4F7E-9F91-8BCC62C9289C}"/>
            </c:ext>
          </c:extLst>
        </c:ser>
        <c:ser>
          <c:idx val="1"/>
          <c:order val="2"/>
          <c:tx>
            <c:strRef>
              <c:f>'Regiuni domenii'!$N$7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cat>
            <c:multiLvlStrRef>
              <c:f>'Regiuni domenii'!$A$47:$B$63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Est</c:v>
                  </c:pt>
                </c:lvl>
              </c:multiLvlStrCache>
            </c:multiLvlStrRef>
          </c:cat>
          <c:val>
            <c:numRef>
              <c:f>'Regiuni domenii'!$N$47:$N$63</c:f>
              <c:numCache>
                <c:formatCode>0.0%</c:formatCode>
                <c:ptCount val="17"/>
                <c:pt idx="0">
                  <c:v>5.3776196124950576E-2</c:v>
                </c:pt>
                <c:pt idx="1">
                  <c:v>5.4369315935152238E-3</c:v>
                </c:pt>
                <c:pt idx="2">
                  <c:v>5.0612890470541717E-2</c:v>
                </c:pt>
                <c:pt idx="3">
                  <c:v>3.1138790035587189E-2</c:v>
                </c:pt>
                <c:pt idx="4">
                  <c:v>0.20255041518386713</c:v>
                </c:pt>
                <c:pt idx="5">
                  <c:v>4.3495452748121791E-2</c:v>
                </c:pt>
                <c:pt idx="6">
                  <c:v>1.7299327797548437E-2</c:v>
                </c:pt>
                <c:pt idx="7">
                  <c:v>7.0284697508896793E-2</c:v>
                </c:pt>
                <c:pt idx="8">
                  <c:v>2.1253459865559508E-2</c:v>
                </c:pt>
                <c:pt idx="9">
                  <c:v>9.7864768683274019E-3</c:v>
                </c:pt>
                <c:pt idx="10">
                  <c:v>5.9410834321866349E-2</c:v>
                </c:pt>
                <c:pt idx="11">
                  <c:v>3.0545670225385527E-2</c:v>
                </c:pt>
                <c:pt idx="12">
                  <c:v>0.11694345591142744</c:v>
                </c:pt>
                <c:pt idx="13">
                  <c:v>5.5357848952155E-3</c:v>
                </c:pt>
                <c:pt idx="14">
                  <c:v>7.048240411229735E-2</c:v>
                </c:pt>
                <c:pt idx="15">
                  <c:v>1.6706207987346778E-2</c:v>
                </c:pt>
                <c:pt idx="16">
                  <c:v>0.19474100434954528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60-4F7E-9F91-8BCC62C9289C}"/>
            </c:ext>
          </c:extLst>
        </c:ser>
        <c:ser>
          <c:idx val="0"/>
          <c:order val="3"/>
          <c:tx>
            <c:strRef>
              <c:f>'Regiuni domenii'!$M$7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cat>
            <c:multiLvlStrRef>
              <c:f>'Regiuni domenii'!$A$47:$B$63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Est</c:v>
                  </c:pt>
                </c:lvl>
              </c:multiLvlStrCache>
            </c:multiLvlStrRef>
          </c:cat>
          <c:val>
            <c:numRef>
              <c:f>'Regiuni domenii'!$M$47:$M$63</c:f>
              <c:numCache>
                <c:formatCode>0.0%</c:formatCode>
                <c:ptCount val="17"/>
                <c:pt idx="0">
                  <c:v>4.9393884566672701E-2</c:v>
                </c:pt>
                <c:pt idx="1">
                  <c:v>2.6234847114166818E-3</c:v>
                </c:pt>
                <c:pt idx="2">
                  <c:v>4.450877510403474E-2</c:v>
                </c:pt>
                <c:pt idx="3">
                  <c:v>2.7863216935046137E-2</c:v>
                </c:pt>
                <c:pt idx="4">
                  <c:v>0.21250226162475122</c:v>
                </c:pt>
                <c:pt idx="5">
                  <c:v>3.3652976298172606E-2</c:v>
                </c:pt>
                <c:pt idx="6">
                  <c:v>2.3520897412701285E-2</c:v>
                </c:pt>
                <c:pt idx="7">
                  <c:v>6.5948977745612453E-2</c:v>
                </c:pt>
                <c:pt idx="8">
                  <c:v>1.5469513298353537E-2</c:v>
                </c:pt>
                <c:pt idx="9">
                  <c:v>8.8655690247874067E-3</c:v>
                </c:pt>
                <c:pt idx="10">
                  <c:v>6.0159218382485981E-2</c:v>
                </c:pt>
                <c:pt idx="11">
                  <c:v>3.4919486158856525E-2</c:v>
                </c:pt>
                <c:pt idx="12">
                  <c:v>0.12258006151619323</c:v>
                </c:pt>
                <c:pt idx="13">
                  <c:v>6.3325493034195766E-3</c:v>
                </c:pt>
                <c:pt idx="14">
                  <c:v>7.6985706531572287E-2</c:v>
                </c:pt>
                <c:pt idx="15">
                  <c:v>1.7097883119232857E-2</c:v>
                </c:pt>
                <c:pt idx="16">
                  <c:v>0.1975755382666908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60-4F7E-9F91-8BCC62C92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443520"/>
        <c:axId val="152453504"/>
      </c:barChart>
      <c:catAx>
        <c:axId val="1524435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453504"/>
        <c:crosses val="autoZero"/>
        <c:auto val="1"/>
        <c:lblAlgn val="ctr"/>
        <c:lblOffset val="100"/>
        <c:noMultiLvlLbl val="0"/>
      </c:catAx>
      <c:valAx>
        <c:axId val="152453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524435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en-US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en-US" sz="1000" b="1" i="0" baseline="0">
                <a:effectLst/>
              </a:rPr>
              <a:t>9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NORD - VEST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domenii'!$J$7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multiLvlStrRef>
              <c:f>'Regiuni domenii'!$A$65:$B$81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Vest</c:v>
                  </c:pt>
                </c:lvl>
              </c:multiLvlStrCache>
            </c:multiLvlStrRef>
          </c:cat>
          <c:val>
            <c:numRef>
              <c:f>'Regiuni domenii'!$J$65:$J$81</c:f>
              <c:numCache>
                <c:formatCode>#,##0</c:formatCode>
                <c:ptCount val="17"/>
                <c:pt idx="0">
                  <c:v>194</c:v>
                </c:pt>
                <c:pt idx="1">
                  <c:v>26</c:v>
                </c:pt>
                <c:pt idx="2">
                  <c:v>323</c:v>
                </c:pt>
                <c:pt idx="3">
                  <c:v>141</c:v>
                </c:pt>
                <c:pt idx="4">
                  <c:v>1516</c:v>
                </c:pt>
                <c:pt idx="5">
                  <c:v>227</c:v>
                </c:pt>
                <c:pt idx="6">
                  <c:v>58</c:v>
                </c:pt>
                <c:pt idx="7">
                  <c:v>661</c:v>
                </c:pt>
                <c:pt idx="8">
                  <c:v>89</c:v>
                </c:pt>
                <c:pt idx="9">
                  <c:v>35</c:v>
                </c:pt>
                <c:pt idx="10">
                  <c:v>184</c:v>
                </c:pt>
                <c:pt idx="11">
                  <c:v>168</c:v>
                </c:pt>
                <c:pt idx="12">
                  <c:v>715</c:v>
                </c:pt>
                <c:pt idx="13">
                  <c:v>75</c:v>
                </c:pt>
                <c:pt idx="14">
                  <c:v>249</c:v>
                </c:pt>
                <c:pt idx="15">
                  <c:v>97</c:v>
                </c:pt>
                <c:pt idx="16">
                  <c:v>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E-42CB-B936-E5735CBC0FF5}"/>
            </c:ext>
          </c:extLst>
        </c:ser>
        <c:ser>
          <c:idx val="2"/>
          <c:order val="1"/>
          <c:tx>
            <c:strRef>
              <c:f>'Regiuni domenii'!$I$7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multiLvlStrRef>
              <c:f>'Regiuni domenii'!$A$65:$B$81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Vest</c:v>
                  </c:pt>
                </c:lvl>
              </c:multiLvlStrCache>
            </c:multiLvlStrRef>
          </c:cat>
          <c:val>
            <c:numRef>
              <c:f>'Regiuni domenii'!$I$65:$I$81</c:f>
              <c:numCache>
                <c:formatCode>#,##0</c:formatCode>
                <c:ptCount val="17"/>
                <c:pt idx="0">
                  <c:v>147</c:v>
                </c:pt>
                <c:pt idx="1">
                  <c:v>23</c:v>
                </c:pt>
                <c:pt idx="2">
                  <c:v>289</c:v>
                </c:pt>
                <c:pt idx="3">
                  <c:v>102</c:v>
                </c:pt>
                <c:pt idx="4">
                  <c:v>1716</c:v>
                </c:pt>
                <c:pt idx="5">
                  <c:v>272</c:v>
                </c:pt>
                <c:pt idx="6">
                  <c:v>79</c:v>
                </c:pt>
                <c:pt idx="7">
                  <c:v>664</c:v>
                </c:pt>
                <c:pt idx="8">
                  <c:v>131</c:v>
                </c:pt>
                <c:pt idx="9">
                  <c:v>27</c:v>
                </c:pt>
                <c:pt idx="10">
                  <c:v>179</c:v>
                </c:pt>
                <c:pt idx="11">
                  <c:v>154</c:v>
                </c:pt>
                <c:pt idx="12">
                  <c:v>759</c:v>
                </c:pt>
                <c:pt idx="13">
                  <c:v>78</c:v>
                </c:pt>
                <c:pt idx="14">
                  <c:v>216</c:v>
                </c:pt>
                <c:pt idx="15">
                  <c:v>120</c:v>
                </c:pt>
                <c:pt idx="16">
                  <c:v>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E-42CB-B936-E5735CBC0FF5}"/>
            </c:ext>
          </c:extLst>
        </c:ser>
        <c:ser>
          <c:idx val="1"/>
          <c:order val="2"/>
          <c:tx>
            <c:strRef>
              <c:f>'Regiuni domenii'!$H$7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multiLvlStrRef>
              <c:f>'Regiuni domenii'!$A$65:$B$81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Vest</c:v>
                  </c:pt>
                </c:lvl>
              </c:multiLvlStrCache>
            </c:multiLvlStrRef>
          </c:cat>
          <c:val>
            <c:numRef>
              <c:f>'Regiuni domenii'!$H$65:$H$81</c:f>
              <c:numCache>
                <c:formatCode>#,##0</c:formatCode>
                <c:ptCount val="17"/>
                <c:pt idx="0">
                  <c:v>158</c:v>
                </c:pt>
                <c:pt idx="1">
                  <c:v>23</c:v>
                </c:pt>
                <c:pt idx="2">
                  <c:v>273</c:v>
                </c:pt>
                <c:pt idx="3">
                  <c:v>112</c:v>
                </c:pt>
                <c:pt idx="4">
                  <c:v>1675</c:v>
                </c:pt>
                <c:pt idx="5">
                  <c:v>272</c:v>
                </c:pt>
                <c:pt idx="6">
                  <c:v>63</c:v>
                </c:pt>
                <c:pt idx="7">
                  <c:v>634</c:v>
                </c:pt>
                <c:pt idx="8">
                  <c:v>79</c:v>
                </c:pt>
                <c:pt idx="9">
                  <c:v>19</c:v>
                </c:pt>
                <c:pt idx="10">
                  <c:v>159</c:v>
                </c:pt>
                <c:pt idx="11">
                  <c:v>88</c:v>
                </c:pt>
                <c:pt idx="12">
                  <c:v>496</c:v>
                </c:pt>
                <c:pt idx="13">
                  <c:v>73</c:v>
                </c:pt>
                <c:pt idx="14">
                  <c:v>283</c:v>
                </c:pt>
                <c:pt idx="15">
                  <c:v>109</c:v>
                </c:pt>
                <c:pt idx="16">
                  <c:v>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E-42CB-B936-E5735CBC0FF5}"/>
            </c:ext>
          </c:extLst>
        </c:ser>
        <c:ser>
          <c:idx val="0"/>
          <c:order val="3"/>
          <c:tx>
            <c:strRef>
              <c:f>'Regiuni domenii'!$G$7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multiLvlStrRef>
              <c:f>'Regiuni domenii'!$A$65:$B$81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Vest</c:v>
                  </c:pt>
                </c:lvl>
              </c:multiLvlStrCache>
            </c:multiLvlStrRef>
          </c:cat>
          <c:val>
            <c:numRef>
              <c:f>'Regiuni domenii'!$G$65:$G$81</c:f>
              <c:numCache>
                <c:formatCode>#,##0</c:formatCode>
                <c:ptCount val="17"/>
                <c:pt idx="0">
                  <c:v>194</c:v>
                </c:pt>
                <c:pt idx="1">
                  <c:v>27</c:v>
                </c:pt>
                <c:pt idx="2">
                  <c:v>278</c:v>
                </c:pt>
                <c:pt idx="3">
                  <c:v>93</c:v>
                </c:pt>
                <c:pt idx="4">
                  <c:v>1651</c:v>
                </c:pt>
                <c:pt idx="5">
                  <c:v>262</c:v>
                </c:pt>
                <c:pt idx="6">
                  <c:v>55</c:v>
                </c:pt>
                <c:pt idx="7">
                  <c:v>661</c:v>
                </c:pt>
                <c:pt idx="8">
                  <c:v>119</c:v>
                </c:pt>
                <c:pt idx="9">
                  <c:v>33</c:v>
                </c:pt>
                <c:pt idx="10">
                  <c:v>123</c:v>
                </c:pt>
                <c:pt idx="11">
                  <c:v>106</c:v>
                </c:pt>
                <c:pt idx="12">
                  <c:v>664</c:v>
                </c:pt>
                <c:pt idx="13">
                  <c:v>56</c:v>
                </c:pt>
                <c:pt idx="14">
                  <c:v>279</c:v>
                </c:pt>
                <c:pt idx="15">
                  <c:v>111</c:v>
                </c:pt>
                <c:pt idx="16">
                  <c:v>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1E-42CB-B936-E5735CBC0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494464"/>
        <c:axId val="152496000"/>
      </c:barChart>
      <c:catAx>
        <c:axId val="1524944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496000"/>
        <c:crosses val="autoZero"/>
        <c:auto val="1"/>
        <c:lblAlgn val="ctr"/>
        <c:lblOffset val="100"/>
        <c:noMultiLvlLbl val="0"/>
      </c:catAx>
      <c:valAx>
        <c:axId val="152496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24944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Ponderea numărului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ro-RO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ro-RO" sz="1000" b="1" i="0" baseline="0">
                <a:effectLst/>
              </a:rPr>
              <a:t>9,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NORD - VEST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domenii'!$M$7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cat>
            <c:multiLvlStrRef>
              <c:f>'Regiuni domenii'!$A$65:$B$81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Vest</c:v>
                  </c:pt>
                </c:lvl>
              </c:multiLvlStrCache>
            </c:multiLvlStrRef>
          </c:cat>
          <c:val>
            <c:numRef>
              <c:f>'Regiuni domenii'!$M$65:$M$81</c:f>
              <c:numCache>
                <c:formatCode>0.0%</c:formatCode>
                <c:ptCount val="17"/>
                <c:pt idx="0">
                  <c:v>3.5049683830171638E-2</c:v>
                </c:pt>
                <c:pt idx="1">
                  <c:v>4.8780487804878049E-3</c:v>
                </c:pt>
                <c:pt idx="2">
                  <c:v>5.022583559168925E-2</c:v>
                </c:pt>
                <c:pt idx="3">
                  <c:v>1.6802168021680216E-2</c:v>
                </c:pt>
                <c:pt idx="4">
                  <c:v>0.29828364950316172</c:v>
                </c:pt>
                <c:pt idx="5">
                  <c:v>4.7335140018066844E-2</c:v>
                </c:pt>
                <c:pt idx="6">
                  <c:v>9.9367660343270096E-3</c:v>
                </c:pt>
                <c:pt idx="7">
                  <c:v>0.11942186088527552</c:v>
                </c:pt>
                <c:pt idx="8">
                  <c:v>2.149954832881662E-2</c:v>
                </c:pt>
                <c:pt idx="9">
                  <c:v>5.962059620596206E-3</c:v>
                </c:pt>
                <c:pt idx="10">
                  <c:v>2.2222222222222223E-2</c:v>
                </c:pt>
                <c:pt idx="11">
                  <c:v>1.915085817524842E-2</c:v>
                </c:pt>
                <c:pt idx="12">
                  <c:v>0.11996386630532972</c:v>
                </c:pt>
                <c:pt idx="13">
                  <c:v>1.011743450767841E-2</c:v>
                </c:pt>
                <c:pt idx="14">
                  <c:v>5.0406504065040651E-2</c:v>
                </c:pt>
                <c:pt idx="15">
                  <c:v>2.0054200542005421E-2</c:v>
                </c:pt>
                <c:pt idx="16">
                  <c:v>0.14869015356820234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9C-4415-B33A-58A127E85DD9}"/>
            </c:ext>
          </c:extLst>
        </c:ser>
        <c:ser>
          <c:idx val="1"/>
          <c:order val="1"/>
          <c:tx>
            <c:strRef>
              <c:f>'Regiuni domenii'!$N$7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cat>
            <c:multiLvlStrRef>
              <c:f>'Regiuni domenii'!$A$65:$B$81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Vest</c:v>
                  </c:pt>
                </c:lvl>
              </c:multiLvlStrCache>
            </c:multiLvlStrRef>
          </c:cat>
          <c:val>
            <c:numRef>
              <c:f>'Regiuni domenii'!$N$65:$N$81</c:f>
              <c:numCache>
                <c:formatCode>0.0%</c:formatCode>
                <c:ptCount val="17"/>
                <c:pt idx="0">
                  <c:v>2.9428198919724344E-2</c:v>
                </c:pt>
                <c:pt idx="1">
                  <c:v>4.2838517414788601E-3</c:v>
                </c:pt>
                <c:pt idx="2">
                  <c:v>5.0847457627118647E-2</c:v>
                </c:pt>
                <c:pt idx="3">
                  <c:v>2.0860495436766623E-2</c:v>
                </c:pt>
                <c:pt idx="4">
                  <c:v>0.31197615943378654</c:v>
                </c:pt>
                <c:pt idx="5">
                  <c:v>5.0661203203576081E-2</c:v>
                </c:pt>
                <c:pt idx="6">
                  <c:v>1.1734028683181226E-2</c:v>
                </c:pt>
                <c:pt idx="7">
                  <c:v>0.1180853045259825</c:v>
                </c:pt>
                <c:pt idx="8">
                  <c:v>1.4714099459862172E-2</c:v>
                </c:pt>
                <c:pt idx="9">
                  <c:v>3.5388340473086234E-3</c:v>
                </c:pt>
                <c:pt idx="10">
                  <c:v>2.9614453343266903E-2</c:v>
                </c:pt>
                <c:pt idx="11">
                  <c:v>1.6390389271745204E-2</c:v>
                </c:pt>
                <c:pt idx="12">
                  <c:v>9.2382194077109334E-2</c:v>
                </c:pt>
                <c:pt idx="13">
                  <c:v>1.3596572918606817E-2</c:v>
                </c:pt>
                <c:pt idx="14">
                  <c:v>5.2710001862544237E-2</c:v>
                </c:pt>
                <c:pt idx="15">
                  <c:v>2.0301732166138946E-2</c:v>
                </c:pt>
                <c:pt idx="16">
                  <c:v>0.15887502328180295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9C-4415-B33A-58A127E85DD9}"/>
            </c:ext>
          </c:extLst>
        </c:ser>
        <c:ser>
          <c:idx val="2"/>
          <c:order val="2"/>
          <c:tx>
            <c:strRef>
              <c:f>'Regiuni domenii'!$O$7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cat>
            <c:multiLvlStrRef>
              <c:f>'Regiuni domenii'!$A$65:$B$81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Vest</c:v>
                  </c:pt>
                </c:lvl>
              </c:multiLvlStrCache>
            </c:multiLvlStrRef>
          </c:cat>
          <c:val>
            <c:numRef>
              <c:f>'Regiuni domenii'!$O$65:$O$81</c:f>
              <c:numCache>
                <c:formatCode>0.0%</c:formatCode>
                <c:ptCount val="17"/>
                <c:pt idx="0">
                  <c:v>2.5115325474115838E-2</c:v>
                </c:pt>
                <c:pt idx="1">
                  <c:v>3.9296087476507775E-3</c:v>
                </c:pt>
                <c:pt idx="2">
                  <c:v>4.9376388177003246E-2</c:v>
                </c:pt>
                <c:pt idx="3">
                  <c:v>1.7426960533059969E-2</c:v>
                </c:pt>
                <c:pt idx="4">
                  <c:v>0.29318298308559715</c:v>
                </c:pt>
                <c:pt idx="5">
                  <c:v>4.6471894754826583E-2</c:v>
                </c:pt>
                <c:pt idx="6">
                  <c:v>1.3497351785409192E-2</c:v>
                </c:pt>
                <c:pt idx="7">
                  <c:v>0.11344609601913548</c:v>
                </c:pt>
                <c:pt idx="8">
                  <c:v>2.2381684606184862E-2</c:v>
                </c:pt>
                <c:pt idx="9">
                  <c:v>4.6130189646335215E-3</c:v>
                </c:pt>
                <c:pt idx="10">
                  <c:v>3.058260720997779E-2</c:v>
                </c:pt>
                <c:pt idx="11">
                  <c:v>2.6311293353835641E-2</c:v>
                </c:pt>
                <c:pt idx="12">
                  <c:v>0.12967708867247565</c:v>
                </c:pt>
                <c:pt idx="13">
                  <c:v>1.3326499231163505E-2</c:v>
                </c:pt>
                <c:pt idx="14">
                  <c:v>3.6904151717068172E-2</c:v>
                </c:pt>
                <c:pt idx="15">
                  <c:v>2.0502306509482315E-2</c:v>
                </c:pt>
                <c:pt idx="16">
                  <c:v>0.15325474115838031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9C-4415-B33A-58A127E85DD9}"/>
            </c:ext>
          </c:extLst>
        </c:ser>
        <c:ser>
          <c:idx val="3"/>
          <c:order val="3"/>
          <c:tx>
            <c:strRef>
              <c:f>'Regiuni domenii'!$P$7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cat>
            <c:multiLvlStrRef>
              <c:f>'Regiuni domenii'!$A$65:$B$81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Nord - Vest</c:v>
                  </c:pt>
                </c:lvl>
              </c:multiLvlStrCache>
            </c:multiLvlStrRef>
          </c:cat>
          <c:val>
            <c:numRef>
              <c:f>'Regiuni domenii'!$P$65:$P$81</c:f>
              <c:numCache>
                <c:formatCode>0.0%</c:formatCode>
                <c:ptCount val="17"/>
                <c:pt idx="0">
                  <c:v>3.4076936588793252E-2</c:v>
                </c:pt>
                <c:pt idx="1">
                  <c:v>4.5670121201475495E-3</c:v>
                </c:pt>
                <c:pt idx="2">
                  <c:v>5.6736342877217634E-2</c:v>
                </c:pt>
                <c:pt idx="3">
                  <c:v>2.4767258036184788E-2</c:v>
                </c:pt>
                <c:pt idx="4">
                  <c:v>0.26629193746706481</c:v>
                </c:pt>
                <c:pt idx="5">
                  <c:v>3.9873528895134375E-2</c:v>
                </c:pt>
                <c:pt idx="6">
                  <c:v>1.0187950114175302E-2</c:v>
                </c:pt>
                <c:pt idx="7">
                  <c:v>0.11610750043913579</c:v>
                </c:pt>
                <c:pt idx="8">
                  <c:v>1.5633233795889691E-2</c:v>
                </c:pt>
                <c:pt idx="9">
                  <c:v>6.1479009309678553E-3</c:v>
                </c:pt>
                <c:pt idx="10">
                  <c:v>3.2320393465659583E-2</c:v>
                </c:pt>
                <c:pt idx="11">
                  <c:v>2.9509924468645705E-2</c:v>
                </c:pt>
                <c:pt idx="12">
                  <c:v>0.12559283330405763</c:v>
                </c:pt>
                <c:pt idx="13">
                  <c:v>1.3174073423502547E-2</c:v>
                </c:pt>
                <c:pt idx="14">
                  <c:v>4.3737923766028454E-2</c:v>
                </c:pt>
                <c:pt idx="15">
                  <c:v>1.7038468294396626E-2</c:v>
                </c:pt>
                <c:pt idx="16">
                  <c:v>0.16423678201299841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9C-4415-B33A-58A127E85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02880"/>
        <c:axId val="152608768"/>
      </c:barChart>
      <c:catAx>
        <c:axId val="1526028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608768"/>
        <c:crosses val="autoZero"/>
        <c:auto val="1"/>
        <c:lblAlgn val="ctr"/>
        <c:lblOffset val="100"/>
        <c:noMultiLvlLbl val="0"/>
      </c:catAx>
      <c:valAx>
        <c:axId val="152608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526028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en-US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en-US" sz="1000" b="1" i="0" baseline="0">
                <a:effectLst/>
              </a:rPr>
              <a:t>9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SUD - EST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domenii'!$J$7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multiLvlStrRef>
              <c:f>'Regiuni domenii'!$A$83:$B$99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-Est</c:v>
                  </c:pt>
                </c:lvl>
              </c:multiLvlStrCache>
            </c:multiLvlStrRef>
          </c:cat>
          <c:val>
            <c:numRef>
              <c:f>'Regiuni domenii'!$J$83:$J$99</c:f>
              <c:numCache>
                <c:formatCode>#,##0</c:formatCode>
                <c:ptCount val="17"/>
                <c:pt idx="0">
                  <c:v>320</c:v>
                </c:pt>
                <c:pt idx="1">
                  <c:v>79</c:v>
                </c:pt>
                <c:pt idx="2">
                  <c:v>572</c:v>
                </c:pt>
                <c:pt idx="3">
                  <c:v>48</c:v>
                </c:pt>
                <c:pt idx="4">
                  <c:v>1222</c:v>
                </c:pt>
                <c:pt idx="5">
                  <c:v>477</c:v>
                </c:pt>
                <c:pt idx="6">
                  <c:v>138</c:v>
                </c:pt>
                <c:pt idx="7">
                  <c:v>575</c:v>
                </c:pt>
                <c:pt idx="8">
                  <c:v>108</c:v>
                </c:pt>
                <c:pt idx="10">
                  <c:v>469</c:v>
                </c:pt>
                <c:pt idx="11">
                  <c:v>111</c:v>
                </c:pt>
                <c:pt idx="12">
                  <c:v>738</c:v>
                </c:pt>
                <c:pt idx="13">
                  <c:v>40</c:v>
                </c:pt>
                <c:pt idx="14">
                  <c:v>448</c:v>
                </c:pt>
                <c:pt idx="16">
                  <c:v>1355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DE-4B76-824C-2492E8A193C1}"/>
            </c:ext>
          </c:extLst>
        </c:ser>
        <c:ser>
          <c:idx val="2"/>
          <c:order val="1"/>
          <c:tx>
            <c:strRef>
              <c:f>'Regiuni domenii'!$I$7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multiLvlStrRef>
              <c:f>'Regiuni domenii'!$A$83:$B$99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-Est</c:v>
                  </c:pt>
                </c:lvl>
              </c:multiLvlStrCache>
            </c:multiLvlStrRef>
          </c:cat>
          <c:val>
            <c:numRef>
              <c:f>'Regiuni domenii'!$I$83:$I$99</c:f>
              <c:numCache>
                <c:formatCode>#,##0</c:formatCode>
                <c:ptCount val="17"/>
                <c:pt idx="0">
                  <c:v>238</c:v>
                </c:pt>
                <c:pt idx="1">
                  <c:v>76</c:v>
                </c:pt>
                <c:pt idx="2">
                  <c:v>615</c:v>
                </c:pt>
                <c:pt idx="3">
                  <c:v>75</c:v>
                </c:pt>
                <c:pt idx="4">
                  <c:v>1206</c:v>
                </c:pt>
                <c:pt idx="5">
                  <c:v>457</c:v>
                </c:pt>
                <c:pt idx="6">
                  <c:v>152</c:v>
                </c:pt>
                <c:pt idx="7">
                  <c:v>574</c:v>
                </c:pt>
                <c:pt idx="8">
                  <c:v>138</c:v>
                </c:pt>
                <c:pt idx="9">
                  <c:v>25</c:v>
                </c:pt>
                <c:pt idx="10">
                  <c:v>607</c:v>
                </c:pt>
                <c:pt idx="11">
                  <c:v>118</c:v>
                </c:pt>
                <c:pt idx="12">
                  <c:v>1040</c:v>
                </c:pt>
                <c:pt idx="13">
                  <c:v>53</c:v>
                </c:pt>
                <c:pt idx="14">
                  <c:v>376</c:v>
                </c:pt>
                <c:pt idx="16">
                  <c:v>1310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DE-4B76-824C-2492E8A193C1}"/>
            </c:ext>
          </c:extLst>
        </c:ser>
        <c:ser>
          <c:idx val="1"/>
          <c:order val="2"/>
          <c:tx>
            <c:strRef>
              <c:f>'Regiuni domenii'!$H$7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multiLvlStrRef>
              <c:f>'Regiuni domenii'!$A$83:$B$99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-Est</c:v>
                  </c:pt>
                </c:lvl>
              </c:multiLvlStrCache>
            </c:multiLvlStrRef>
          </c:cat>
          <c:val>
            <c:numRef>
              <c:f>'Regiuni domenii'!$H$83:$H$99</c:f>
              <c:numCache>
                <c:formatCode>#,##0</c:formatCode>
                <c:ptCount val="17"/>
                <c:pt idx="0">
                  <c:v>293</c:v>
                </c:pt>
                <c:pt idx="1">
                  <c:v>56</c:v>
                </c:pt>
                <c:pt idx="2">
                  <c:v>530</c:v>
                </c:pt>
                <c:pt idx="3">
                  <c:v>35</c:v>
                </c:pt>
                <c:pt idx="4">
                  <c:v>1167</c:v>
                </c:pt>
                <c:pt idx="5">
                  <c:v>452</c:v>
                </c:pt>
                <c:pt idx="6">
                  <c:v>122</c:v>
                </c:pt>
                <c:pt idx="7">
                  <c:v>597</c:v>
                </c:pt>
                <c:pt idx="8">
                  <c:v>163</c:v>
                </c:pt>
                <c:pt idx="10">
                  <c:v>455</c:v>
                </c:pt>
                <c:pt idx="11">
                  <c:v>75</c:v>
                </c:pt>
                <c:pt idx="12">
                  <c:v>781</c:v>
                </c:pt>
                <c:pt idx="13">
                  <c:v>79</c:v>
                </c:pt>
                <c:pt idx="14">
                  <c:v>305</c:v>
                </c:pt>
                <c:pt idx="16">
                  <c:v>1265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DE-4B76-824C-2492E8A193C1}"/>
            </c:ext>
          </c:extLst>
        </c:ser>
        <c:ser>
          <c:idx val="0"/>
          <c:order val="3"/>
          <c:tx>
            <c:strRef>
              <c:f>'Regiuni domenii'!$G$7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multiLvlStrRef>
              <c:f>'Regiuni domenii'!$A$83:$B$99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-Est</c:v>
                  </c:pt>
                </c:lvl>
              </c:multiLvlStrCache>
            </c:multiLvlStrRef>
          </c:cat>
          <c:val>
            <c:numRef>
              <c:f>'Regiuni domenii'!$G$83:$G$99</c:f>
              <c:numCache>
                <c:formatCode>#,##0</c:formatCode>
                <c:ptCount val="17"/>
                <c:pt idx="0">
                  <c:v>377</c:v>
                </c:pt>
                <c:pt idx="1">
                  <c:v>59</c:v>
                </c:pt>
                <c:pt idx="2">
                  <c:v>572</c:v>
                </c:pt>
                <c:pt idx="3">
                  <c:v>45</c:v>
                </c:pt>
                <c:pt idx="4">
                  <c:v>1212</c:v>
                </c:pt>
                <c:pt idx="5">
                  <c:v>510</c:v>
                </c:pt>
                <c:pt idx="6">
                  <c:v>187</c:v>
                </c:pt>
                <c:pt idx="7">
                  <c:v>638</c:v>
                </c:pt>
                <c:pt idx="8">
                  <c:v>133</c:v>
                </c:pt>
                <c:pt idx="9">
                  <c:v>55</c:v>
                </c:pt>
                <c:pt idx="10">
                  <c:v>595</c:v>
                </c:pt>
                <c:pt idx="11">
                  <c:v>128</c:v>
                </c:pt>
                <c:pt idx="12">
                  <c:v>722</c:v>
                </c:pt>
                <c:pt idx="13">
                  <c:v>58</c:v>
                </c:pt>
                <c:pt idx="14">
                  <c:v>365</c:v>
                </c:pt>
                <c:pt idx="15">
                  <c:v>18</c:v>
                </c:pt>
                <c:pt idx="16">
                  <c:v>1513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DE-4B76-824C-2492E8A19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62400"/>
        <c:axId val="152663936"/>
      </c:barChart>
      <c:catAx>
        <c:axId val="152662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663936"/>
        <c:crosses val="autoZero"/>
        <c:auto val="1"/>
        <c:lblAlgn val="ctr"/>
        <c:lblOffset val="100"/>
        <c:noMultiLvlLbl val="0"/>
      </c:catAx>
      <c:valAx>
        <c:axId val="152663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26624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Ponderea numărului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ro-RO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ro-RO" sz="1000" b="1" i="0" baseline="0">
                <a:effectLst/>
              </a:rPr>
              <a:t>9,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SUD - EST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domenii'!$P$7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cat>
            <c:multiLvlStrRef>
              <c:f>'Regiuni domenii'!$A$83:$B$99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-Est</c:v>
                  </c:pt>
                </c:lvl>
              </c:multiLvlStrCache>
            </c:multiLvlStrRef>
          </c:cat>
          <c:val>
            <c:numRef>
              <c:f>'Regiuni domenii'!$P$83:$P$99</c:f>
              <c:numCache>
                <c:formatCode>0.0%</c:formatCode>
                <c:ptCount val="17"/>
                <c:pt idx="0">
                  <c:v>4.7761194029850747E-2</c:v>
                </c:pt>
                <c:pt idx="1">
                  <c:v>1.1791044776119404E-2</c:v>
                </c:pt>
                <c:pt idx="2">
                  <c:v>8.5373134328358205E-2</c:v>
                </c:pt>
                <c:pt idx="3">
                  <c:v>7.164179104477612E-3</c:v>
                </c:pt>
                <c:pt idx="4">
                  <c:v>0.18238805970149255</c:v>
                </c:pt>
                <c:pt idx="5">
                  <c:v>7.1194029850746271E-2</c:v>
                </c:pt>
                <c:pt idx="6">
                  <c:v>2.0597014925373136E-2</c:v>
                </c:pt>
                <c:pt idx="7">
                  <c:v>8.5820895522388058E-2</c:v>
                </c:pt>
                <c:pt idx="8">
                  <c:v>1.6119402985074627E-2</c:v>
                </c:pt>
                <c:pt idx="9">
                  <c:v>0</c:v>
                </c:pt>
                <c:pt idx="10">
                  <c:v>7.0000000000000007E-2</c:v>
                </c:pt>
                <c:pt idx="11">
                  <c:v>1.6567164179104477E-2</c:v>
                </c:pt>
                <c:pt idx="12">
                  <c:v>0.11014925373134328</c:v>
                </c:pt>
                <c:pt idx="13">
                  <c:v>5.9701492537313433E-3</c:v>
                </c:pt>
                <c:pt idx="14">
                  <c:v>6.6865671641791039E-2</c:v>
                </c:pt>
                <c:pt idx="15">
                  <c:v>0</c:v>
                </c:pt>
                <c:pt idx="16">
                  <c:v>0.20223880597014926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57-472A-ABEB-5BD6013EC543}"/>
            </c:ext>
          </c:extLst>
        </c:ser>
        <c:ser>
          <c:idx val="2"/>
          <c:order val="1"/>
          <c:tx>
            <c:strRef>
              <c:f>'Regiuni domenii'!$O$7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cat>
            <c:multiLvlStrRef>
              <c:f>'Regiuni domenii'!$A$83:$B$99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-Est</c:v>
                  </c:pt>
                </c:lvl>
              </c:multiLvlStrCache>
            </c:multiLvlStrRef>
          </c:cat>
          <c:val>
            <c:numRef>
              <c:f>'Regiuni domenii'!$O$83:$O$99</c:f>
              <c:numCache>
                <c:formatCode>0.0%</c:formatCode>
                <c:ptCount val="17"/>
                <c:pt idx="0">
                  <c:v>3.3711048158640226E-2</c:v>
                </c:pt>
                <c:pt idx="1">
                  <c:v>1.0764872521246459E-2</c:v>
                </c:pt>
                <c:pt idx="2">
                  <c:v>8.7110481586402264E-2</c:v>
                </c:pt>
                <c:pt idx="3">
                  <c:v>1.0623229461756374E-2</c:v>
                </c:pt>
                <c:pt idx="4">
                  <c:v>0.1708215297450425</c:v>
                </c:pt>
                <c:pt idx="5">
                  <c:v>6.4730878186968835E-2</c:v>
                </c:pt>
                <c:pt idx="6">
                  <c:v>2.1529745042492918E-2</c:v>
                </c:pt>
                <c:pt idx="7">
                  <c:v>8.1303116147308785E-2</c:v>
                </c:pt>
                <c:pt idx="8">
                  <c:v>1.9546742209631728E-2</c:v>
                </c:pt>
                <c:pt idx="9">
                  <c:v>3.5410764872521247E-3</c:v>
                </c:pt>
                <c:pt idx="10">
                  <c:v>8.5977337110481583E-2</c:v>
                </c:pt>
                <c:pt idx="11">
                  <c:v>1.671388101983003E-2</c:v>
                </c:pt>
                <c:pt idx="12">
                  <c:v>0.14730878186968838</c:v>
                </c:pt>
                <c:pt idx="13">
                  <c:v>7.5070821529745046E-3</c:v>
                </c:pt>
                <c:pt idx="14">
                  <c:v>5.3257790368271954E-2</c:v>
                </c:pt>
                <c:pt idx="15">
                  <c:v>0</c:v>
                </c:pt>
                <c:pt idx="16">
                  <c:v>0.18555240793201133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57-472A-ABEB-5BD6013EC543}"/>
            </c:ext>
          </c:extLst>
        </c:ser>
        <c:ser>
          <c:idx val="1"/>
          <c:order val="2"/>
          <c:tx>
            <c:strRef>
              <c:f>'Regiuni domenii'!$N$7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cat>
            <c:multiLvlStrRef>
              <c:f>'Regiuni domenii'!$A$83:$B$99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-Est</c:v>
                  </c:pt>
                </c:lvl>
              </c:multiLvlStrCache>
            </c:multiLvlStrRef>
          </c:cat>
          <c:val>
            <c:numRef>
              <c:f>'Regiuni domenii'!$N$83:$N$99</c:f>
              <c:numCache>
                <c:formatCode>0.0%</c:formatCode>
                <c:ptCount val="17"/>
                <c:pt idx="0">
                  <c:v>4.5960784313725488E-2</c:v>
                </c:pt>
                <c:pt idx="1">
                  <c:v>8.7843137254901959E-3</c:v>
                </c:pt>
                <c:pt idx="2">
                  <c:v>8.3137254901960778E-2</c:v>
                </c:pt>
                <c:pt idx="3">
                  <c:v>5.4901960784313726E-3</c:v>
                </c:pt>
                <c:pt idx="4">
                  <c:v>0.18305882352941177</c:v>
                </c:pt>
                <c:pt idx="5">
                  <c:v>7.0901960784313725E-2</c:v>
                </c:pt>
                <c:pt idx="6">
                  <c:v>1.9137254901960783E-2</c:v>
                </c:pt>
                <c:pt idx="7">
                  <c:v>9.3647058823529417E-2</c:v>
                </c:pt>
                <c:pt idx="8">
                  <c:v>2.5568627450980392E-2</c:v>
                </c:pt>
                <c:pt idx="9">
                  <c:v>0</c:v>
                </c:pt>
                <c:pt idx="10">
                  <c:v>7.1372549019607837E-2</c:v>
                </c:pt>
                <c:pt idx="11">
                  <c:v>1.1764705882352941E-2</c:v>
                </c:pt>
                <c:pt idx="12">
                  <c:v>0.12250980392156863</c:v>
                </c:pt>
                <c:pt idx="13">
                  <c:v>1.2392156862745097E-2</c:v>
                </c:pt>
                <c:pt idx="14">
                  <c:v>4.7843137254901962E-2</c:v>
                </c:pt>
                <c:pt idx="15">
                  <c:v>0</c:v>
                </c:pt>
                <c:pt idx="16">
                  <c:v>0.1984313725490196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57-472A-ABEB-5BD6013EC543}"/>
            </c:ext>
          </c:extLst>
        </c:ser>
        <c:ser>
          <c:idx val="0"/>
          <c:order val="3"/>
          <c:tx>
            <c:strRef>
              <c:f>'Regiuni domenii'!$M$7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cat>
            <c:multiLvlStrRef>
              <c:f>'Regiuni domenii'!$A$83:$B$99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-Est</c:v>
                  </c:pt>
                </c:lvl>
              </c:multiLvlStrCache>
            </c:multiLvlStrRef>
          </c:cat>
          <c:val>
            <c:numRef>
              <c:f>'Regiuni domenii'!$M$83:$M$99</c:f>
              <c:numCache>
                <c:formatCode>0.0%</c:formatCode>
                <c:ptCount val="17"/>
                <c:pt idx="0">
                  <c:v>5.2455823013774869E-2</c:v>
                </c:pt>
                <c:pt idx="1">
                  <c:v>8.2092667315987206E-3</c:v>
                </c:pt>
                <c:pt idx="2">
                  <c:v>7.9588145262279114E-2</c:v>
                </c:pt>
                <c:pt idx="3">
                  <c:v>6.2613051342702104E-3</c:v>
                </c:pt>
                <c:pt idx="4">
                  <c:v>0.168637818283011</c:v>
                </c:pt>
                <c:pt idx="5">
                  <c:v>7.0961458188395721E-2</c:v>
                </c:pt>
                <c:pt idx="6">
                  <c:v>2.6019201335745094E-2</c:v>
                </c:pt>
                <c:pt idx="7">
                  <c:v>8.8771392792542092E-2</c:v>
                </c:pt>
                <c:pt idx="8">
                  <c:v>1.8505635174620842E-2</c:v>
                </c:pt>
                <c:pt idx="9">
                  <c:v>7.6527062752191457E-3</c:v>
                </c:pt>
                <c:pt idx="10">
                  <c:v>8.278836788646167E-2</c:v>
                </c:pt>
                <c:pt idx="11">
                  <c:v>1.7809934604146375E-2</c:v>
                </c:pt>
                <c:pt idx="12">
                  <c:v>0.10045916237651314</c:v>
                </c:pt>
                <c:pt idx="13">
                  <c:v>8.0701266175038262E-3</c:v>
                </c:pt>
                <c:pt idx="14">
                  <c:v>5.078614164463615E-2</c:v>
                </c:pt>
                <c:pt idx="15">
                  <c:v>2.5045220537080839E-3</c:v>
                </c:pt>
                <c:pt idx="16">
                  <c:v>0.21051899262557394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57-472A-ABEB-5BD6013EC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3037056"/>
        <c:axId val="153051136"/>
      </c:barChart>
      <c:catAx>
        <c:axId val="153037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3051136"/>
        <c:crosses val="autoZero"/>
        <c:auto val="1"/>
        <c:lblAlgn val="ctr"/>
        <c:lblOffset val="100"/>
        <c:noMultiLvlLbl val="0"/>
      </c:catAx>
      <c:valAx>
        <c:axId val="1530511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530370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en-US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en-US" sz="1000" b="1" i="0" baseline="0">
                <a:effectLst/>
              </a:rPr>
              <a:t>9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SUD  MUNTENIA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domenii'!$J$7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multiLvlStrRef>
              <c:f>'Regiuni domenii'!$A$101:$B$117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Muntenia</c:v>
                  </c:pt>
                </c:lvl>
              </c:multiLvlStrCache>
            </c:multiLvlStrRef>
          </c:cat>
          <c:val>
            <c:numRef>
              <c:f>'Regiuni domenii'!$J$101:$J$117</c:f>
              <c:numCache>
                <c:formatCode>#,##0</c:formatCode>
                <c:ptCount val="17"/>
                <c:pt idx="0">
                  <c:v>217</c:v>
                </c:pt>
                <c:pt idx="1">
                  <c:v>105</c:v>
                </c:pt>
                <c:pt idx="2">
                  <c:v>413</c:v>
                </c:pt>
                <c:pt idx="3">
                  <c:v>129</c:v>
                </c:pt>
                <c:pt idx="4">
                  <c:v>1726</c:v>
                </c:pt>
                <c:pt idx="5">
                  <c:v>524</c:v>
                </c:pt>
                <c:pt idx="6">
                  <c:v>235</c:v>
                </c:pt>
                <c:pt idx="7">
                  <c:v>585</c:v>
                </c:pt>
                <c:pt idx="8">
                  <c:v>182</c:v>
                </c:pt>
                <c:pt idx="9">
                  <c:v>82</c:v>
                </c:pt>
                <c:pt idx="10">
                  <c:v>308</c:v>
                </c:pt>
                <c:pt idx="11">
                  <c:v>118</c:v>
                </c:pt>
                <c:pt idx="12">
                  <c:v>1376</c:v>
                </c:pt>
                <c:pt idx="13">
                  <c:v>78</c:v>
                </c:pt>
                <c:pt idx="14">
                  <c:v>697</c:v>
                </c:pt>
                <c:pt idx="15">
                  <c:v>80</c:v>
                </c:pt>
                <c:pt idx="16">
                  <c:v>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FE-4289-8788-D408CB8AE9CB}"/>
            </c:ext>
          </c:extLst>
        </c:ser>
        <c:ser>
          <c:idx val="2"/>
          <c:order val="1"/>
          <c:tx>
            <c:strRef>
              <c:f>'Regiuni domenii'!$I$7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multiLvlStrRef>
              <c:f>'Regiuni domenii'!$A$101:$B$117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Muntenia</c:v>
                  </c:pt>
                </c:lvl>
              </c:multiLvlStrCache>
            </c:multiLvlStrRef>
          </c:cat>
          <c:val>
            <c:numRef>
              <c:f>'Regiuni domenii'!$I$101:$I$117</c:f>
              <c:numCache>
                <c:formatCode>#,##0</c:formatCode>
                <c:ptCount val="17"/>
                <c:pt idx="0">
                  <c:v>305</c:v>
                </c:pt>
                <c:pt idx="1">
                  <c:v>126</c:v>
                </c:pt>
                <c:pt idx="2">
                  <c:v>590</c:v>
                </c:pt>
                <c:pt idx="3">
                  <c:v>176</c:v>
                </c:pt>
                <c:pt idx="4">
                  <c:v>1585</c:v>
                </c:pt>
                <c:pt idx="5">
                  <c:v>568</c:v>
                </c:pt>
                <c:pt idx="6">
                  <c:v>242</c:v>
                </c:pt>
                <c:pt idx="7">
                  <c:v>599</c:v>
                </c:pt>
                <c:pt idx="8">
                  <c:v>197</c:v>
                </c:pt>
                <c:pt idx="9">
                  <c:v>150</c:v>
                </c:pt>
                <c:pt idx="10">
                  <c:v>275</c:v>
                </c:pt>
                <c:pt idx="11">
                  <c:v>167</c:v>
                </c:pt>
                <c:pt idx="12">
                  <c:v>1303</c:v>
                </c:pt>
                <c:pt idx="13">
                  <c:v>73</c:v>
                </c:pt>
                <c:pt idx="14">
                  <c:v>609</c:v>
                </c:pt>
                <c:pt idx="15">
                  <c:v>108</c:v>
                </c:pt>
                <c:pt idx="16">
                  <c:v>1015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FE-4289-8788-D408CB8AE9CB}"/>
            </c:ext>
          </c:extLst>
        </c:ser>
        <c:ser>
          <c:idx val="1"/>
          <c:order val="2"/>
          <c:tx>
            <c:strRef>
              <c:f>'Regiuni domenii'!$H$7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multiLvlStrRef>
              <c:f>'Regiuni domenii'!$A$101:$B$117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Muntenia</c:v>
                  </c:pt>
                </c:lvl>
              </c:multiLvlStrCache>
            </c:multiLvlStrRef>
          </c:cat>
          <c:val>
            <c:numRef>
              <c:f>'Regiuni domenii'!$H$101:$H$117</c:f>
              <c:numCache>
                <c:formatCode>#,##0</c:formatCode>
                <c:ptCount val="17"/>
                <c:pt idx="0">
                  <c:v>216</c:v>
                </c:pt>
                <c:pt idx="1">
                  <c:v>142</c:v>
                </c:pt>
                <c:pt idx="2">
                  <c:v>450</c:v>
                </c:pt>
                <c:pt idx="3">
                  <c:v>96</c:v>
                </c:pt>
                <c:pt idx="4">
                  <c:v>1585</c:v>
                </c:pt>
                <c:pt idx="5">
                  <c:v>397</c:v>
                </c:pt>
                <c:pt idx="6">
                  <c:v>251</c:v>
                </c:pt>
                <c:pt idx="7">
                  <c:v>621</c:v>
                </c:pt>
                <c:pt idx="8">
                  <c:v>223</c:v>
                </c:pt>
                <c:pt idx="9">
                  <c:v>125</c:v>
                </c:pt>
                <c:pt idx="10">
                  <c:v>314</c:v>
                </c:pt>
                <c:pt idx="11">
                  <c:v>123</c:v>
                </c:pt>
                <c:pt idx="12">
                  <c:v>1115</c:v>
                </c:pt>
                <c:pt idx="13">
                  <c:v>69</c:v>
                </c:pt>
                <c:pt idx="14">
                  <c:v>684</c:v>
                </c:pt>
                <c:pt idx="15">
                  <c:v>70</c:v>
                </c:pt>
                <c:pt idx="16">
                  <c:v>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FE-4289-8788-D408CB8AE9CB}"/>
            </c:ext>
          </c:extLst>
        </c:ser>
        <c:ser>
          <c:idx val="0"/>
          <c:order val="3"/>
          <c:tx>
            <c:strRef>
              <c:f>'Regiuni domenii'!$G$7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multiLvlStrRef>
              <c:f>'Regiuni domenii'!$A$101:$B$117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Muntenia</c:v>
                  </c:pt>
                </c:lvl>
              </c:multiLvlStrCache>
            </c:multiLvlStrRef>
          </c:cat>
          <c:val>
            <c:numRef>
              <c:f>'Regiuni domenii'!$G$101:$G$117</c:f>
              <c:numCache>
                <c:formatCode>#,##0</c:formatCode>
                <c:ptCount val="17"/>
                <c:pt idx="0">
                  <c:v>234</c:v>
                </c:pt>
                <c:pt idx="1">
                  <c:v>115</c:v>
                </c:pt>
                <c:pt idx="2">
                  <c:v>458</c:v>
                </c:pt>
                <c:pt idx="3">
                  <c:v>145</c:v>
                </c:pt>
                <c:pt idx="4">
                  <c:v>1678</c:v>
                </c:pt>
                <c:pt idx="5">
                  <c:v>316</c:v>
                </c:pt>
                <c:pt idx="6">
                  <c:v>263</c:v>
                </c:pt>
                <c:pt idx="7">
                  <c:v>517</c:v>
                </c:pt>
                <c:pt idx="8">
                  <c:v>201</c:v>
                </c:pt>
                <c:pt idx="9">
                  <c:v>168</c:v>
                </c:pt>
                <c:pt idx="10">
                  <c:v>274</c:v>
                </c:pt>
                <c:pt idx="11">
                  <c:v>169</c:v>
                </c:pt>
                <c:pt idx="12">
                  <c:v>1335</c:v>
                </c:pt>
                <c:pt idx="13">
                  <c:v>100</c:v>
                </c:pt>
                <c:pt idx="14">
                  <c:v>632</c:v>
                </c:pt>
                <c:pt idx="15">
                  <c:v>87</c:v>
                </c:pt>
                <c:pt idx="16">
                  <c:v>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FE-4289-8788-D408CB8AE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772992"/>
        <c:axId val="152774528"/>
      </c:barChart>
      <c:catAx>
        <c:axId val="1527729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774528"/>
        <c:crosses val="autoZero"/>
        <c:auto val="1"/>
        <c:lblAlgn val="ctr"/>
        <c:lblOffset val="100"/>
        <c:noMultiLvlLbl val="0"/>
      </c:catAx>
      <c:valAx>
        <c:axId val="152774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277299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Ponderea numărului de elevi înscrişi la începutul anului şcolar </a:t>
            </a:r>
            <a:r>
              <a:rPr lang="vi-VN" sz="1000"/>
              <a:t>201</a:t>
            </a:r>
            <a:r>
              <a:rPr lang="ro-RO" sz="1000"/>
              <a:t>8</a:t>
            </a:r>
            <a:r>
              <a:rPr lang="vi-VN" sz="1000"/>
              <a:t> - 201</a:t>
            </a:r>
            <a:r>
              <a:rPr lang="ro-RO" sz="1000"/>
              <a:t>9, pe domenii de formare profesională</a:t>
            </a:r>
          </a:p>
          <a:p>
            <a:pPr>
              <a:defRPr sz="1000"/>
            </a:pPr>
            <a:r>
              <a:rPr lang="vi-VN" sz="1000"/>
              <a:t>- ÎNVĂŢĂMÂNT LICEAL</a:t>
            </a:r>
            <a:r>
              <a:rPr lang="en-US" sz="1000"/>
              <a:t>, </a:t>
            </a:r>
            <a:r>
              <a:rPr lang="ro-RO" sz="1000"/>
              <a:t> </a:t>
            </a:r>
            <a:r>
              <a:rPr lang="vi-VN" sz="1000"/>
              <a:t>FILIER</a:t>
            </a:r>
            <a:r>
              <a:rPr lang="ro-RO" sz="1000"/>
              <a:t>A TEHNOLOGICĂ</a:t>
            </a:r>
            <a:r>
              <a:rPr lang="vi-VN" sz="1000"/>
              <a:t>, ZI -</a:t>
            </a:r>
            <a:endParaRPr lang="ro-RO" sz="1000"/>
          </a:p>
          <a:p>
            <a:pPr>
              <a:defRPr sz="1000"/>
            </a:pPr>
            <a:r>
              <a:rPr lang="en-US" sz="1000"/>
              <a:t>REGIUNEA</a:t>
            </a:r>
            <a:r>
              <a:rPr lang="ro-RO" sz="1000"/>
              <a:t> </a:t>
            </a:r>
            <a:r>
              <a:rPr lang="en-US" sz="1000"/>
              <a:t>SUD - EST</a:t>
            </a:r>
            <a:endParaRPr lang="ro-RO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domenii'!$P$7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cat>
            <c:multiLvlStrRef>
              <c:f>'Regiuni domenii'!$A$101:$B$117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Muntenia</c:v>
                  </c:pt>
                </c:lvl>
              </c:multiLvlStrCache>
            </c:multiLvlStrRef>
          </c:cat>
          <c:val>
            <c:numRef>
              <c:f>'Regiuni domenii'!$P$101:$P$117</c:f>
              <c:numCache>
                <c:formatCode>0.0%</c:formatCode>
                <c:ptCount val="17"/>
                <c:pt idx="0">
                  <c:v>2.8258887876025523E-2</c:v>
                </c:pt>
                <c:pt idx="1">
                  <c:v>1.3673655423883319E-2</c:v>
                </c:pt>
                <c:pt idx="2">
                  <c:v>5.3783044667274384E-2</c:v>
                </c:pt>
                <c:pt idx="3">
                  <c:v>1.6799062377913791E-2</c:v>
                </c:pt>
                <c:pt idx="4">
                  <c:v>0.2247688501106915</c:v>
                </c:pt>
                <c:pt idx="5">
                  <c:v>6.8238051829665317E-2</c:v>
                </c:pt>
                <c:pt idx="6">
                  <c:v>3.0602943091548377E-2</c:v>
                </c:pt>
                <c:pt idx="7">
                  <c:v>7.6181794504492778E-2</c:v>
                </c:pt>
                <c:pt idx="8">
                  <c:v>2.3701002734731084E-2</c:v>
                </c:pt>
                <c:pt idx="9">
                  <c:v>1.0678473759604115E-2</c:v>
                </c:pt>
                <c:pt idx="10">
                  <c:v>4.0109389243391066E-2</c:v>
                </c:pt>
                <c:pt idx="11">
                  <c:v>1.5366584190649825E-2</c:v>
                </c:pt>
                <c:pt idx="12">
                  <c:v>0.1791899986977471</c:v>
                </c:pt>
                <c:pt idx="13">
                  <c:v>1.0157572600599036E-2</c:v>
                </c:pt>
                <c:pt idx="14">
                  <c:v>9.076702695663498E-2</c:v>
                </c:pt>
                <c:pt idx="15">
                  <c:v>1.0418023180101576E-2</c:v>
                </c:pt>
                <c:pt idx="16">
                  <c:v>0.10730563875504623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30-42B6-BCE3-DD45A8A03BEF}"/>
            </c:ext>
          </c:extLst>
        </c:ser>
        <c:ser>
          <c:idx val="2"/>
          <c:order val="1"/>
          <c:tx>
            <c:strRef>
              <c:f>'Regiuni domenii'!$O$7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cat>
            <c:multiLvlStrRef>
              <c:f>'Regiuni domenii'!$A$101:$B$117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Muntenia</c:v>
                  </c:pt>
                </c:lvl>
              </c:multiLvlStrCache>
            </c:multiLvlStrRef>
          </c:cat>
          <c:val>
            <c:numRef>
              <c:f>'Regiuni domenii'!$O$101:$O$117</c:f>
              <c:numCache>
                <c:formatCode>0.0%</c:formatCode>
                <c:ptCount val="17"/>
                <c:pt idx="0">
                  <c:v>3.7710187932739864E-2</c:v>
                </c:pt>
                <c:pt idx="1">
                  <c:v>1.5578635014836795E-2</c:v>
                </c:pt>
                <c:pt idx="2">
                  <c:v>7.2947576656775467E-2</c:v>
                </c:pt>
                <c:pt idx="3">
                  <c:v>2.1760633036597428E-2</c:v>
                </c:pt>
                <c:pt idx="4">
                  <c:v>0.19596933728981206</c:v>
                </c:pt>
                <c:pt idx="5">
                  <c:v>7.0227497527200797E-2</c:v>
                </c:pt>
                <c:pt idx="6">
                  <c:v>2.9920870425321464E-2</c:v>
                </c:pt>
                <c:pt idx="7">
                  <c:v>7.4060336300692378E-2</c:v>
                </c:pt>
                <c:pt idx="8">
                  <c:v>2.4357072205736893E-2</c:v>
                </c:pt>
                <c:pt idx="9">
                  <c:v>1.8545994065281898E-2</c:v>
                </c:pt>
                <c:pt idx="10">
                  <c:v>3.4000989119683481E-2</c:v>
                </c:pt>
                <c:pt idx="11">
                  <c:v>2.0647873392680514E-2</c:v>
                </c:pt>
                <c:pt idx="12">
                  <c:v>0.1611028684470821</c:v>
                </c:pt>
                <c:pt idx="13">
                  <c:v>9.0257171117705242E-3</c:v>
                </c:pt>
                <c:pt idx="14">
                  <c:v>7.5296735905044515E-2</c:v>
                </c:pt>
                <c:pt idx="15">
                  <c:v>1.3353115727002967E-2</c:v>
                </c:pt>
                <c:pt idx="16">
                  <c:v>0.12549455984174085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30-42B6-BCE3-DD45A8A03BEF}"/>
            </c:ext>
          </c:extLst>
        </c:ser>
        <c:ser>
          <c:idx val="1"/>
          <c:order val="2"/>
          <c:tx>
            <c:strRef>
              <c:f>'Regiuni domenii'!$N$7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cat>
            <c:multiLvlStrRef>
              <c:f>'Regiuni domenii'!$A$101:$B$117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Muntenia</c:v>
                  </c:pt>
                </c:lvl>
              </c:multiLvlStrCache>
            </c:multiLvlStrRef>
          </c:cat>
          <c:val>
            <c:numRef>
              <c:f>'Regiuni domenii'!$N$101:$N$117</c:f>
              <c:numCache>
                <c:formatCode>0.0%</c:formatCode>
                <c:ptCount val="17"/>
                <c:pt idx="0">
                  <c:v>2.9248476641841572E-2</c:v>
                </c:pt>
                <c:pt idx="1">
                  <c:v>1.922816519972918E-2</c:v>
                </c:pt>
                <c:pt idx="2">
                  <c:v>6.0934326337169942E-2</c:v>
                </c:pt>
                <c:pt idx="3">
                  <c:v>1.2999322951929586E-2</c:v>
                </c:pt>
                <c:pt idx="4">
                  <c:v>0.21462423832092078</c:v>
                </c:pt>
                <c:pt idx="5">
                  <c:v>5.3757616790792148E-2</c:v>
                </c:pt>
                <c:pt idx="6">
                  <c:v>3.3987813134732564E-2</c:v>
                </c:pt>
                <c:pt idx="7">
                  <c:v>8.4089370345294512E-2</c:v>
                </c:pt>
                <c:pt idx="8">
                  <c:v>3.019634394041977E-2</c:v>
                </c:pt>
                <c:pt idx="9">
                  <c:v>1.6926201760324982E-2</c:v>
                </c:pt>
                <c:pt idx="10">
                  <c:v>4.251861882193636E-2</c:v>
                </c:pt>
                <c:pt idx="11">
                  <c:v>1.6655382532159785E-2</c:v>
                </c:pt>
                <c:pt idx="12">
                  <c:v>0.15098171970209884</c:v>
                </c:pt>
                <c:pt idx="13">
                  <c:v>9.343263371699391E-3</c:v>
                </c:pt>
                <c:pt idx="14">
                  <c:v>9.2620176032498308E-2</c:v>
                </c:pt>
                <c:pt idx="15">
                  <c:v>9.4786729857819912E-3</c:v>
                </c:pt>
                <c:pt idx="16">
                  <c:v>0.12241029113067027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30-42B6-BCE3-DD45A8A03BEF}"/>
            </c:ext>
          </c:extLst>
        </c:ser>
        <c:ser>
          <c:idx val="0"/>
          <c:order val="3"/>
          <c:tx>
            <c:strRef>
              <c:f>'Regiuni domenii'!$M$7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cat>
            <c:multiLvlStrRef>
              <c:f>'Regiuni domenii'!$A$101:$B$117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Sud Muntenia</c:v>
                  </c:pt>
                </c:lvl>
              </c:multiLvlStrCache>
            </c:multiLvlStrRef>
          </c:cat>
          <c:val>
            <c:numRef>
              <c:f>'Regiuni domenii'!$M$101:$M$117</c:f>
              <c:numCache>
                <c:formatCode>0.0%</c:formatCode>
                <c:ptCount val="17"/>
                <c:pt idx="0">
                  <c:v>3.0456852791878174E-2</c:v>
                </c:pt>
                <c:pt idx="1">
                  <c:v>1.4968111414811922E-2</c:v>
                </c:pt>
                <c:pt idx="2">
                  <c:v>5.9612130678120524E-2</c:v>
                </c:pt>
                <c:pt idx="3">
                  <c:v>1.8872836131719379E-2</c:v>
                </c:pt>
                <c:pt idx="4">
                  <c:v>0.21840426916569047</c:v>
                </c:pt>
                <c:pt idx="5">
                  <c:v>4.1129767018091894E-2</c:v>
                </c:pt>
                <c:pt idx="6">
                  <c:v>3.4231420018222047E-2</c:v>
                </c:pt>
                <c:pt idx="7">
                  <c:v>6.729142262137186E-2</c:v>
                </c:pt>
                <c:pt idx="8">
                  <c:v>2.616165560327997E-2</c:v>
                </c:pt>
                <c:pt idx="9">
                  <c:v>2.1866458414681766E-2</c:v>
                </c:pt>
                <c:pt idx="10">
                  <c:v>3.5663152414421452E-2</c:v>
                </c:pt>
                <c:pt idx="11">
                  <c:v>2.1996615905245348E-2</c:v>
                </c:pt>
                <c:pt idx="12">
                  <c:v>0.17376024990238187</c:v>
                </c:pt>
                <c:pt idx="13">
                  <c:v>1.3015749056358194E-2</c:v>
                </c:pt>
                <c:pt idx="14">
                  <c:v>8.2259534036183787E-2</c:v>
                </c:pt>
                <c:pt idx="15">
                  <c:v>1.1323701679031628E-2</c:v>
                </c:pt>
                <c:pt idx="16">
                  <c:v>0.12898607314850968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30-42B6-BCE3-DD45A8A03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815872"/>
        <c:axId val="152817664"/>
      </c:barChart>
      <c:catAx>
        <c:axId val="152815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817664"/>
        <c:crosses val="autoZero"/>
        <c:auto val="1"/>
        <c:lblAlgn val="ctr"/>
        <c:lblOffset val="100"/>
        <c:noMultiLvlLbl val="0"/>
      </c:catAx>
      <c:valAx>
        <c:axId val="1528176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528158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en-US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en-US" sz="1000" b="1" i="0" baseline="0">
                <a:effectLst/>
              </a:rPr>
              <a:t>9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SUD  - VEST OLTENIA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domenii'!$J$7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multiLvlStrRef>
              <c:f>'Regiuni domenii'!$A$119:$B$134</c:f>
              <c:multiLvlStrCache>
                <c:ptCount val="16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Protecţia mediului</c:v>
                  </c:pt>
                  <c:pt idx="14">
                    <c:v>Silvicultură</c:v>
                  </c:pt>
                  <c:pt idx="15">
                    <c:v>Turism şi alimentaţie</c:v>
                  </c:pt>
                </c:lvl>
                <c:lvl>
                  <c:pt idx="0">
                    <c:v>Sud-Vest Oltenia</c:v>
                  </c:pt>
                </c:lvl>
              </c:multiLvlStrCache>
            </c:multiLvlStrRef>
          </c:cat>
          <c:val>
            <c:numRef>
              <c:f>'Regiuni domenii'!$J$119:$J$134</c:f>
              <c:numCache>
                <c:formatCode>#,##0</c:formatCode>
                <c:ptCount val="16"/>
                <c:pt idx="0">
                  <c:v>278</c:v>
                </c:pt>
                <c:pt idx="1">
                  <c:v>26</c:v>
                </c:pt>
                <c:pt idx="2">
                  <c:v>233</c:v>
                </c:pt>
                <c:pt idx="3">
                  <c:v>74</c:v>
                </c:pt>
                <c:pt idx="4">
                  <c:v>839</c:v>
                </c:pt>
                <c:pt idx="5">
                  <c:v>657</c:v>
                </c:pt>
                <c:pt idx="6">
                  <c:v>148</c:v>
                </c:pt>
                <c:pt idx="7">
                  <c:v>633</c:v>
                </c:pt>
                <c:pt idx="8">
                  <c:v>190</c:v>
                </c:pt>
                <c:pt idx="9">
                  <c:v>34</c:v>
                </c:pt>
                <c:pt idx="10">
                  <c:v>278</c:v>
                </c:pt>
                <c:pt idx="11">
                  <c:v>140</c:v>
                </c:pt>
                <c:pt idx="12">
                  <c:v>1003</c:v>
                </c:pt>
                <c:pt idx="13">
                  <c:v>438</c:v>
                </c:pt>
                <c:pt idx="14">
                  <c:v>20</c:v>
                </c:pt>
                <c:pt idx="15">
                  <c:v>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49-475E-8B60-97549E7684A3}"/>
            </c:ext>
          </c:extLst>
        </c:ser>
        <c:ser>
          <c:idx val="2"/>
          <c:order val="1"/>
          <c:tx>
            <c:strRef>
              <c:f>'Regiuni domenii'!$I$7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multiLvlStrRef>
              <c:f>'Regiuni domenii'!$A$119:$B$134</c:f>
              <c:multiLvlStrCache>
                <c:ptCount val="16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Protecţia mediului</c:v>
                  </c:pt>
                  <c:pt idx="14">
                    <c:v>Silvicultură</c:v>
                  </c:pt>
                  <c:pt idx="15">
                    <c:v>Turism şi alimentaţie</c:v>
                  </c:pt>
                </c:lvl>
                <c:lvl>
                  <c:pt idx="0">
                    <c:v>Sud-Vest Oltenia</c:v>
                  </c:pt>
                </c:lvl>
              </c:multiLvlStrCache>
            </c:multiLvlStrRef>
          </c:cat>
          <c:val>
            <c:numRef>
              <c:f>'Regiuni domenii'!$I$119:$I$134</c:f>
              <c:numCache>
                <c:formatCode>#,##0</c:formatCode>
                <c:ptCount val="16"/>
                <c:pt idx="0">
                  <c:v>287</c:v>
                </c:pt>
                <c:pt idx="1">
                  <c:v>27</c:v>
                </c:pt>
                <c:pt idx="2">
                  <c:v>254</c:v>
                </c:pt>
                <c:pt idx="3">
                  <c:v>77</c:v>
                </c:pt>
                <c:pt idx="4">
                  <c:v>976</c:v>
                </c:pt>
                <c:pt idx="5">
                  <c:v>558</c:v>
                </c:pt>
                <c:pt idx="6">
                  <c:v>133</c:v>
                </c:pt>
                <c:pt idx="7">
                  <c:v>519</c:v>
                </c:pt>
                <c:pt idx="8">
                  <c:v>196</c:v>
                </c:pt>
                <c:pt idx="9">
                  <c:v>36</c:v>
                </c:pt>
                <c:pt idx="10">
                  <c:v>311</c:v>
                </c:pt>
                <c:pt idx="11">
                  <c:v>153</c:v>
                </c:pt>
                <c:pt idx="12">
                  <c:v>1033</c:v>
                </c:pt>
                <c:pt idx="13">
                  <c:v>368</c:v>
                </c:pt>
                <c:pt idx="14">
                  <c:v>23</c:v>
                </c:pt>
                <c:pt idx="15">
                  <c:v>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49-475E-8B60-97549E7684A3}"/>
            </c:ext>
          </c:extLst>
        </c:ser>
        <c:ser>
          <c:idx val="1"/>
          <c:order val="2"/>
          <c:tx>
            <c:strRef>
              <c:f>'Regiuni domenii'!$H$7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multiLvlStrRef>
              <c:f>'Regiuni domenii'!$A$119:$B$134</c:f>
              <c:multiLvlStrCache>
                <c:ptCount val="16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Protecţia mediului</c:v>
                  </c:pt>
                  <c:pt idx="14">
                    <c:v>Silvicultură</c:v>
                  </c:pt>
                  <c:pt idx="15">
                    <c:v>Turism şi alimentaţie</c:v>
                  </c:pt>
                </c:lvl>
                <c:lvl>
                  <c:pt idx="0">
                    <c:v>Sud-Vest Oltenia</c:v>
                  </c:pt>
                </c:lvl>
              </c:multiLvlStrCache>
            </c:multiLvlStrRef>
          </c:cat>
          <c:val>
            <c:numRef>
              <c:f>'Regiuni domenii'!$H$119:$H$134</c:f>
              <c:numCache>
                <c:formatCode>#,##0</c:formatCode>
                <c:ptCount val="16"/>
                <c:pt idx="0">
                  <c:v>225</c:v>
                </c:pt>
                <c:pt idx="1">
                  <c:v>14</c:v>
                </c:pt>
                <c:pt idx="2">
                  <c:v>272</c:v>
                </c:pt>
                <c:pt idx="3">
                  <c:v>55</c:v>
                </c:pt>
                <c:pt idx="4">
                  <c:v>918</c:v>
                </c:pt>
                <c:pt idx="5">
                  <c:v>472</c:v>
                </c:pt>
                <c:pt idx="6">
                  <c:v>108</c:v>
                </c:pt>
                <c:pt idx="7">
                  <c:v>476</c:v>
                </c:pt>
                <c:pt idx="8">
                  <c:v>154</c:v>
                </c:pt>
                <c:pt idx="9">
                  <c:v>40</c:v>
                </c:pt>
                <c:pt idx="10">
                  <c:v>282</c:v>
                </c:pt>
                <c:pt idx="11">
                  <c:v>74</c:v>
                </c:pt>
                <c:pt idx="12">
                  <c:v>854</c:v>
                </c:pt>
                <c:pt idx="13">
                  <c:v>306</c:v>
                </c:pt>
                <c:pt idx="14">
                  <c:v>27</c:v>
                </c:pt>
                <c:pt idx="15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49-475E-8B60-97549E7684A3}"/>
            </c:ext>
          </c:extLst>
        </c:ser>
        <c:ser>
          <c:idx val="0"/>
          <c:order val="3"/>
          <c:tx>
            <c:strRef>
              <c:f>'Regiuni domenii'!$G$7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multiLvlStrRef>
              <c:f>'Regiuni domenii'!$A$119:$B$134</c:f>
              <c:multiLvlStrCache>
                <c:ptCount val="16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Protecţia mediului</c:v>
                  </c:pt>
                  <c:pt idx="14">
                    <c:v>Silvicultură</c:v>
                  </c:pt>
                  <c:pt idx="15">
                    <c:v>Turism şi alimentaţie</c:v>
                  </c:pt>
                </c:lvl>
                <c:lvl>
                  <c:pt idx="0">
                    <c:v>Sud-Vest Oltenia</c:v>
                  </c:pt>
                </c:lvl>
              </c:multiLvlStrCache>
            </c:multiLvlStrRef>
          </c:cat>
          <c:val>
            <c:numRef>
              <c:f>'Regiuni domenii'!$G$119:$G$134</c:f>
              <c:numCache>
                <c:formatCode>#,##0</c:formatCode>
                <c:ptCount val="16"/>
                <c:pt idx="0">
                  <c:v>321</c:v>
                </c:pt>
                <c:pt idx="2">
                  <c:v>253</c:v>
                </c:pt>
                <c:pt idx="3">
                  <c:v>56</c:v>
                </c:pt>
                <c:pt idx="4">
                  <c:v>977</c:v>
                </c:pt>
                <c:pt idx="5">
                  <c:v>573</c:v>
                </c:pt>
                <c:pt idx="6">
                  <c:v>112</c:v>
                </c:pt>
                <c:pt idx="7">
                  <c:v>547</c:v>
                </c:pt>
                <c:pt idx="8">
                  <c:v>164</c:v>
                </c:pt>
                <c:pt idx="9">
                  <c:v>40</c:v>
                </c:pt>
                <c:pt idx="10">
                  <c:v>232</c:v>
                </c:pt>
                <c:pt idx="11">
                  <c:v>71</c:v>
                </c:pt>
                <c:pt idx="12">
                  <c:v>824</c:v>
                </c:pt>
                <c:pt idx="13">
                  <c:v>358</c:v>
                </c:pt>
                <c:pt idx="14">
                  <c:v>28</c:v>
                </c:pt>
                <c:pt idx="15">
                  <c:v>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49-475E-8B60-97549E768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922368"/>
        <c:axId val="152932352"/>
      </c:barChart>
      <c:catAx>
        <c:axId val="1529223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932352"/>
        <c:crosses val="autoZero"/>
        <c:auto val="1"/>
        <c:lblAlgn val="ctr"/>
        <c:lblOffset val="100"/>
        <c:noMultiLvlLbl val="0"/>
      </c:catAx>
      <c:valAx>
        <c:axId val="152932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29223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Ponderea numărului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ro-RO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ro-RO" sz="1000" b="1" i="0" baseline="0">
                <a:effectLst/>
              </a:rPr>
              <a:t>9,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SUD - VEST OLTENIA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domenii'!$P$7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cat>
            <c:multiLvlStrRef>
              <c:f>'Regiuni domenii'!$A$119:$B$134</c:f>
              <c:multiLvlStrCache>
                <c:ptCount val="16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Protecţia mediului</c:v>
                  </c:pt>
                  <c:pt idx="14">
                    <c:v>Silvicultură</c:v>
                  </c:pt>
                  <c:pt idx="15">
                    <c:v>Turism şi alimentaţie</c:v>
                  </c:pt>
                </c:lvl>
                <c:lvl>
                  <c:pt idx="0">
                    <c:v>Sud-Vest Oltenia</c:v>
                  </c:pt>
                </c:lvl>
              </c:multiLvlStrCache>
            </c:multiLvlStrRef>
          </c:cat>
          <c:val>
            <c:numRef>
              <c:f>'Regiuni domenii'!$P$119:$P$134</c:f>
              <c:numCache>
                <c:formatCode>0.0%</c:formatCode>
                <c:ptCount val="16"/>
                <c:pt idx="0">
                  <c:v>4.8541994063209359E-2</c:v>
                </c:pt>
                <c:pt idx="1">
                  <c:v>4.5398987253361268E-3</c:v>
                </c:pt>
                <c:pt idx="2">
                  <c:v>4.0684477038589142E-2</c:v>
                </c:pt>
                <c:pt idx="3">
                  <c:v>1.2921250218264362E-2</c:v>
                </c:pt>
                <c:pt idx="4">
                  <c:v>0.1464990396368081</c:v>
                </c:pt>
                <c:pt idx="5">
                  <c:v>0.11471974855945521</c:v>
                </c:pt>
                <c:pt idx="6">
                  <c:v>2.5842500436528724E-2</c:v>
                </c:pt>
                <c:pt idx="7">
                  <c:v>0.1105290728129911</c:v>
                </c:pt>
                <c:pt idx="8">
                  <c:v>3.3176182992840926E-2</c:v>
                </c:pt>
                <c:pt idx="9">
                  <c:v>5.9367906408241662E-3</c:v>
                </c:pt>
                <c:pt idx="10">
                  <c:v>4.8541994063209359E-2</c:v>
                </c:pt>
                <c:pt idx="11">
                  <c:v>2.4445608521040683E-2</c:v>
                </c:pt>
                <c:pt idx="12">
                  <c:v>0.17513532390431291</c:v>
                </c:pt>
                <c:pt idx="13">
                  <c:v>7.6479832372970138E-2</c:v>
                </c:pt>
                <c:pt idx="14">
                  <c:v>3.4922297887200978E-3</c:v>
                </c:pt>
                <c:pt idx="15">
                  <c:v>0.12851405622489959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14-47A9-B776-9BCE5AE8A609}"/>
            </c:ext>
          </c:extLst>
        </c:ser>
        <c:ser>
          <c:idx val="2"/>
          <c:order val="1"/>
          <c:tx>
            <c:strRef>
              <c:f>'Regiuni domenii'!$O$7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cat>
            <c:multiLvlStrRef>
              <c:f>'Regiuni domenii'!$A$119:$B$134</c:f>
              <c:multiLvlStrCache>
                <c:ptCount val="16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Protecţia mediului</c:v>
                  </c:pt>
                  <c:pt idx="14">
                    <c:v>Silvicultură</c:v>
                  </c:pt>
                  <c:pt idx="15">
                    <c:v>Turism şi alimentaţie</c:v>
                  </c:pt>
                </c:lvl>
                <c:lvl>
                  <c:pt idx="0">
                    <c:v>Sud-Vest Oltenia</c:v>
                  </c:pt>
                </c:lvl>
              </c:multiLvlStrCache>
            </c:multiLvlStrRef>
          </c:cat>
          <c:val>
            <c:numRef>
              <c:f>'Regiuni domenii'!$O$119:$O$134</c:f>
              <c:numCache>
                <c:formatCode>0.0%</c:formatCode>
                <c:ptCount val="16"/>
                <c:pt idx="0">
                  <c:v>5.1259153420253618E-2</c:v>
                </c:pt>
                <c:pt idx="1">
                  <c:v>4.8222896945883196E-3</c:v>
                </c:pt>
                <c:pt idx="2">
                  <c:v>4.5365243793534557E-2</c:v>
                </c:pt>
                <c:pt idx="3">
                  <c:v>1.37524557956778E-2</c:v>
                </c:pt>
                <c:pt idx="4">
                  <c:v>0.17431684229326666</c:v>
                </c:pt>
                <c:pt idx="5">
                  <c:v>9.9660653688158601E-2</c:v>
                </c:pt>
                <c:pt idx="6">
                  <c:v>2.3754241828898019E-2</c:v>
                </c:pt>
                <c:pt idx="7">
                  <c:v>9.2695124129308804E-2</c:v>
                </c:pt>
                <c:pt idx="8">
                  <c:v>3.5006251116270766E-2</c:v>
                </c:pt>
                <c:pt idx="9">
                  <c:v>6.4297195927844261E-3</c:v>
                </c:pt>
                <c:pt idx="10">
                  <c:v>5.5545633148776564E-2</c:v>
                </c:pt>
                <c:pt idx="11">
                  <c:v>2.7326308269333809E-2</c:v>
                </c:pt>
                <c:pt idx="12">
                  <c:v>0.18449723164850867</c:v>
                </c:pt>
                <c:pt idx="13">
                  <c:v>6.5726022504018572E-2</c:v>
                </c:pt>
                <c:pt idx="14">
                  <c:v>4.1078764065011607E-3</c:v>
                </c:pt>
                <c:pt idx="15">
                  <c:v>0.11573495267011967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14-47A9-B776-9BCE5AE8A609}"/>
            </c:ext>
          </c:extLst>
        </c:ser>
        <c:ser>
          <c:idx val="1"/>
          <c:order val="2"/>
          <c:tx>
            <c:strRef>
              <c:f>'Regiuni domenii'!$N$7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cat>
            <c:multiLvlStrRef>
              <c:f>'Regiuni domenii'!$A$119:$B$134</c:f>
              <c:multiLvlStrCache>
                <c:ptCount val="16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Protecţia mediului</c:v>
                  </c:pt>
                  <c:pt idx="14">
                    <c:v>Silvicultură</c:v>
                  </c:pt>
                  <c:pt idx="15">
                    <c:v>Turism şi alimentaţie</c:v>
                  </c:pt>
                </c:lvl>
                <c:lvl>
                  <c:pt idx="0">
                    <c:v>Sud-Vest Oltenia</c:v>
                  </c:pt>
                </c:lvl>
              </c:multiLvlStrCache>
            </c:multiLvlStrRef>
          </c:cat>
          <c:val>
            <c:numRef>
              <c:f>'Regiuni domenii'!$N$119:$N$134</c:f>
              <c:numCache>
                <c:formatCode>0.0%</c:formatCode>
                <c:ptCount val="16"/>
                <c:pt idx="0">
                  <c:v>4.6420466267794509E-2</c:v>
                </c:pt>
                <c:pt idx="1">
                  <c:v>2.8883845677738808E-3</c:v>
                </c:pt>
                <c:pt idx="2">
                  <c:v>5.6117185888178253E-2</c:v>
                </c:pt>
                <c:pt idx="3">
                  <c:v>1.1347225087683103E-2</c:v>
                </c:pt>
                <c:pt idx="4">
                  <c:v>0.18939550237260161</c:v>
                </c:pt>
                <c:pt idx="5">
                  <c:v>9.7379822570662272E-2</c:v>
                </c:pt>
                <c:pt idx="6">
                  <c:v>2.2281823808541365E-2</c:v>
                </c:pt>
                <c:pt idx="7">
                  <c:v>9.820507530431194E-2</c:v>
                </c:pt>
                <c:pt idx="8">
                  <c:v>3.1772230245512685E-2</c:v>
                </c:pt>
                <c:pt idx="9">
                  <c:v>8.2525273364968017E-3</c:v>
                </c:pt>
                <c:pt idx="10">
                  <c:v>5.8180317722302456E-2</c:v>
                </c:pt>
                <c:pt idx="11">
                  <c:v>1.5267175572519083E-2</c:v>
                </c:pt>
                <c:pt idx="12">
                  <c:v>0.17619145863420674</c:v>
                </c:pt>
                <c:pt idx="13">
                  <c:v>6.3131834124200537E-2</c:v>
                </c:pt>
                <c:pt idx="14">
                  <c:v>5.5704559521353413E-3</c:v>
                </c:pt>
                <c:pt idx="15">
                  <c:v>0.11759851454507943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14-47A9-B776-9BCE5AE8A609}"/>
            </c:ext>
          </c:extLst>
        </c:ser>
        <c:ser>
          <c:idx val="0"/>
          <c:order val="3"/>
          <c:tx>
            <c:strRef>
              <c:f>'Regiuni domenii'!$M$7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cat>
            <c:multiLvlStrRef>
              <c:f>'Regiuni domenii'!$A$119:$B$134</c:f>
              <c:multiLvlStrCache>
                <c:ptCount val="16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Protecţia mediului</c:v>
                  </c:pt>
                  <c:pt idx="14">
                    <c:v>Silvicultură</c:v>
                  </c:pt>
                  <c:pt idx="15">
                    <c:v>Turism şi alimentaţie</c:v>
                  </c:pt>
                </c:lvl>
                <c:lvl>
                  <c:pt idx="0">
                    <c:v>Sud-Vest Oltenia</c:v>
                  </c:pt>
                </c:lvl>
              </c:multiLvlStrCache>
            </c:multiLvlStrRef>
          </c:cat>
          <c:val>
            <c:numRef>
              <c:f>'Regiuni domenii'!$M$119:$M$134</c:f>
              <c:numCache>
                <c:formatCode>0.0%</c:formatCode>
                <c:ptCount val="16"/>
                <c:pt idx="0">
                  <c:v>6.1470700880888546E-2</c:v>
                </c:pt>
                <c:pt idx="1">
                  <c:v>0</c:v>
                </c:pt>
                <c:pt idx="2">
                  <c:v>4.8448870164687859E-2</c:v>
                </c:pt>
                <c:pt idx="3">
                  <c:v>1.0723860589812333E-2</c:v>
                </c:pt>
                <c:pt idx="4">
                  <c:v>0.18709306779011872</c:v>
                </c:pt>
                <c:pt idx="5">
                  <c:v>0.10972807353504405</c:v>
                </c:pt>
                <c:pt idx="6">
                  <c:v>2.1447721179624665E-2</c:v>
                </c:pt>
                <c:pt idx="7">
                  <c:v>0.10474913826120261</c:v>
                </c:pt>
                <c:pt idx="8">
                  <c:v>3.1405591727307544E-2</c:v>
                </c:pt>
                <c:pt idx="9">
                  <c:v>7.6599004212945234E-3</c:v>
                </c:pt>
                <c:pt idx="10">
                  <c:v>4.4427422443508231E-2</c:v>
                </c:pt>
                <c:pt idx="11">
                  <c:v>1.3596323247797779E-2</c:v>
                </c:pt>
                <c:pt idx="12">
                  <c:v>0.15779394867866717</c:v>
                </c:pt>
                <c:pt idx="13">
                  <c:v>6.8556108770585988E-2</c:v>
                </c:pt>
                <c:pt idx="14">
                  <c:v>5.3619302949061663E-3</c:v>
                </c:pt>
                <c:pt idx="15">
                  <c:v>0.1275373420145538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14-47A9-B776-9BCE5AE8A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973696"/>
        <c:axId val="152975232"/>
      </c:barChart>
      <c:catAx>
        <c:axId val="1529736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975232"/>
        <c:crosses val="autoZero"/>
        <c:auto val="1"/>
        <c:lblAlgn val="ctr"/>
        <c:lblOffset val="100"/>
        <c:noMultiLvlLbl val="0"/>
      </c:catAx>
      <c:valAx>
        <c:axId val="152975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52973696"/>
        <c:crosses val="autoZero"/>
        <c:crossBetween val="between"/>
        <c:majorUnit val="5.000000000000001E-2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Numărul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en-US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en-US" sz="1000" b="1" i="0" baseline="0">
                <a:effectLst/>
              </a:rPr>
              <a:t>9</a:t>
            </a:r>
            <a:r>
              <a:rPr lang="ro-RO" sz="1000" b="1" i="0" baseline="0">
                <a:effectLst/>
              </a:rPr>
              <a:t>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VEST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domenii'!$J$7</c:f>
              <c:strCache>
                <c:ptCount val="1"/>
                <c:pt idx="0">
                  <c:v>a XII-a</c:v>
                </c:pt>
              </c:strCache>
            </c:strRef>
          </c:tx>
          <c:invertIfNegative val="0"/>
          <c:cat>
            <c:multiLvlStrRef>
              <c:f>'Regiuni domenii'!$A$136:$B$152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Vest</c:v>
                  </c:pt>
                </c:lvl>
              </c:multiLvlStrCache>
            </c:multiLvlStrRef>
          </c:cat>
          <c:val>
            <c:numRef>
              <c:f>'Regiuni domenii'!$J$136:$J$152</c:f>
              <c:numCache>
                <c:formatCode>#,##0</c:formatCode>
                <c:ptCount val="17"/>
                <c:pt idx="0">
                  <c:v>107</c:v>
                </c:pt>
                <c:pt idx="1">
                  <c:v>10</c:v>
                </c:pt>
                <c:pt idx="2">
                  <c:v>141</c:v>
                </c:pt>
                <c:pt idx="3">
                  <c:v>94</c:v>
                </c:pt>
                <c:pt idx="4">
                  <c:v>1091</c:v>
                </c:pt>
                <c:pt idx="5">
                  <c:v>241</c:v>
                </c:pt>
                <c:pt idx="6">
                  <c:v>174</c:v>
                </c:pt>
                <c:pt idx="7">
                  <c:v>392</c:v>
                </c:pt>
                <c:pt idx="8">
                  <c:v>134</c:v>
                </c:pt>
                <c:pt idx="9">
                  <c:v>72</c:v>
                </c:pt>
                <c:pt idx="10">
                  <c:v>151</c:v>
                </c:pt>
                <c:pt idx="11">
                  <c:v>36</c:v>
                </c:pt>
                <c:pt idx="12">
                  <c:v>523</c:v>
                </c:pt>
                <c:pt idx="13">
                  <c:v>24</c:v>
                </c:pt>
                <c:pt idx="14">
                  <c:v>220</c:v>
                </c:pt>
                <c:pt idx="15">
                  <c:v>60</c:v>
                </c:pt>
                <c:pt idx="16">
                  <c:v>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1C-4C95-99ED-265DDDBC6BB4}"/>
            </c:ext>
          </c:extLst>
        </c:ser>
        <c:ser>
          <c:idx val="2"/>
          <c:order val="1"/>
          <c:tx>
            <c:strRef>
              <c:f>'Regiuni domenii'!$I$7</c:f>
              <c:strCache>
                <c:ptCount val="1"/>
                <c:pt idx="0">
                  <c:v>a XI-a</c:v>
                </c:pt>
              </c:strCache>
            </c:strRef>
          </c:tx>
          <c:invertIfNegative val="0"/>
          <c:cat>
            <c:multiLvlStrRef>
              <c:f>'Regiuni domenii'!$A$136:$B$152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Vest</c:v>
                  </c:pt>
                </c:lvl>
              </c:multiLvlStrCache>
            </c:multiLvlStrRef>
          </c:cat>
          <c:val>
            <c:numRef>
              <c:f>'Regiuni domenii'!$I$136:$I$152</c:f>
              <c:numCache>
                <c:formatCode>#,##0</c:formatCode>
                <c:ptCount val="17"/>
                <c:pt idx="0">
                  <c:v>113</c:v>
                </c:pt>
                <c:pt idx="2">
                  <c:v>112</c:v>
                </c:pt>
                <c:pt idx="3">
                  <c:v>87</c:v>
                </c:pt>
                <c:pt idx="4">
                  <c:v>1050</c:v>
                </c:pt>
                <c:pt idx="5">
                  <c:v>275</c:v>
                </c:pt>
                <c:pt idx="6">
                  <c:v>144</c:v>
                </c:pt>
                <c:pt idx="7">
                  <c:v>435</c:v>
                </c:pt>
                <c:pt idx="8">
                  <c:v>124</c:v>
                </c:pt>
                <c:pt idx="9">
                  <c:v>95</c:v>
                </c:pt>
                <c:pt idx="10">
                  <c:v>249</c:v>
                </c:pt>
                <c:pt idx="11">
                  <c:v>54</c:v>
                </c:pt>
                <c:pt idx="12">
                  <c:v>576</c:v>
                </c:pt>
                <c:pt idx="13">
                  <c:v>38</c:v>
                </c:pt>
                <c:pt idx="14">
                  <c:v>206</c:v>
                </c:pt>
                <c:pt idx="15">
                  <c:v>88</c:v>
                </c:pt>
                <c:pt idx="16">
                  <c:v>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1C-4C95-99ED-265DDDBC6BB4}"/>
            </c:ext>
          </c:extLst>
        </c:ser>
        <c:ser>
          <c:idx val="1"/>
          <c:order val="2"/>
          <c:tx>
            <c:strRef>
              <c:f>'Regiuni domenii'!$H$7</c:f>
              <c:strCache>
                <c:ptCount val="1"/>
                <c:pt idx="0">
                  <c:v>a X-a</c:v>
                </c:pt>
              </c:strCache>
            </c:strRef>
          </c:tx>
          <c:invertIfNegative val="0"/>
          <c:cat>
            <c:multiLvlStrRef>
              <c:f>'Regiuni domenii'!$A$136:$B$152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Vest</c:v>
                  </c:pt>
                </c:lvl>
              </c:multiLvlStrCache>
            </c:multiLvlStrRef>
          </c:cat>
          <c:val>
            <c:numRef>
              <c:f>'Regiuni domenii'!$H$136:$H$152</c:f>
              <c:numCache>
                <c:formatCode>#,##0</c:formatCode>
                <c:ptCount val="17"/>
                <c:pt idx="0">
                  <c:v>119</c:v>
                </c:pt>
                <c:pt idx="2">
                  <c:v>150</c:v>
                </c:pt>
                <c:pt idx="3">
                  <c:v>80</c:v>
                </c:pt>
                <c:pt idx="4">
                  <c:v>1073</c:v>
                </c:pt>
                <c:pt idx="5">
                  <c:v>215</c:v>
                </c:pt>
                <c:pt idx="6">
                  <c:v>155</c:v>
                </c:pt>
                <c:pt idx="7">
                  <c:v>393</c:v>
                </c:pt>
                <c:pt idx="8">
                  <c:v>77</c:v>
                </c:pt>
                <c:pt idx="9">
                  <c:v>21</c:v>
                </c:pt>
                <c:pt idx="10">
                  <c:v>234</c:v>
                </c:pt>
                <c:pt idx="11">
                  <c:v>43</c:v>
                </c:pt>
                <c:pt idx="12">
                  <c:v>466</c:v>
                </c:pt>
                <c:pt idx="13">
                  <c:v>51</c:v>
                </c:pt>
                <c:pt idx="14">
                  <c:v>184</c:v>
                </c:pt>
                <c:pt idx="15">
                  <c:v>99</c:v>
                </c:pt>
                <c:pt idx="16">
                  <c:v>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1C-4C95-99ED-265DDDBC6BB4}"/>
            </c:ext>
          </c:extLst>
        </c:ser>
        <c:ser>
          <c:idx val="0"/>
          <c:order val="3"/>
          <c:tx>
            <c:strRef>
              <c:f>'Regiuni domenii'!$G$7</c:f>
              <c:strCache>
                <c:ptCount val="1"/>
                <c:pt idx="0">
                  <c:v>a IX-a</c:v>
                </c:pt>
              </c:strCache>
            </c:strRef>
          </c:tx>
          <c:invertIfNegative val="0"/>
          <c:cat>
            <c:multiLvlStrRef>
              <c:f>'Regiuni domenii'!$A$136:$B$152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Vest</c:v>
                  </c:pt>
                </c:lvl>
              </c:multiLvlStrCache>
            </c:multiLvlStrRef>
          </c:cat>
          <c:val>
            <c:numRef>
              <c:f>'Regiuni domenii'!$G$136:$G$152</c:f>
              <c:numCache>
                <c:formatCode>#,##0</c:formatCode>
                <c:ptCount val="17"/>
                <c:pt idx="0">
                  <c:v>112</c:v>
                </c:pt>
                <c:pt idx="2">
                  <c:v>169</c:v>
                </c:pt>
                <c:pt idx="3">
                  <c:v>126</c:v>
                </c:pt>
                <c:pt idx="4">
                  <c:v>1123</c:v>
                </c:pt>
                <c:pt idx="5">
                  <c:v>161</c:v>
                </c:pt>
                <c:pt idx="6">
                  <c:v>131</c:v>
                </c:pt>
                <c:pt idx="7">
                  <c:v>429</c:v>
                </c:pt>
                <c:pt idx="8">
                  <c:v>71</c:v>
                </c:pt>
                <c:pt idx="9">
                  <c:v>43</c:v>
                </c:pt>
                <c:pt idx="10">
                  <c:v>270</c:v>
                </c:pt>
                <c:pt idx="11">
                  <c:v>48</c:v>
                </c:pt>
                <c:pt idx="12">
                  <c:v>558</c:v>
                </c:pt>
                <c:pt idx="13">
                  <c:v>57</c:v>
                </c:pt>
                <c:pt idx="14">
                  <c:v>224</c:v>
                </c:pt>
                <c:pt idx="15">
                  <c:v>96</c:v>
                </c:pt>
                <c:pt idx="16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1C-4C95-99ED-265DDDBC6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3109248"/>
        <c:axId val="153110784"/>
      </c:barChart>
      <c:catAx>
        <c:axId val="1531092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3110784"/>
        <c:crosses val="autoZero"/>
        <c:auto val="1"/>
        <c:lblAlgn val="ctr"/>
        <c:lblOffset val="100"/>
        <c:noMultiLvlLbl val="0"/>
      </c:catAx>
      <c:valAx>
        <c:axId val="153110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Nr. elevi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531092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baseline="0">
                <a:effectLst/>
              </a:rPr>
              <a:t>Ponderea numărului de elevi înscrişi la începutul anului şcolar </a:t>
            </a:r>
            <a:r>
              <a:rPr lang="vi-VN" sz="1000" b="1" i="0" baseline="0">
                <a:effectLst/>
              </a:rPr>
              <a:t>201</a:t>
            </a:r>
            <a:r>
              <a:rPr lang="ro-RO" sz="1000" b="1" i="0" baseline="0">
                <a:effectLst/>
              </a:rPr>
              <a:t>8</a:t>
            </a:r>
            <a:r>
              <a:rPr lang="vi-VN" sz="1000" b="1" i="0" baseline="0">
                <a:effectLst/>
              </a:rPr>
              <a:t> - 201</a:t>
            </a:r>
            <a:r>
              <a:rPr lang="ro-RO" sz="1000" b="1" i="0" baseline="0">
                <a:effectLst/>
              </a:rPr>
              <a:t>9, pe domenii de formare profesională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vi-VN" sz="1000" b="1" i="0" baseline="0">
                <a:effectLst/>
              </a:rPr>
              <a:t>- ÎNVĂŢĂMÂNT LICEAL</a:t>
            </a:r>
            <a:r>
              <a:rPr lang="en-US" sz="1000" b="1" i="0" baseline="0">
                <a:effectLst/>
              </a:rPr>
              <a:t>, </a:t>
            </a:r>
            <a:r>
              <a:rPr lang="ro-RO" sz="1000" b="1" i="0" baseline="0">
                <a:effectLst/>
              </a:rPr>
              <a:t> </a:t>
            </a:r>
            <a:r>
              <a:rPr lang="vi-VN" sz="1000" b="1" i="0" baseline="0">
                <a:effectLst/>
              </a:rPr>
              <a:t>FILIER</a:t>
            </a:r>
            <a:r>
              <a:rPr lang="ro-RO" sz="1000" b="1" i="0" baseline="0">
                <a:effectLst/>
              </a:rPr>
              <a:t>A TEHNOLOGICĂ</a:t>
            </a:r>
            <a:r>
              <a:rPr lang="vi-VN" sz="1000" b="1" i="0" baseline="0">
                <a:effectLst/>
              </a:rPr>
              <a:t>, ZI -</a:t>
            </a:r>
            <a:endParaRPr lang="ro-RO" sz="1000">
              <a:effectLst/>
            </a:endParaRPr>
          </a:p>
          <a:p>
            <a:pPr>
              <a:defRPr sz="1000"/>
            </a:pPr>
            <a:r>
              <a:rPr lang="en-US" sz="1000" b="1" i="0" baseline="0">
                <a:effectLst/>
              </a:rPr>
              <a:t>REGIUNEA</a:t>
            </a:r>
            <a:r>
              <a:rPr lang="ro-RO" sz="1000" b="1" i="0" baseline="0">
                <a:effectLst/>
              </a:rPr>
              <a:t> </a:t>
            </a:r>
            <a:r>
              <a:rPr lang="en-US" sz="1000" b="1" i="0" baseline="0">
                <a:effectLst/>
              </a:rPr>
              <a:t> VEST </a:t>
            </a:r>
            <a:endParaRPr lang="ro-RO" sz="10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'Regiuni domenii'!$P$7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cat>
            <c:multiLvlStrRef>
              <c:f>'Regiuni domenii'!$A$136:$B$152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Vest</c:v>
                  </c:pt>
                </c:lvl>
              </c:multiLvlStrCache>
            </c:multiLvlStrRef>
          </c:cat>
          <c:val>
            <c:numRef>
              <c:f>'Regiuni domenii'!$P$136:$P$152</c:f>
              <c:numCache>
                <c:formatCode>0.0%</c:formatCode>
                <c:ptCount val="17"/>
                <c:pt idx="0">
                  <c:v>2.5677945764338853E-2</c:v>
                </c:pt>
                <c:pt idx="1">
                  <c:v>2.3998080153587713E-3</c:v>
                </c:pt>
                <c:pt idx="2">
                  <c:v>3.3837293016558675E-2</c:v>
                </c:pt>
                <c:pt idx="3">
                  <c:v>2.255819534437245E-2</c:v>
                </c:pt>
                <c:pt idx="4">
                  <c:v>0.26181905447564197</c:v>
                </c:pt>
                <c:pt idx="5">
                  <c:v>5.7835373170146386E-2</c:v>
                </c:pt>
                <c:pt idx="6">
                  <c:v>4.1756659467242621E-2</c:v>
                </c:pt>
                <c:pt idx="7">
                  <c:v>9.4072474202063841E-2</c:v>
                </c:pt>
                <c:pt idx="8">
                  <c:v>3.2157427405807536E-2</c:v>
                </c:pt>
                <c:pt idx="9">
                  <c:v>1.7278617710583154E-2</c:v>
                </c:pt>
                <c:pt idx="10">
                  <c:v>3.6237101031917449E-2</c:v>
                </c:pt>
                <c:pt idx="11">
                  <c:v>8.6393088552915772E-3</c:v>
                </c:pt>
                <c:pt idx="12">
                  <c:v>0.12550995920326374</c:v>
                </c:pt>
                <c:pt idx="13">
                  <c:v>5.7595392368610509E-3</c:v>
                </c:pt>
                <c:pt idx="14">
                  <c:v>5.2795776337892966E-2</c:v>
                </c:pt>
                <c:pt idx="15">
                  <c:v>1.4398848092152628E-2</c:v>
                </c:pt>
                <c:pt idx="16">
                  <c:v>0.16726661867050635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97-469C-A821-269EF374F4CC}"/>
            </c:ext>
          </c:extLst>
        </c:ser>
        <c:ser>
          <c:idx val="2"/>
          <c:order val="1"/>
          <c:tx>
            <c:strRef>
              <c:f>'Regiuni domenii'!$O$7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cat>
            <c:multiLvlStrRef>
              <c:f>'Regiuni domenii'!$A$136:$B$152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Vest</c:v>
                  </c:pt>
                </c:lvl>
              </c:multiLvlStrCache>
            </c:multiLvlStrRef>
          </c:cat>
          <c:val>
            <c:numRef>
              <c:f>'Regiuni domenii'!$O$136:$O$152</c:f>
              <c:numCache>
                <c:formatCode>0.0%</c:formatCode>
                <c:ptCount val="17"/>
                <c:pt idx="0">
                  <c:v>2.6127167630057804E-2</c:v>
                </c:pt>
                <c:pt idx="1">
                  <c:v>0</c:v>
                </c:pt>
                <c:pt idx="2">
                  <c:v>2.5895953757225434E-2</c:v>
                </c:pt>
                <c:pt idx="3">
                  <c:v>2.0115606936416185E-2</c:v>
                </c:pt>
                <c:pt idx="4">
                  <c:v>0.24277456647398843</c:v>
                </c:pt>
                <c:pt idx="5">
                  <c:v>6.358381502890173E-2</c:v>
                </c:pt>
                <c:pt idx="6">
                  <c:v>3.3294797687861269E-2</c:v>
                </c:pt>
                <c:pt idx="7">
                  <c:v>0.10057803468208093</c:v>
                </c:pt>
                <c:pt idx="8">
                  <c:v>2.8670520231213872E-2</c:v>
                </c:pt>
                <c:pt idx="9">
                  <c:v>2.1965317919075144E-2</c:v>
                </c:pt>
                <c:pt idx="10">
                  <c:v>5.7572254335260115E-2</c:v>
                </c:pt>
                <c:pt idx="11">
                  <c:v>1.2485549132947978E-2</c:v>
                </c:pt>
                <c:pt idx="12">
                  <c:v>0.13317919075144508</c:v>
                </c:pt>
                <c:pt idx="13">
                  <c:v>8.7861271676300586E-3</c:v>
                </c:pt>
                <c:pt idx="14">
                  <c:v>4.7630057803468205E-2</c:v>
                </c:pt>
                <c:pt idx="15">
                  <c:v>2.0346820809248555E-2</c:v>
                </c:pt>
                <c:pt idx="16">
                  <c:v>0.1569942196531792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97-469C-A821-269EF374F4CC}"/>
            </c:ext>
          </c:extLst>
        </c:ser>
        <c:ser>
          <c:idx val="1"/>
          <c:order val="2"/>
          <c:tx>
            <c:strRef>
              <c:f>'Regiuni domenii'!$N$7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cat>
            <c:multiLvlStrRef>
              <c:f>'Regiuni domenii'!$A$136:$B$152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Vest</c:v>
                  </c:pt>
                </c:lvl>
              </c:multiLvlStrCache>
            </c:multiLvlStrRef>
          </c:cat>
          <c:val>
            <c:numRef>
              <c:f>'Regiuni domenii'!$N$136:$N$152</c:f>
              <c:numCache>
                <c:formatCode>0.0%</c:formatCode>
                <c:ptCount val="17"/>
                <c:pt idx="0">
                  <c:v>2.9802153769095917E-2</c:v>
                </c:pt>
                <c:pt idx="1">
                  <c:v>0</c:v>
                </c:pt>
                <c:pt idx="2">
                  <c:v>3.7565740045078885E-2</c:v>
                </c:pt>
                <c:pt idx="3">
                  <c:v>2.0035061357375407E-2</c:v>
                </c:pt>
                <c:pt idx="4">
                  <c:v>0.26872026045579767</c:v>
                </c:pt>
                <c:pt idx="5">
                  <c:v>5.3844227397946406E-2</c:v>
                </c:pt>
                <c:pt idx="6">
                  <c:v>3.881793137991485E-2</c:v>
                </c:pt>
                <c:pt idx="7">
                  <c:v>9.8422238918106683E-2</c:v>
                </c:pt>
                <c:pt idx="8">
                  <c:v>1.928374655647383E-2</c:v>
                </c:pt>
                <c:pt idx="9">
                  <c:v>5.2592036063110444E-3</c:v>
                </c:pt>
                <c:pt idx="10">
                  <c:v>5.8602554470323066E-2</c:v>
                </c:pt>
                <c:pt idx="11">
                  <c:v>1.0768845479589281E-2</c:v>
                </c:pt>
                <c:pt idx="12">
                  <c:v>0.11670423240671174</c:v>
                </c:pt>
                <c:pt idx="13">
                  <c:v>1.2772351615326822E-2</c:v>
                </c:pt>
                <c:pt idx="14">
                  <c:v>4.6080641121963438E-2</c:v>
                </c:pt>
                <c:pt idx="15">
                  <c:v>2.4793388429752067E-2</c:v>
                </c:pt>
                <c:pt idx="16">
                  <c:v>0.1585274229902329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97-469C-A821-269EF374F4CC}"/>
            </c:ext>
          </c:extLst>
        </c:ser>
        <c:ser>
          <c:idx val="0"/>
          <c:order val="3"/>
          <c:tx>
            <c:strRef>
              <c:f>'Regiuni domenii'!$M$7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cat>
            <c:multiLvlStrRef>
              <c:f>'Regiuni domenii'!$A$136:$B$152</c:f>
              <c:multiLvlStrCache>
                <c:ptCount val="17"/>
                <c:lvl>
                  <c:pt idx="0">
                    <c:v>Agricultură</c:v>
                  </c:pt>
                  <c:pt idx="1">
                    <c:v>Chimie industrială</c:v>
                  </c:pt>
                  <c:pt idx="2">
                    <c:v>Comerț</c:v>
                  </c:pt>
                  <c:pt idx="3">
                    <c:v>Construcţii, instalaţii şi lucrări publice</c:v>
                  </c:pt>
                  <c:pt idx="4">
                    <c:v>Economic</c:v>
                  </c:pt>
                  <c:pt idx="5">
                    <c:v>Electric</c:v>
                  </c:pt>
                  <c:pt idx="6">
                    <c:v>Electromecanică</c:v>
                  </c:pt>
                  <c:pt idx="7">
                    <c:v>Electronică automatizări</c:v>
                  </c:pt>
                  <c:pt idx="8">
                    <c:v>Estetica şi igiena corpului omenesc</c:v>
                  </c:pt>
                  <c:pt idx="9">
                    <c:v>Fabricarea produselor din lemn</c:v>
                  </c:pt>
                  <c:pt idx="10">
                    <c:v>Industrie alimentară</c:v>
                  </c:pt>
                  <c:pt idx="11">
                    <c:v>Industrie textilă şi pielărie</c:v>
                  </c:pt>
                  <c:pt idx="12">
                    <c:v>Mecanică</c:v>
                  </c:pt>
                  <c:pt idx="13">
                    <c:v>Producţie media</c:v>
                  </c:pt>
                  <c:pt idx="14">
                    <c:v>Protecţia mediului</c:v>
                  </c:pt>
                  <c:pt idx="15">
                    <c:v>Silvicultură</c:v>
                  </c:pt>
                  <c:pt idx="16">
                    <c:v>Turism şi alimentaţie</c:v>
                  </c:pt>
                </c:lvl>
                <c:lvl>
                  <c:pt idx="0">
                    <c:v>Vest</c:v>
                  </c:pt>
                </c:lvl>
              </c:multiLvlStrCache>
            </c:multiLvlStrRef>
          </c:cat>
          <c:val>
            <c:numRef>
              <c:f>'Regiuni domenii'!$M$136:$M$152</c:f>
              <c:numCache>
                <c:formatCode>0.0%</c:formatCode>
                <c:ptCount val="17"/>
                <c:pt idx="0">
                  <c:v>2.5907934304880871E-2</c:v>
                </c:pt>
                <c:pt idx="1">
                  <c:v>0</c:v>
                </c:pt>
                <c:pt idx="2">
                  <c:v>3.9093222299329169E-2</c:v>
                </c:pt>
                <c:pt idx="3">
                  <c:v>2.9146426092990979E-2</c:v>
                </c:pt>
                <c:pt idx="4">
                  <c:v>0.2597733055748323</c:v>
                </c:pt>
                <c:pt idx="5">
                  <c:v>3.7242655563266253E-2</c:v>
                </c:pt>
                <c:pt idx="6">
                  <c:v>3.0303030303030304E-2</c:v>
                </c:pt>
                <c:pt idx="7">
                  <c:v>9.9236641221374045E-2</c:v>
                </c:pt>
                <c:pt idx="8">
                  <c:v>1.642377978255841E-2</c:v>
                </c:pt>
                <c:pt idx="9">
                  <c:v>9.9467962063381904E-3</c:v>
                </c:pt>
                <c:pt idx="10">
                  <c:v>6.2456627342123525E-2</c:v>
                </c:pt>
                <c:pt idx="11">
                  <c:v>1.1103400416377515E-2</c:v>
                </c:pt>
                <c:pt idx="12">
                  <c:v>0.12907702984038863</c:v>
                </c:pt>
                <c:pt idx="13">
                  <c:v>1.31852879944483E-2</c:v>
                </c:pt>
                <c:pt idx="14">
                  <c:v>5.1815868609761742E-2</c:v>
                </c:pt>
                <c:pt idx="15">
                  <c:v>2.220680083275503E-2</c:v>
                </c:pt>
                <c:pt idx="16">
                  <c:v>0.16308119361554477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97-469C-A821-269EF374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3139840"/>
        <c:axId val="153153920"/>
      </c:barChart>
      <c:catAx>
        <c:axId val="1531398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3153920"/>
        <c:crosses val="autoZero"/>
        <c:auto val="1"/>
        <c:lblAlgn val="ctr"/>
        <c:lblOffset val="100"/>
        <c:noMultiLvlLbl val="0"/>
      </c:catAx>
      <c:valAx>
        <c:axId val="153153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531398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13" Type="http://schemas.openxmlformats.org/officeDocument/2006/relationships/chart" Target="../charts/chart16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12" Type="http://schemas.openxmlformats.org/officeDocument/2006/relationships/chart" Target="../charts/chart15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1" Type="http://schemas.openxmlformats.org/officeDocument/2006/relationships/chart" Target="../charts/chart14.xml"/><Relationship Id="rId5" Type="http://schemas.openxmlformats.org/officeDocument/2006/relationships/chart" Target="../charts/chart8.xml"/><Relationship Id="rId15" Type="http://schemas.openxmlformats.org/officeDocument/2006/relationships/chart" Target="../charts/chart1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238125</xdr:colOff>
      <xdr:row>4</xdr:row>
      <xdr:rowOff>14287</xdr:rowOff>
    </xdr:from>
    <xdr:to>
      <xdr:col>21</xdr:col>
      <xdr:colOff>542925</xdr:colOff>
      <xdr:row>20</xdr:row>
      <xdr:rowOff>42862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6B185E36-B61A-4F77-9865-B5E29EB019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38098</xdr:colOff>
      <xdr:row>27</xdr:row>
      <xdr:rowOff>0</xdr:rowOff>
    </xdr:from>
    <xdr:to>
      <xdr:col>22</xdr:col>
      <xdr:colOff>409574</xdr:colOff>
      <xdr:row>44</xdr:row>
      <xdr:rowOff>57150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133349</xdr:colOff>
      <xdr:row>52</xdr:row>
      <xdr:rowOff>0</xdr:rowOff>
    </xdr:from>
    <xdr:to>
      <xdr:col>22</xdr:col>
      <xdr:colOff>533399</xdr:colOff>
      <xdr:row>71</xdr:row>
      <xdr:rowOff>114300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57149</xdr:colOff>
      <xdr:row>0</xdr:row>
      <xdr:rowOff>85726</xdr:rowOff>
    </xdr:from>
    <xdr:to>
      <xdr:col>34</xdr:col>
      <xdr:colOff>561975</xdr:colOff>
      <xdr:row>14</xdr:row>
      <xdr:rowOff>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76200</xdr:colOff>
      <xdr:row>0</xdr:row>
      <xdr:rowOff>66675</xdr:rowOff>
    </xdr:from>
    <xdr:to>
      <xdr:col>51</xdr:col>
      <xdr:colOff>714375</xdr:colOff>
      <xdr:row>13</xdr:row>
      <xdr:rowOff>142875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57149</xdr:colOff>
      <xdr:row>14</xdr:row>
      <xdr:rowOff>47625</xdr:rowOff>
    </xdr:from>
    <xdr:to>
      <xdr:col>34</xdr:col>
      <xdr:colOff>571500</xdr:colOff>
      <xdr:row>33</xdr:row>
      <xdr:rowOff>47625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76199</xdr:colOff>
      <xdr:row>14</xdr:row>
      <xdr:rowOff>47625</xdr:rowOff>
    </xdr:from>
    <xdr:to>
      <xdr:col>51</xdr:col>
      <xdr:colOff>723900</xdr:colOff>
      <xdr:row>33</xdr:row>
      <xdr:rowOff>47625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57149</xdr:colOff>
      <xdr:row>33</xdr:row>
      <xdr:rowOff>85725</xdr:rowOff>
    </xdr:from>
    <xdr:to>
      <xdr:col>34</xdr:col>
      <xdr:colOff>523874</xdr:colOff>
      <xdr:row>52</xdr:row>
      <xdr:rowOff>66675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95250</xdr:colOff>
      <xdr:row>33</xdr:row>
      <xdr:rowOff>95250</xdr:rowOff>
    </xdr:from>
    <xdr:to>
      <xdr:col>51</xdr:col>
      <xdr:colOff>742950</xdr:colOff>
      <xdr:row>52</xdr:row>
      <xdr:rowOff>57150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66675</xdr:colOff>
      <xdr:row>52</xdr:row>
      <xdr:rowOff>142875</xdr:rowOff>
    </xdr:from>
    <xdr:to>
      <xdr:col>34</xdr:col>
      <xdr:colOff>542925</xdr:colOff>
      <xdr:row>71</xdr:row>
      <xdr:rowOff>104775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85724</xdr:colOff>
      <xdr:row>52</xdr:row>
      <xdr:rowOff>152399</xdr:rowOff>
    </xdr:from>
    <xdr:to>
      <xdr:col>51</xdr:col>
      <xdr:colOff>704849</xdr:colOff>
      <xdr:row>71</xdr:row>
      <xdr:rowOff>104774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76200</xdr:colOff>
      <xdr:row>72</xdr:row>
      <xdr:rowOff>0</xdr:rowOff>
    </xdr:from>
    <xdr:to>
      <xdr:col>34</xdr:col>
      <xdr:colOff>552450</xdr:colOff>
      <xdr:row>90</xdr:row>
      <xdr:rowOff>123825</xdr:rowOff>
    </xdr:to>
    <xdr:graphicFrame macro="">
      <xdr:nvGraphicFramePr>
        <xdr:cNvPr id="11" name="Diagramă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76199</xdr:colOff>
      <xdr:row>72</xdr:row>
      <xdr:rowOff>19049</xdr:rowOff>
    </xdr:from>
    <xdr:to>
      <xdr:col>51</xdr:col>
      <xdr:colOff>695324</xdr:colOff>
      <xdr:row>90</xdr:row>
      <xdr:rowOff>114299</xdr:rowOff>
    </xdr:to>
    <xdr:graphicFrame macro="">
      <xdr:nvGraphicFramePr>
        <xdr:cNvPr id="12" name="Diagramă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</xdr:col>
      <xdr:colOff>66674</xdr:colOff>
      <xdr:row>100</xdr:row>
      <xdr:rowOff>76200</xdr:rowOff>
    </xdr:from>
    <xdr:to>
      <xdr:col>34</xdr:col>
      <xdr:colOff>514349</xdr:colOff>
      <xdr:row>119</xdr:row>
      <xdr:rowOff>19050</xdr:rowOff>
    </xdr:to>
    <xdr:graphicFrame macro="">
      <xdr:nvGraphicFramePr>
        <xdr:cNvPr id="13" name="Diagramă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85725</xdr:colOff>
      <xdr:row>100</xdr:row>
      <xdr:rowOff>85724</xdr:rowOff>
    </xdr:from>
    <xdr:to>
      <xdr:col>51</xdr:col>
      <xdr:colOff>714375</xdr:colOff>
      <xdr:row>119</xdr:row>
      <xdr:rowOff>57149</xdr:rowOff>
    </xdr:to>
    <xdr:graphicFrame macro="">
      <xdr:nvGraphicFramePr>
        <xdr:cNvPr id="14" name="Diagramă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18</xdr:col>
      <xdr:colOff>76199</xdr:colOff>
      <xdr:row>119</xdr:row>
      <xdr:rowOff>76199</xdr:rowOff>
    </xdr:from>
    <xdr:to>
      <xdr:col>34</xdr:col>
      <xdr:colOff>504824</xdr:colOff>
      <xdr:row>136</xdr:row>
      <xdr:rowOff>142874</xdr:rowOff>
    </xdr:to>
    <xdr:graphicFrame macro="">
      <xdr:nvGraphicFramePr>
        <xdr:cNvPr id="15" name="Diagramă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104774</xdr:colOff>
      <xdr:row>119</xdr:row>
      <xdr:rowOff>95250</xdr:rowOff>
    </xdr:from>
    <xdr:to>
      <xdr:col>51</xdr:col>
      <xdr:colOff>723899</xdr:colOff>
      <xdr:row>137</xdr:row>
      <xdr:rowOff>0</xdr:rowOff>
    </xdr:to>
    <xdr:graphicFrame macro="">
      <xdr:nvGraphicFramePr>
        <xdr:cNvPr id="16" name="Diagramă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</xdr:col>
      <xdr:colOff>85724</xdr:colOff>
      <xdr:row>137</xdr:row>
      <xdr:rowOff>38100</xdr:rowOff>
    </xdr:from>
    <xdr:to>
      <xdr:col>34</xdr:col>
      <xdr:colOff>514349</xdr:colOff>
      <xdr:row>155</xdr:row>
      <xdr:rowOff>123825</xdr:rowOff>
    </xdr:to>
    <xdr:graphicFrame macro="">
      <xdr:nvGraphicFramePr>
        <xdr:cNvPr id="17" name="Diagramă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104774</xdr:colOff>
      <xdr:row>137</xdr:row>
      <xdr:rowOff>47624</xdr:rowOff>
    </xdr:from>
    <xdr:to>
      <xdr:col>51</xdr:col>
      <xdr:colOff>723899</xdr:colOff>
      <xdr:row>155</xdr:row>
      <xdr:rowOff>133350</xdr:rowOff>
    </xdr:to>
    <xdr:graphicFrame macro="">
      <xdr:nvGraphicFramePr>
        <xdr:cNvPr id="18" name="Diagramă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_Liceu_zi_Anexa%202_2018-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haela_Elie/2017-2018/DATE%20TEHNIC%202017-2018/ANEXE/Anexa%202_Situatia%20scolarizarii%202017-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NDIPIPI/Desktop/01_ANEXELE_01_02_inceput%20an_Date%20gen_UI/DJ/DJ_ANEXA2_SITUATIA%20%20SCOLARIZARII%202018_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ownloads/Anexa%202_Situatia%20scolarizarii%20%20%202018-2019%20(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tehnic%202015-2016/Anexa_2_Plan_scolariza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L8" t="str">
            <v>Electric</v>
          </cell>
          <cell r="M8" t="str">
            <v>Coafor stilist</v>
          </cell>
        </row>
        <row r="9">
          <cell r="L9" t="str">
            <v>Electromecanică</v>
          </cell>
          <cell r="M9" t="str">
            <v>Corepetitor</v>
          </cell>
        </row>
        <row r="10">
          <cell r="L10" t="str">
            <v>Electronică automatizări</v>
          </cell>
          <cell r="M10" t="str">
            <v>Corist</v>
          </cell>
        </row>
        <row r="11">
          <cell r="L11" t="str">
            <v>Estetica şi igiena corpului omenesc</v>
          </cell>
          <cell r="M11" t="str">
            <v>Custode de sală muzeu</v>
          </cell>
        </row>
        <row r="12"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NU_ST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</row>
        <row r="4">
          <cell r="A4" t="str">
            <v>rural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special prof."/>
      <sheetName val="Inv. special"/>
      <sheetName val="Inv. prof._si_inv_DUAL"/>
      <sheetName val="Stagii practica"/>
      <sheetName val="Postlic. de stat "/>
      <sheetName val="Postlic. particular"/>
      <sheetName val="NU_STERG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Colegiul „Ștefan Odobleja”</v>
          </cell>
          <cell r="F3" t="str">
            <v>Amărăștii de Jos</v>
          </cell>
          <cell r="H3" t="str">
            <v>Colegiul „Ștefan Odobleja”</v>
          </cell>
        </row>
        <row r="4">
          <cell r="B4" t="str">
            <v>Colegiul Tehnic  „Costin D. Nenitescu"</v>
          </cell>
          <cell r="F4" t="str">
            <v>Argetoaia</v>
          </cell>
          <cell r="H4" t="str">
            <v>Colegiul Tehnic  „Costin D. Nenitescu"</v>
          </cell>
        </row>
        <row r="5">
          <cell r="B5" t="str">
            <v>Colegiul National Economic „Gheorghe Chițu"</v>
          </cell>
          <cell r="F5" t="str">
            <v>Băileşti</v>
          </cell>
          <cell r="H5" t="str">
            <v>Colegiul National Economic „Gheorghe Chițu"</v>
          </cell>
        </row>
        <row r="6">
          <cell r="B6" t="str">
            <v>Colegiul Tehnic Energetic</v>
          </cell>
          <cell r="F6" t="str">
            <v>Bechet</v>
          </cell>
          <cell r="H6" t="str">
            <v>Colegiul Tehnic Energetic</v>
          </cell>
        </row>
        <row r="7">
          <cell r="B7" t="str">
            <v>Colegiul Tehnic de Industrie Alimentară</v>
          </cell>
          <cell r="F7" t="str">
            <v>Calafat</v>
          </cell>
          <cell r="H7" t="str">
            <v>Colegiul Tehnic de Industrie Alimentară</v>
          </cell>
        </row>
        <row r="8">
          <cell r="B8" t="str">
            <v>Colegiul Tehnic „Ștefan Milcu"</v>
          </cell>
          <cell r="F8" t="str">
            <v>Cârcea</v>
          </cell>
          <cell r="H8" t="str">
            <v>Colegiul Tehnic „Ștefan Milcu"</v>
          </cell>
        </row>
        <row r="9">
          <cell r="B9" t="str">
            <v>Colegiul Tehnic  de Arte și Meserii „Constantin Brâncuși"</v>
          </cell>
          <cell r="F9" t="str">
            <v>Călărași</v>
          </cell>
          <cell r="H9" t="str">
            <v>Colegiul Tehnic  de Arte și Meserii „Constantin Brâncuși"</v>
          </cell>
        </row>
        <row r="10">
          <cell r="B10" t="str">
            <v>Liceul „Traian Vuia"</v>
          </cell>
          <cell r="F10" t="str">
            <v>Craiova</v>
          </cell>
          <cell r="H10" t="str">
            <v>Liceul „Traian Vuia"</v>
          </cell>
        </row>
        <row r="11">
          <cell r="B11" t="str">
            <v>Liceul „Matei Basarab"</v>
          </cell>
          <cell r="F11" t="str">
            <v>Daneţi</v>
          </cell>
          <cell r="H11" t="str">
            <v>Liceul „Matei Basarab"</v>
          </cell>
        </row>
        <row r="12">
          <cell r="B12" t="str">
            <v>Liceul Tehnologic „Dimitrie Filișanu"</v>
          </cell>
          <cell r="F12" t="str">
            <v>Filiaşi</v>
          </cell>
          <cell r="H12" t="str">
            <v>Liceul Tehnologic „Dimitrie Filișanu"</v>
          </cell>
        </row>
        <row r="13">
          <cell r="B13" t="str">
            <v xml:space="preserve">Liceul Tehnologic  „Constantin Ianculescu" </v>
          </cell>
          <cell r="F13" t="str">
            <v>Malu Mare</v>
          </cell>
          <cell r="H13" t="str">
            <v xml:space="preserve">Liceul Tehnologic  „Constantin Ianculescu" </v>
          </cell>
        </row>
        <row r="14">
          <cell r="B14" t="str">
            <v>Liceul Teoretic „George St. Marincu"</v>
          </cell>
          <cell r="F14" t="str">
            <v>Melineşti</v>
          </cell>
          <cell r="H14" t="str">
            <v>Liceul Teoretic „George St. Marincu"</v>
          </cell>
        </row>
        <row r="15">
          <cell r="B15" t="str">
            <v>Liceul Tehnologic Special „Beethoven"</v>
          </cell>
          <cell r="F15" t="str">
            <v>Poiana Mare</v>
          </cell>
          <cell r="H15" t="str">
            <v>Liceul Tehnologic Special „Beethoven"</v>
          </cell>
        </row>
        <row r="16">
          <cell r="B16" t="str">
            <v xml:space="preserve">Liceul Tehnologic „Alexandru Macedonski" </v>
          </cell>
          <cell r="F16" t="str">
            <v>Plenița</v>
          </cell>
          <cell r="H16" t="str">
            <v xml:space="preserve">Liceul Tehnologic „Alexandru Macedonski" </v>
          </cell>
        </row>
        <row r="17">
          <cell r="B17" t="str">
            <v>Liceul Tehnologic „Petre Baniță”</v>
          </cell>
          <cell r="F17" t="str">
            <v>Segarcea</v>
          </cell>
          <cell r="H17" t="str">
            <v>Liceul Tehnologic „Petre Baniță”</v>
          </cell>
        </row>
        <row r="18">
          <cell r="B18" t="str">
            <v>Liceul Tehnologic de Transporturi Auto</v>
          </cell>
          <cell r="F18" t="str">
            <v>Valea Stanciului</v>
          </cell>
          <cell r="H18" t="str">
            <v>Liceul Tehnologic de Transporturi Auto</v>
          </cell>
        </row>
        <row r="19">
          <cell r="B19" t="str">
            <v>Liceul Tehnologic Transporturi Căi Ferate</v>
          </cell>
          <cell r="H19" t="str">
            <v>Liceul Tehnologic Transporturi Căi Ferate</v>
          </cell>
        </row>
        <row r="20">
          <cell r="B20" t="str">
            <v>Liceul Tehnologic „Horia Vintilă"</v>
          </cell>
          <cell r="H20" t="str">
            <v>Liceul Tehnologic „Horia Vintilă"</v>
          </cell>
        </row>
        <row r="21">
          <cell r="B21" t="str">
            <v xml:space="preserve">Liceul Teoretic </v>
          </cell>
          <cell r="H21" t="str">
            <v xml:space="preserve">Liceul Teoretic </v>
          </cell>
        </row>
        <row r="22">
          <cell r="B22" t="str">
            <v xml:space="preserve">Liceul Tehnologic Auto </v>
          </cell>
          <cell r="H22" t="str">
            <v xml:space="preserve">Liceul Tehnologic Auto </v>
          </cell>
        </row>
        <row r="23">
          <cell r="B23" t="str">
            <v>Liceul Tehnologic UCECOM „Spiru Haret”</v>
          </cell>
          <cell r="H23" t="str">
            <v>Liceul Tehnologic UCECOM „Spiru Haret”</v>
          </cell>
        </row>
        <row r="24">
          <cell r="B24" t="str">
            <v xml:space="preserve">Liceul Tehnologic „Ştefan Anghel" </v>
          </cell>
          <cell r="H24" t="str">
            <v xml:space="preserve">Liceul Tehnologic „Ştefan Anghel" </v>
          </cell>
        </row>
        <row r="25">
          <cell r="B25" t="str">
            <v>Liceul Tehnologic „Ing. Ionete Aurelian"</v>
          </cell>
          <cell r="H25" t="str">
            <v>Liceul Tehnologic „Ing. Ionete Aurelian"</v>
          </cell>
        </row>
        <row r="26">
          <cell r="B26" t="str">
            <v xml:space="preserve">Liceul Tehnologic „George Bibescu" </v>
          </cell>
          <cell r="H26" t="str">
            <v xml:space="preserve">Liceul Tehnologic „George Bibescu" </v>
          </cell>
        </row>
        <row r="27">
          <cell r="B27" t="str">
            <v>Liceul Tehnologic „Constantin Nicolaescu Plopșor”</v>
          </cell>
          <cell r="H27" t="str">
            <v>Liceul Tehnologic „Constantin Nicolaescu Plopșor”</v>
          </cell>
        </row>
        <row r="28">
          <cell r="B28" t="str">
            <v>Școala Profesională Specială</v>
          </cell>
          <cell r="H28" t="str">
            <v>Școala Profesională Specială</v>
          </cell>
        </row>
        <row r="29">
          <cell r="B29" t="str">
            <v>Liceul Tehnologic Special „Beethoven”</v>
          </cell>
          <cell r="H29" t="str">
            <v>Liceul Tehnologic Special „Beethoven”</v>
          </cell>
        </row>
        <row r="30">
          <cell r="B30" t="str">
            <v xml:space="preserve">Liceul „Charles Laugier" </v>
          </cell>
          <cell r="H30" t="str">
            <v xml:space="preserve">Liceul „Charles Laugier" </v>
          </cell>
        </row>
        <row r="31">
          <cell r="B31" t="str">
            <v>Școala Postliceală  Ecologică „Sf. Ștefan”</v>
          </cell>
          <cell r="H31" t="str">
            <v>Școala Postliceală  Ecologică „Sf. Ștefan”</v>
          </cell>
        </row>
        <row r="32">
          <cell r="B32" t="str">
            <v xml:space="preserve">Scoala Postliceală Sanitară „Ion Nanuti” </v>
          </cell>
          <cell r="H32" t="str">
            <v xml:space="preserve">Scoala Postliceală Sanitară „Ion Nanuti” </v>
          </cell>
        </row>
        <row r="33">
          <cell r="B33" t="str">
            <v>Şcoala Postliceală Sanitară „Christiana"</v>
          </cell>
          <cell r="H33" t="str">
            <v>Şcoala Postliceală Sanitară „Christiana"</v>
          </cell>
        </row>
        <row r="34">
          <cell r="B34" t="str">
            <v>Şcoala Postliceală Sanitară „San-Eco-Med"</v>
          </cell>
          <cell r="H34" t="str">
            <v>Şcoala Postliceală Sanitară „San-Eco-Med"</v>
          </cell>
        </row>
        <row r="35">
          <cell r="B35" t="str">
            <v>Şcoala Postliceală   Edunet</v>
          </cell>
          <cell r="H35" t="str">
            <v>Şcoala Postliceală   Edunet</v>
          </cell>
        </row>
        <row r="36">
          <cell r="B36" t="str">
            <v>Școala Postliceală Teologico-Sanitară „Sfântul Iosif"</v>
          </cell>
          <cell r="H36" t="str">
            <v>Școala Postliceală Teologico-Sanitară „Sfântul Iosif"</v>
          </cell>
        </row>
        <row r="37">
          <cell r="B37" t="str">
            <v>Şcoala Postliceală  Sanitară „Gheorghe Țițeica”</v>
          </cell>
          <cell r="H37" t="str">
            <v>Şcoala Postliceală  Sanitară „Gheorghe Țițeica”</v>
          </cell>
        </row>
        <row r="38">
          <cell r="B38" t="str">
            <v>Şcoala Postliceală  de Studii Sanitare „Queen Elizabeth"</v>
          </cell>
          <cell r="H38" t="str">
            <v>Şcoala Postliceală  de Studii Sanitare „Queen Elizabeth"</v>
          </cell>
        </row>
        <row r="39">
          <cell r="B39" t="str">
            <v xml:space="preserve">Şcoala Postliceală  Sanitară „Queen Elizabeth" </v>
          </cell>
          <cell r="H39" t="str">
            <v xml:space="preserve">Şcoala Postliceală  Sanitară „Queen Elizabeth" </v>
          </cell>
        </row>
        <row r="40">
          <cell r="B40" t="str">
            <v>Şcoala Postliceală FEG</v>
          </cell>
          <cell r="H40" t="str">
            <v>Şcoala Postliceală FEG</v>
          </cell>
        </row>
        <row r="41">
          <cell r="B41" t="str">
            <v xml:space="preserve">Liceul Teoretic ”Constantin Brâncoveanu” </v>
          </cell>
          <cell r="H41" t="str">
            <v xml:space="preserve">Liceul Teoretic ”Constantin Brâncoveanu” </v>
          </cell>
        </row>
        <row r="42">
          <cell r="B42" t="str">
            <v xml:space="preserve">Colegiul Universitar ~Spiru Haret~ </v>
          </cell>
          <cell r="H42" t="str">
            <v xml:space="preserve">Colegiul Universitar ~Spiru Haret~ </v>
          </cell>
        </row>
        <row r="43">
          <cell r="H43" t="str">
            <v xml:space="preserve">Școala profesională </v>
          </cell>
        </row>
        <row r="44">
          <cell r="H44" t="str">
            <v>Școala profesională ”Constantin Argetoianau”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L3" t="str">
            <v>Agricultură</v>
          </cell>
        </row>
        <row r="4">
          <cell r="L4" t="str">
            <v>Chimie industrială</v>
          </cell>
        </row>
        <row r="5">
          <cell r="L5" t="str">
            <v>Comerţ</v>
          </cell>
        </row>
        <row r="6">
          <cell r="L6" t="str">
            <v>Construcţii, instalaţii şi lucrări publice</v>
          </cell>
        </row>
        <row r="7">
          <cell r="L7" t="str">
            <v>Economic</v>
          </cell>
        </row>
        <row r="8">
          <cell r="L8" t="str">
            <v>Electric</v>
          </cell>
        </row>
        <row r="9">
          <cell r="L9" t="str">
            <v>Electromecanică</v>
          </cell>
        </row>
        <row r="10">
          <cell r="L10" t="str">
            <v>Electronică automatizări</v>
          </cell>
        </row>
        <row r="11">
          <cell r="L11" t="str">
            <v>Estetica şi igiena corpului omenesc</v>
          </cell>
        </row>
        <row r="12">
          <cell r="L12" t="str">
            <v>Fabricarea produselor din lemn</v>
          </cell>
        </row>
        <row r="13">
          <cell r="L13" t="str">
            <v>Industrie alimentară</v>
          </cell>
        </row>
        <row r="14">
          <cell r="L14" t="str">
            <v>Industrie textilă şi pielărie</v>
          </cell>
        </row>
        <row r="15">
          <cell r="L15" t="str">
            <v>Materiale de construcţii</v>
          </cell>
        </row>
        <row r="16">
          <cell r="L16" t="str">
            <v>Mecanică</v>
          </cell>
        </row>
        <row r="17">
          <cell r="L17" t="str">
            <v>Producţie media</v>
          </cell>
        </row>
        <row r="18">
          <cell r="L18" t="str">
            <v>Protecţia mediului</v>
          </cell>
        </row>
        <row r="19">
          <cell r="L19" t="str">
            <v>Silvicultură</v>
          </cell>
        </row>
        <row r="20">
          <cell r="L20" t="str">
            <v>Tehnici poligrafice</v>
          </cell>
        </row>
        <row r="21">
          <cell r="L21" t="str">
            <v>Teologic</v>
          </cell>
        </row>
        <row r="22">
          <cell r="L22" t="str">
            <v>Turism şi alimentaţie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 3 ani"/>
      <sheetName val="Inv. prof. 2 ani"/>
      <sheetName val="stagii practica"/>
      <sheetName val="Postlic. de stat "/>
      <sheetName val="Postlic. particular"/>
      <sheetName val="NU_ST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 t="str">
            <v>de stat</v>
          </cell>
        </row>
        <row r="4">
          <cell r="D4" t="str">
            <v>particular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71"/>
  <sheetViews>
    <sheetView tabSelected="1" workbookViewId="0">
      <selection activeCell="M9" sqref="M9"/>
    </sheetView>
  </sheetViews>
  <sheetFormatPr defaultRowHeight="12.75" x14ac:dyDescent="0.2"/>
  <cols>
    <col min="1" max="1" width="18.140625" style="21" bestFit="1" customWidth="1"/>
    <col min="2" max="2" width="5.7109375" style="21" bestFit="1" customWidth="1"/>
    <col min="3" max="5" width="6.140625" style="21" bestFit="1" customWidth="1"/>
    <col min="6" max="6" width="6.28515625" style="21" bestFit="1" customWidth="1"/>
    <col min="7" max="7" width="7" style="21" bestFit="1" customWidth="1"/>
    <col min="8" max="8" width="6.140625" style="21" customWidth="1"/>
    <col min="9" max="10" width="7" style="21" bestFit="1" customWidth="1"/>
    <col min="11" max="11" width="7.42578125" style="21" bestFit="1" customWidth="1"/>
    <col min="12" max="12" width="7.85546875" style="21" bestFit="1" customWidth="1"/>
    <col min="13" max="254" width="9.140625" style="21"/>
    <col min="255" max="255" width="6" style="21" customWidth="1"/>
    <col min="256" max="256" width="13.140625" style="21" bestFit="1" customWidth="1"/>
    <col min="257" max="257" width="7.28515625" style="21" bestFit="1" customWidth="1"/>
    <col min="258" max="261" width="7.140625" style="21" bestFit="1" customWidth="1"/>
    <col min="262" max="265" width="6.5703125" style="21" bestFit="1" customWidth="1"/>
    <col min="266" max="266" width="7.42578125" style="21" bestFit="1" customWidth="1"/>
    <col min="267" max="267" width="7.5703125" style="21" bestFit="1" customWidth="1"/>
    <col min="268" max="510" width="9.140625" style="21"/>
    <col min="511" max="511" width="6" style="21" customWidth="1"/>
    <col min="512" max="512" width="13.140625" style="21" bestFit="1" customWidth="1"/>
    <col min="513" max="513" width="7.28515625" style="21" bestFit="1" customWidth="1"/>
    <col min="514" max="517" width="7.140625" style="21" bestFit="1" customWidth="1"/>
    <col min="518" max="521" width="6.5703125" style="21" bestFit="1" customWidth="1"/>
    <col min="522" max="522" width="7.42578125" style="21" bestFit="1" customWidth="1"/>
    <col min="523" max="523" width="7.5703125" style="21" bestFit="1" customWidth="1"/>
    <col min="524" max="766" width="9.140625" style="21"/>
    <col min="767" max="767" width="6" style="21" customWidth="1"/>
    <col min="768" max="768" width="13.140625" style="21" bestFit="1" customWidth="1"/>
    <col min="769" max="769" width="7.28515625" style="21" bestFit="1" customWidth="1"/>
    <col min="770" max="773" width="7.140625" style="21" bestFit="1" customWidth="1"/>
    <col min="774" max="777" width="6.5703125" style="21" bestFit="1" customWidth="1"/>
    <col min="778" max="778" width="7.42578125" style="21" bestFit="1" customWidth="1"/>
    <col min="779" max="779" width="7.5703125" style="21" bestFit="1" customWidth="1"/>
    <col min="780" max="1022" width="9.140625" style="21"/>
    <col min="1023" max="1023" width="6" style="21" customWidth="1"/>
    <col min="1024" max="1024" width="13.140625" style="21" bestFit="1" customWidth="1"/>
    <col min="1025" max="1025" width="7.28515625" style="21" bestFit="1" customWidth="1"/>
    <col min="1026" max="1029" width="7.140625" style="21" bestFit="1" customWidth="1"/>
    <col min="1030" max="1033" width="6.5703125" style="21" bestFit="1" customWidth="1"/>
    <col min="1034" max="1034" width="7.42578125" style="21" bestFit="1" customWidth="1"/>
    <col min="1035" max="1035" width="7.5703125" style="21" bestFit="1" customWidth="1"/>
    <col min="1036" max="1278" width="9.140625" style="21"/>
    <col min="1279" max="1279" width="6" style="21" customWidth="1"/>
    <col min="1280" max="1280" width="13.140625" style="21" bestFit="1" customWidth="1"/>
    <col min="1281" max="1281" width="7.28515625" style="21" bestFit="1" customWidth="1"/>
    <col min="1282" max="1285" width="7.140625" style="21" bestFit="1" customWidth="1"/>
    <col min="1286" max="1289" width="6.5703125" style="21" bestFit="1" customWidth="1"/>
    <col min="1290" max="1290" width="7.42578125" style="21" bestFit="1" customWidth="1"/>
    <col min="1291" max="1291" width="7.5703125" style="21" bestFit="1" customWidth="1"/>
    <col min="1292" max="1534" width="9.140625" style="21"/>
    <col min="1535" max="1535" width="6" style="21" customWidth="1"/>
    <col min="1536" max="1536" width="13.140625" style="21" bestFit="1" customWidth="1"/>
    <col min="1537" max="1537" width="7.28515625" style="21" bestFit="1" customWidth="1"/>
    <col min="1538" max="1541" width="7.140625" style="21" bestFit="1" customWidth="1"/>
    <col min="1542" max="1545" width="6.5703125" style="21" bestFit="1" customWidth="1"/>
    <col min="1546" max="1546" width="7.42578125" style="21" bestFit="1" customWidth="1"/>
    <col min="1547" max="1547" width="7.5703125" style="21" bestFit="1" customWidth="1"/>
    <col min="1548" max="1790" width="9.140625" style="21"/>
    <col min="1791" max="1791" width="6" style="21" customWidth="1"/>
    <col min="1792" max="1792" width="13.140625" style="21" bestFit="1" customWidth="1"/>
    <col min="1793" max="1793" width="7.28515625" style="21" bestFit="1" customWidth="1"/>
    <col min="1794" max="1797" width="7.140625" style="21" bestFit="1" customWidth="1"/>
    <col min="1798" max="1801" width="6.5703125" style="21" bestFit="1" customWidth="1"/>
    <col min="1802" max="1802" width="7.42578125" style="21" bestFit="1" customWidth="1"/>
    <col min="1803" max="1803" width="7.5703125" style="21" bestFit="1" customWidth="1"/>
    <col min="1804" max="2046" width="9.140625" style="21"/>
    <col min="2047" max="2047" width="6" style="21" customWidth="1"/>
    <col min="2048" max="2048" width="13.140625" style="21" bestFit="1" customWidth="1"/>
    <col min="2049" max="2049" width="7.28515625" style="21" bestFit="1" customWidth="1"/>
    <col min="2050" max="2053" width="7.140625" style="21" bestFit="1" customWidth="1"/>
    <col min="2054" max="2057" width="6.5703125" style="21" bestFit="1" customWidth="1"/>
    <col min="2058" max="2058" width="7.42578125" style="21" bestFit="1" customWidth="1"/>
    <col min="2059" max="2059" width="7.5703125" style="21" bestFit="1" customWidth="1"/>
    <col min="2060" max="2302" width="9.140625" style="21"/>
    <col min="2303" max="2303" width="6" style="21" customWidth="1"/>
    <col min="2304" max="2304" width="13.140625" style="21" bestFit="1" customWidth="1"/>
    <col min="2305" max="2305" width="7.28515625" style="21" bestFit="1" customWidth="1"/>
    <col min="2306" max="2309" width="7.140625" style="21" bestFit="1" customWidth="1"/>
    <col min="2310" max="2313" width="6.5703125" style="21" bestFit="1" customWidth="1"/>
    <col min="2314" max="2314" width="7.42578125" style="21" bestFit="1" customWidth="1"/>
    <col min="2315" max="2315" width="7.5703125" style="21" bestFit="1" customWidth="1"/>
    <col min="2316" max="2558" width="9.140625" style="21"/>
    <col min="2559" max="2559" width="6" style="21" customWidth="1"/>
    <col min="2560" max="2560" width="13.140625" style="21" bestFit="1" customWidth="1"/>
    <col min="2561" max="2561" width="7.28515625" style="21" bestFit="1" customWidth="1"/>
    <col min="2562" max="2565" width="7.140625" style="21" bestFit="1" customWidth="1"/>
    <col min="2566" max="2569" width="6.5703125" style="21" bestFit="1" customWidth="1"/>
    <col min="2570" max="2570" width="7.42578125" style="21" bestFit="1" customWidth="1"/>
    <col min="2571" max="2571" width="7.5703125" style="21" bestFit="1" customWidth="1"/>
    <col min="2572" max="2814" width="9.140625" style="21"/>
    <col min="2815" max="2815" width="6" style="21" customWidth="1"/>
    <col min="2816" max="2816" width="13.140625" style="21" bestFit="1" customWidth="1"/>
    <col min="2817" max="2817" width="7.28515625" style="21" bestFit="1" customWidth="1"/>
    <col min="2818" max="2821" width="7.140625" style="21" bestFit="1" customWidth="1"/>
    <col min="2822" max="2825" width="6.5703125" style="21" bestFit="1" customWidth="1"/>
    <col min="2826" max="2826" width="7.42578125" style="21" bestFit="1" customWidth="1"/>
    <col min="2827" max="2827" width="7.5703125" style="21" bestFit="1" customWidth="1"/>
    <col min="2828" max="3070" width="9.140625" style="21"/>
    <col min="3071" max="3071" width="6" style="21" customWidth="1"/>
    <col min="3072" max="3072" width="13.140625" style="21" bestFit="1" customWidth="1"/>
    <col min="3073" max="3073" width="7.28515625" style="21" bestFit="1" customWidth="1"/>
    <col min="3074" max="3077" width="7.140625" style="21" bestFit="1" customWidth="1"/>
    <col min="3078" max="3081" width="6.5703125" style="21" bestFit="1" customWidth="1"/>
    <col min="3082" max="3082" width="7.42578125" style="21" bestFit="1" customWidth="1"/>
    <col min="3083" max="3083" width="7.5703125" style="21" bestFit="1" customWidth="1"/>
    <col min="3084" max="3326" width="9.140625" style="21"/>
    <col min="3327" max="3327" width="6" style="21" customWidth="1"/>
    <col min="3328" max="3328" width="13.140625" style="21" bestFit="1" customWidth="1"/>
    <col min="3329" max="3329" width="7.28515625" style="21" bestFit="1" customWidth="1"/>
    <col min="3330" max="3333" width="7.140625" style="21" bestFit="1" customWidth="1"/>
    <col min="3334" max="3337" width="6.5703125" style="21" bestFit="1" customWidth="1"/>
    <col min="3338" max="3338" width="7.42578125" style="21" bestFit="1" customWidth="1"/>
    <col min="3339" max="3339" width="7.5703125" style="21" bestFit="1" customWidth="1"/>
    <col min="3340" max="3582" width="9.140625" style="21"/>
    <col min="3583" max="3583" width="6" style="21" customWidth="1"/>
    <col min="3584" max="3584" width="13.140625" style="21" bestFit="1" customWidth="1"/>
    <col min="3585" max="3585" width="7.28515625" style="21" bestFit="1" customWidth="1"/>
    <col min="3586" max="3589" width="7.140625" style="21" bestFit="1" customWidth="1"/>
    <col min="3590" max="3593" width="6.5703125" style="21" bestFit="1" customWidth="1"/>
    <col min="3594" max="3594" width="7.42578125" style="21" bestFit="1" customWidth="1"/>
    <col min="3595" max="3595" width="7.5703125" style="21" bestFit="1" customWidth="1"/>
    <col min="3596" max="3838" width="9.140625" style="21"/>
    <col min="3839" max="3839" width="6" style="21" customWidth="1"/>
    <col min="3840" max="3840" width="13.140625" style="21" bestFit="1" customWidth="1"/>
    <col min="3841" max="3841" width="7.28515625" style="21" bestFit="1" customWidth="1"/>
    <col min="3842" max="3845" width="7.140625" style="21" bestFit="1" customWidth="1"/>
    <col min="3846" max="3849" width="6.5703125" style="21" bestFit="1" customWidth="1"/>
    <col min="3850" max="3850" width="7.42578125" style="21" bestFit="1" customWidth="1"/>
    <col min="3851" max="3851" width="7.5703125" style="21" bestFit="1" customWidth="1"/>
    <col min="3852" max="4094" width="9.140625" style="21"/>
    <col min="4095" max="4095" width="6" style="21" customWidth="1"/>
    <col min="4096" max="4096" width="13.140625" style="21" bestFit="1" customWidth="1"/>
    <col min="4097" max="4097" width="7.28515625" style="21" bestFit="1" customWidth="1"/>
    <col min="4098" max="4101" width="7.140625" style="21" bestFit="1" customWidth="1"/>
    <col min="4102" max="4105" width="6.5703125" style="21" bestFit="1" customWidth="1"/>
    <col min="4106" max="4106" width="7.42578125" style="21" bestFit="1" customWidth="1"/>
    <col min="4107" max="4107" width="7.5703125" style="21" bestFit="1" customWidth="1"/>
    <col min="4108" max="4350" width="9.140625" style="21"/>
    <col min="4351" max="4351" width="6" style="21" customWidth="1"/>
    <col min="4352" max="4352" width="13.140625" style="21" bestFit="1" customWidth="1"/>
    <col min="4353" max="4353" width="7.28515625" style="21" bestFit="1" customWidth="1"/>
    <col min="4354" max="4357" width="7.140625" style="21" bestFit="1" customWidth="1"/>
    <col min="4358" max="4361" width="6.5703125" style="21" bestFit="1" customWidth="1"/>
    <col min="4362" max="4362" width="7.42578125" style="21" bestFit="1" customWidth="1"/>
    <col min="4363" max="4363" width="7.5703125" style="21" bestFit="1" customWidth="1"/>
    <col min="4364" max="4606" width="9.140625" style="21"/>
    <col min="4607" max="4607" width="6" style="21" customWidth="1"/>
    <col min="4608" max="4608" width="13.140625" style="21" bestFit="1" customWidth="1"/>
    <col min="4609" max="4609" width="7.28515625" style="21" bestFit="1" customWidth="1"/>
    <col min="4610" max="4613" width="7.140625" style="21" bestFit="1" customWidth="1"/>
    <col min="4614" max="4617" width="6.5703125" style="21" bestFit="1" customWidth="1"/>
    <col min="4618" max="4618" width="7.42578125" style="21" bestFit="1" customWidth="1"/>
    <col min="4619" max="4619" width="7.5703125" style="21" bestFit="1" customWidth="1"/>
    <col min="4620" max="4862" width="9.140625" style="21"/>
    <col min="4863" max="4863" width="6" style="21" customWidth="1"/>
    <col min="4864" max="4864" width="13.140625" style="21" bestFit="1" customWidth="1"/>
    <col min="4865" max="4865" width="7.28515625" style="21" bestFit="1" customWidth="1"/>
    <col min="4866" max="4869" width="7.140625" style="21" bestFit="1" customWidth="1"/>
    <col min="4870" max="4873" width="6.5703125" style="21" bestFit="1" customWidth="1"/>
    <col min="4874" max="4874" width="7.42578125" style="21" bestFit="1" customWidth="1"/>
    <col min="4875" max="4875" width="7.5703125" style="21" bestFit="1" customWidth="1"/>
    <col min="4876" max="5118" width="9.140625" style="21"/>
    <col min="5119" max="5119" width="6" style="21" customWidth="1"/>
    <col min="5120" max="5120" width="13.140625" style="21" bestFit="1" customWidth="1"/>
    <col min="5121" max="5121" width="7.28515625" style="21" bestFit="1" customWidth="1"/>
    <col min="5122" max="5125" width="7.140625" style="21" bestFit="1" customWidth="1"/>
    <col min="5126" max="5129" width="6.5703125" style="21" bestFit="1" customWidth="1"/>
    <col min="5130" max="5130" width="7.42578125" style="21" bestFit="1" customWidth="1"/>
    <col min="5131" max="5131" width="7.5703125" style="21" bestFit="1" customWidth="1"/>
    <col min="5132" max="5374" width="9.140625" style="21"/>
    <col min="5375" max="5375" width="6" style="21" customWidth="1"/>
    <col min="5376" max="5376" width="13.140625" style="21" bestFit="1" customWidth="1"/>
    <col min="5377" max="5377" width="7.28515625" style="21" bestFit="1" customWidth="1"/>
    <col min="5378" max="5381" width="7.140625" style="21" bestFit="1" customWidth="1"/>
    <col min="5382" max="5385" width="6.5703125" style="21" bestFit="1" customWidth="1"/>
    <col min="5386" max="5386" width="7.42578125" style="21" bestFit="1" customWidth="1"/>
    <col min="5387" max="5387" width="7.5703125" style="21" bestFit="1" customWidth="1"/>
    <col min="5388" max="5630" width="9.140625" style="21"/>
    <col min="5631" max="5631" width="6" style="21" customWidth="1"/>
    <col min="5632" max="5632" width="13.140625" style="21" bestFit="1" customWidth="1"/>
    <col min="5633" max="5633" width="7.28515625" style="21" bestFit="1" customWidth="1"/>
    <col min="5634" max="5637" width="7.140625" style="21" bestFit="1" customWidth="1"/>
    <col min="5638" max="5641" width="6.5703125" style="21" bestFit="1" customWidth="1"/>
    <col min="5642" max="5642" width="7.42578125" style="21" bestFit="1" customWidth="1"/>
    <col min="5643" max="5643" width="7.5703125" style="21" bestFit="1" customWidth="1"/>
    <col min="5644" max="5886" width="9.140625" style="21"/>
    <col min="5887" max="5887" width="6" style="21" customWidth="1"/>
    <col min="5888" max="5888" width="13.140625" style="21" bestFit="1" customWidth="1"/>
    <col min="5889" max="5889" width="7.28515625" style="21" bestFit="1" customWidth="1"/>
    <col min="5890" max="5893" width="7.140625" style="21" bestFit="1" customWidth="1"/>
    <col min="5894" max="5897" width="6.5703125" style="21" bestFit="1" customWidth="1"/>
    <col min="5898" max="5898" width="7.42578125" style="21" bestFit="1" customWidth="1"/>
    <col min="5899" max="5899" width="7.5703125" style="21" bestFit="1" customWidth="1"/>
    <col min="5900" max="6142" width="9.140625" style="21"/>
    <col min="6143" max="6143" width="6" style="21" customWidth="1"/>
    <col min="6144" max="6144" width="13.140625" style="21" bestFit="1" customWidth="1"/>
    <col min="6145" max="6145" width="7.28515625" style="21" bestFit="1" customWidth="1"/>
    <col min="6146" max="6149" width="7.140625" style="21" bestFit="1" customWidth="1"/>
    <col min="6150" max="6153" width="6.5703125" style="21" bestFit="1" customWidth="1"/>
    <col min="6154" max="6154" width="7.42578125" style="21" bestFit="1" customWidth="1"/>
    <col min="6155" max="6155" width="7.5703125" style="21" bestFit="1" customWidth="1"/>
    <col min="6156" max="6398" width="9.140625" style="21"/>
    <col min="6399" max="6399" width="6" style="21" customWidth="1"/>
    <col min="6400" max="6400" width="13.140625" style="21" bestFit="1" customWidth="1"/>
    <col min="6401" max="6401" width="7.28515625" style="21" bestFit="1" customWidth="1"/>
    <col min="6402" max="6405" width="7.140625" style="21" bestFit="1" customWidth="1"/>
    <col min="6406" max="6409" width="6.5703125" style="21" bestFit="1" customWidth="1"/>
    <col min="6410" max="6410" width="7.42578125" style="21" bestFit="1" customWidth="1"/>
    <col min="6411" max="6411" width="7.5703125" style="21" bestFit="1" customWidth="1"/>
    <col min="6412" max="6654" width="9.140625" style="21"/>
    <col min="6655" max="6655" width="6" style="21" customWidth="1"/>
    <col min="6656" max="6656" width="13.140625" style="21" bestFit="1" customWidth="1"/>
    <col min="6657" max="6657" width="7.28515625" style="21" bestFit="1" customWidth="1"/>
    <col min="6658" max="6661" width="7.140625" style="21" bestFit="1" customWidth="1"/>
    <col min="6662" max="6665" width="6.5703125" style="21" bestFit="1" customWidth="1"/>
    <col min="6666" max="6666" width="7.42578125" style="21" bestFit="1" customWidth="1"/>
    <col min="6667" max="6667" width="7.5703125" style="21" bestFit="1" customWidth="1"/>
    <col min="6668" max="6910" width="9.140625" style="21"/>
    <col min="6911" max="6911" width="6" style="21" customWidth="1"/>
    <col min="6912" max="6912" width="13.140625" style="21" bestFit="1" customWidth="1"/>
    <col min="6913" max="6913" width="7.28515625" style="21" bestFit="1" customWidth="1"/>
    <col min="6914" max="6917" width="7.140625" style="21" bestFit="1" customWidth="1"/>
    <col min="6918" max="6921" width="6.5703125" style="21" bestFit="1" customWidth="1"/>
    <col min="6922" max="6922" width="7.42578125" style="21" bestFit="1" customWidth="1"/>
    <col min="6923" max="6923" width="7.5703125" style="21" bestFit="1" customWidth="1"/>
    <col min="6924" max="7166" width="9.140625" style="21"/>
    <col min="7167" max="7167" width="6" style="21" customWidth="1"/>
    <col min="7168" max="7168" width="13.140625" style="21" bestFit="1" customWidth="1"/>
    <col min="7169" max="7169" width="7.28515625" style="21" bestFit="1" customWidth="1"/>
    <col min="7170" max="7173" width="7.140625" style="21" bestFit="1" customWidth="1"/>
    <col min="7174" max="7177" width="6.5703125" style="21" bestFit="1" customWidth="1"/>
    <col min="7178" max="7178" width="7.42578125" style="21" bestFit="1" customWidth="1"/>
    <col min="7179" max="7179" width="7.5703125" style="21" bestFit="1" customWidth="1"/>
    <col min="7180" max="7422" width="9.140625" style="21"/>
    <col min="7423" max="7423" width="6" style="21" customWidth="1"/>
    <col min="7424" max="7424" width="13.140625" style="21" bestFit="1" customWidth="1"/>
    <col min="7425" max="7425" width="7.28515625" style="21" bestFit="1" customWidth="1"/>
    <col min="7426" max="7429" width="7.140625" style="21" bestFit="1" customWidth="1"/>
    <col min="7430" max="7433" width="6.5703125" style="21" bestFit="1" customWidth="1"/>
    <col min="7434" max="7434" width="7.42578125" style="21" bestFit="1" customWidth="1"/>
    <col min="7435" max="7435" width="7.5703125" style="21" bestFit="1" customWidth="1"/>
    <col min="7436" max="7678" width="9.140625" style="21"/>
    <col min="7679" max="7679" width="6" style="21" customWidth="1"/>
    <col min="7680" max="7680" width="13.140625" style="21" bestFit="1" customWidth="1"/>
    <col min="7681" max="7681" width="7.28515625" style="21" bestFit="1" customWidth="1"/>
    <col min="7682" max="7685" width="7.140625" style="21" bestFit="1" customWidth="1"/>
    <col min="7686" max="7689" width="6.5703125" style="21" bestFit="1" customWidth="1"/>
    <col min="7690" max="7690" width="7.42578125" style="21" bestFit="1" customWidth="1"/>
    <col min="7691" max="7691" width="7.5703125" style="21" bestFit="1" customWidth="1"/>
    <col min="7692" max="7934" width="9.140625" style="21"/>
    <col min="7935" max="7935" width="6" style="21" customWidth="1"/>
    <col min="7936" max="7936" width="13.140625" style="21" bestFit="1" customWidth="1"/>
    <col min="7937" max="7937" width="7.28515625" style="21" bestFit="1" customWidth="1"/>
    <col min="7938" max="7941" width="7.140625" style="21" bestFit="1" customWidth="1"/>
    <col min="7942" max="7945" width="6.5703125" style="21" bestFit="1" customWidth="1"/>
    <col min="7946" max="7946" width="7.42578125" style="21" bestFit="1" customWidth="1"/>
    <col min="7947" max="7947" width="7.5703125" style="21" bestFit="1" customWidth="1"/>
    <col min="7948" max="8190" width="9.140625" style="21"/>
    <col min="8191" max="8191" width="6" style="21" customWidth="1"/>
    <col min="8192" max="8192" width="13.140625" style="21" bestFit="1" customWidth="1"/>
    <col min="8193" max="8193" width="7.28515625" style="21" bestFit="1" customWidth="1"/>
    <col min="8194" max="8197" width="7.140625" style="21" bestFit="1" customWidth="1"/>
    <col min="8198" max="8201" width="6.5703125" style="21" bestFit="1" customWidth="1"/>
    <col min="8202" max="8202" width="7.42578125" style="21" bestFit="1" customWidth="1"/>
    <col min="8203" max="8203" width="7.5703125" style="21" bestFit="1" customWidth="1"/>
    <col min="8204" max="8446" width="9.140625" style="21"/>
    <col min="8447" max="8447" width="6" style="21" customWidth="1"/>
    <col min="8448" max="8448" width="13.140625" style="21" bestFit="1" customWidth="1"/>
    <col min="8449" max="8449" width="7.28515625" style="21" bestFit="1" customWidth="1"/>
    <col min="8450" max="8453" width="7.140625" style="21" bestFit="1" customWidth="1"/>
    <col min="8454" max="8457" width="6.5703125" style="21" bestFit="1" customWidth="1"/>
    <col min="8458" max="8458" width="7.42578125" style="21" bestFit="1" customWidth="1"/>
    <col min="8459" max="8459" width="7.5703125" style="21" bestFit="1" customWidth="1"/>
    <col min="8460" max="8702" width="9.140625" style="21"/>
    <col min="8703" max="8703" width="6" style="21" customWidth="1"/>
    <col min="8704" max="8704" width="13.140625" style="21" bestFit="1" customWidth="1"/>
    <col min="8705" max="8705" width="7.28515625" style="21" bestFit="1" customWidth="1"/>
    <col min="8706" max="8709" width="7.140625" style="21" bestFit="1" customWidth="1"/>
    <col min="8710" max="8713" width="6.5703125" style="21" bestFit="1" customWidth="1"/>
    <col min="8714" max="8714" width="7.42578125" style="21" bestFit="1" customWidth="1"/>
    <col min="8715" max="8715" width="7.5703125" style="21" bestFit="1" customWidth="1"/>
    <col min="8716" max="8958" width="9.140625" style="21"/>
    <col min="8959" max="8959" width="6" style="21" customWidth="1"/>
    <col min="8960" max="8960" width="13.140625" style="21" bestFit="1" customWidth="1"/>
    <col min="8961" max="8961" width="7.28515625" style="21" bestFit="1" customWidth="1"/>
    <col min="8962" max="8965" width="7.140625" style="21" bestFit="1" customWidth="1"/>
    <col min="8966" max="8969" width="6.5703125" style="21" bestFit="1" customWidth="1"/>
    <col min="8970" max="8970" width="7.42578125" style="21" bestFit="1" customWidth="1"/>
    <col min="8971" max="8971" width="7.5703125" style="21" bestFit="1" customWidth="1"/>
    <col min="8972" max="9214" width="9.140625" style="21"/>
    <col min="9215" max="9215" width="6" style="21" customWidth="1"/>
    <col min="9216" max="9216" width="13.140625" style="21" bestFit="1" customWidth="1"/>
    <col min="9217" max="9217" width="7.28515625" style="21" bestFit="1" customWidth="1"/>
    <col min="9218" max="9221" width="7.140625" style="21" bestFit="1" customWidth="1"/>
    <col min="9222" max="9225" width="6.5703125" style="21" bestFit="1" customWidth="1"/>
    <col min="9226" max="9226" width="7.42578125" style="21" bestFit="1" customWidth="1"/>
    <col min="9227" max="9227" width="7.5703125" style="21" bestFit="1" customWidth="1"/>
    <col min="9228" max="9470" width="9.140625" style="21"/>
    <col min="9471" max="9471" width="6" style="21" customWidth="1"/>
    <col min="9472" max="9472" width="13.140625" style="21" bestFit="1" customWidth="1"/>
    <col min="9473" max="9473" width="7.28515625" style="21" bestFit="1" customWidth="1"/>
    <col min="9474" max="9477" width="7.140625" style="21" bestFit="1" customWidth="1"/>
    <col min="9478" max="9481" width="6.5703125" style="21" bestFit="1" customWidth="1"/>
    <col min="9482" max="9482" width="7.42578125" style="21" bestFit="1" customWidth="1"/>
    <col min="9483" max="9483" width="7.5703125" style="21" bestFit="1" customWidth="1"/>
    <col min="9484" max="9726" width="9.140625" style="21"/>
    <col min="9727" max="9727" width="6" style="21" customWidth="1"/>
    <col min="9728" max="9728" width="13.140625" style="21" bestFit="1" customWidth="1"/>
    <col min="9729" max="9729" width="7.28515625" style="21" bestFit="1" customWidth="1"/>
    <col min="9730" max="9733" width="7.140625" style="21" bestFit="1" customWidth="1"/>
    <col min="9734" max="9737" width="6.5703125" style="21" bestFit="1" customWidth="1"/>
    <col min="9738" max="9738" width="7.42578125" style="21" bestFit="1" customWidth="1"/>
    <col min="9739" max="9739" width="7.5703125" style="21" bestFit="1" customWidth="1"/>
    <col min="9740" max="9982" width="9.140625" style="21"/>
    <col min="9983" max="9983" width="6" style="21" customWidth="1"/>
    <col min="9984" max="9984" width="13.140625" style="21" bestFit="1" customWidth="1"/>
    <col min="9985" max="9985" width="7.28515625" style="21" bestFit="1" customWidth="1"/>
    <col min="9986" max="9989" width="7.140625" style="21" bestFit="1" customWidth="1"/>
    <col min="9990" max="9993" width="6.5703125" style="21" bestFit="1" customWidth="1"/>
    <col min="9994" max="9994" width="7.42578125" style="21" bestFit="1" customWidth="1"/>
    <col min="9995" max="9995" width="7.5703125" style="21" bestFit="1" customWidth="1"/>
    <col min="9996" max="10238" width="9.140625" style="21"/>
    <col min="10239" max="10239" width="6" style="21" customWidth="1"/>
    <col min="10240" max="10240" width="13.140625" style="21" bestFit="1" customWidth="1"/>
    <col min="10241" max="10241" width="7.28515625" style="21" bestFit="1" customWidth="1"/>
    <col min="10242" max="10245" width="7.140625" style="21" bestFit="1" customWidth="1"/>
    <col min="10246" max="10249" width="6.5703125" style="21" bestFit="1" customWidth="1"/>
    <col min="10250" max="10250" width="7.42578125" style="21" bestFit="1" customWidth="1"/>
    <col min="10251" max="10251" width="7.5703125" style="21" bestFit="1" customWidth="1"/>
    <col min="10252" max="10494" width="9.140625" style="21"/>
    <col min="10495" max="10495" width="6" style="21" customWidth="1"/>
    <col min="10496" max="10496" width="13.140625" style="21" bestFit="1" customWidth="1"/>
    <col min="10497" max="10497" width="7.28515625" style="21" bestFit="1" customWidth="1"/>
    <col min="10498" max="10501" width="7.140625" style="21" bestFit="1" customWidth="1"/>
    <col min="10502" max="10505" width="6.5703125" style="21" bestFit="1" customWidth="1"/>
    <col min="10506" max="10506" width="7.42578125" style="21" bestFit="1" customWidth="1"/>
    <col min="10507" max="10507" width="7.5703125" style="21" bestFit="1" customWidth="1"/>
    <col min="10508" max="10750" width="9.140625" style="21"/>
    <col min="10751" max="10751" width="6" style="21" customWidth="1"/>
    <col min="10752" max="10752" width="13.140625" style="21" bestFit="1" customWidth="1"/>
    <col min="10753" max="10753" width="7.28515625" style="21" bestFit="1" customWidth="1"/>
    <col min="10754" max="10757" width="7.140625" style="21" bestFit="1" customWidth="1"/>
    <col min="10758" max="10761" width="6.5703125" style="21" bestFit="1" customWidth="1"/>
    <col min="10762" max="10762" width="7.42578125" style="21" bestFit="1" customWidth="1"/>
    <col min="10763" max="10763" width="7.5703125" style="21" bestFit="1" customWidth="1"/>
    <col min="10764" max="11006" width="9.140625" style="21"/>
    <col min="11007" max="11007" width="6" style="21" customWidth="1"/>
    <col min="11008" max="11008" width="13.140625" style="21" bestFit="1" customWidth="1"/>
    <col min="11009" max="11009" width="7.28515625" style="21" bestFit="1" customWidth="1"/>
    <col min="11010" max="11013" width="7.140625" style="21" bestFit="1" customWidth="1"/>
    <col min="11014" max="11017" width="6.5703125" style="21" bestFit="1" customWidth="1"/>
    <col min="11018" max="11018" width="7.42578125" style="21" bestFit="1" customWidth="1"/>
    <col min="11019" max="11019" width="7.5703125" style="21" bestFit="1" customWidth="1"/>
    <col min="11020" max="11262" width="9.140625" style="21"/>
    <col min="11263" max="11263" width="6" style="21" customWidth="1"/>
    <col min="11264" max="11264" width="13.140625" style="21" bestFit="1" customWidth="1"/>
    <col min="11265" max="11265" width="7.28515625" style="21" bestFit="1" customWidth="1"/>
    <col min="11266" max="11269" width="7.140625" style="21" bestFit="1" customWidth="1"/>
    <col min="11270" max="11273" width="6.5703125" style="21" bestFit="1" customWidth="1"/>
    <col min="11274" max="11274" width="7.42578125" style="21" bestFit="1" customWidth="1"/>
    <col min="11275" max="11275" width="7.5703125" style="21" bestFit="1" customWidth="1"/>
    <col min="11276" max="11518" width="9.140625" style="21"/>
    <col min="11519" max="11519" width="6" style="21" customWidth="1"/>
    <col min="11520" max="11520" width="13.140625" style="21" bestFit="1" customWidth="1"/>
    <col min="11521" max="11521" width="7.28515625" style="21" bestFit="1" customWidth="1"/>
    <col min="11522" max="11525" width="7.140625" style="21" bestFit="1" customWidth="1"/>
    <col min="11526" max="11529" width="6.5703125" style="21" bestFit="1" customWidth="1"/>
    <col min="11530" max="11530" width="7.42578125" style="21" bestFit="1" customWidth="1"/>
    <col min="11531" max="11531" width="7.5703125" style="21" bestFit="1" customWidth="1"/>
    <col min="11532" max="11774" width="9.140625" style="21"/>
    <col min="11775" max="11775" width="6" style="21" customWidth="1"/>
    <col min="11776" max="11776" width="13.140625" style="21" bestFit="1" customWidth="1"/>
    <col min="11777" max="11777" width="7.28515625" style="21" bestFit="1" customWidth="1"/>
    <col min="11778" max="11781" width="7.140625" style="21" bestFit="1" customWidth="1"/>
    <col min="11782" max="11785" width="6.5703125" style="21" bestFit="1" customWidth="1"/>
    <col min="11786" max="11786" width="7.42578125" style="21" bestFit="1" customWidth="1"/>
    <col min="11787" max="11787" width="7.5703125" style="21" bestFit="1" customWidth="1"/>
    <col min="11788" max="12030" width="9.140625" style="21"/>
    <col min="12031" max="12031" width="6" style="21" customWidth="1"/>
    <col min="12032" max="12032" width="13.140625" style="21" bestFit="1" customWidth="1"/>
    <col min="12033" max="12033" width="7.28515625" style="21" bestFit="1" customWidth="1"/>
    <col min="12034" max="12037" width="7.140625" style="21" bestFit="1" customWidth="1"/>
    <col min="12038" max="12041" width="6.5703125" style="21" bestFit="1" customWidth="1"/>
    <col min="12042" max="12042" width="7.42578125" style="21" bestFit="1" customWidth="1"/>
    <col min="12043" max="12043" width="7.5703125" style="21" bestFit="1" customWidth="1"/>
    <col min="12044" max="12286" width="9.140625" style="21"/>
    <col min="12287" max="12287" width="6" style="21" customWidth="1"/>
    <col min="12288" max="12288" width="13.140625" style="21" bestFit="1" customWidth="1"/>
    <col min="12289" max="12289" width="7.28515625" style="21" bestFit="1" customWidth="1"/>
    <col min="12290" max="12293" width="7.140625" style="21" bestFit="1" customWidth="1"/>
    <col min="12294" max="12297" width="6.5703125" style="21" bestFit="1" customWidth="1"/>
    <col min="12298" max="12298" width="7.42578125" style="21" bestFit="1" customWidth="1"/>
    <col min="12299" max="12299" width="7.5703125" style="21" bestFit="1" customWidth="1"/>
    <col min="12300" max="12542" width="9.140625" style="21"/>
    <col min="12543" max="12543" width="6" style="21" customWidth="1"/>
    <col min="12544" max="12544" width="13.140625" style="21" bestFit="1" customWidth="1"/>
    <col min="12545" max="12545" width="7.28515625" style="21" bestFit="1" customWidth="1"/>
    <col min="12546" max="12549" width="7.140625" style="21" bestFit="1" customWidth="1"/>
    <col min="12550" max="12553" width="6.5703125" style="21" bestFit="1" customWidth="1"/>
    <col min="12554" max="12554" width="7.42578125" style="21" bestFit="1" customWidth="1"/>
    <col min="12555" max="12555" width="7.5703125" style="21" bestFit="1" customWidth="1"/>
    <col min="12556" max="12798" width="9.140625" style="21"/>
    <col min="12799" max="12799" width="6" style="21" customWidth="1"/>
    <col min="12800" max="12800" width="13.140625" style="21" bestFit="1" customWidth="1"/>
    <col min="12801" max="12801" width="7.28515625" style="21" bestFit="1" customWidth="1"/>
    <col min="12802" max="12805" width="7.140625" style="21" bestFit="1" customWidth="1"/>
    <col min="12806" max="12809" width="6.5703125" style="21" bestFit="1" customWidth="1"/>
    <col min="12810" max="12810" width="7.42578125" style="21" bestFit="1" customWidth="1"/>
    <col min="12811" max="12811" width="7.5703125" style="21" bestFit="1" customWidth="1"/>
    <col min="12812" max="13054" width="9.140625" style="21"/>
    <col min="13055" max="13055" width="6" style="21" customWidth="1"/>
    <col min="13056" max="13056" width="13.140625" style="21" bestFit="1" customWidth="1"/>
    <col min="13057" max="13057" width="7.28515625" style="21" bestFit="1" customWidth="1"/>
    <col min="13058" max="13061" width="7.140625" style="21" bestFit="1" customWidth="1"/>
    <col min="13062" max="13065" width="6.5703125" style="21" bestFit="1" customWidth="1"/>
    <col min="13066" max="13066" width="7.42578125" style="21" bestFit="1" customWidth="1"/>
    <col min="13067" max="13067" width="7.5703125" style="21" bestFit="1" customWidth="1"/>
    <col min="13068" max="13310" width="9.140625" style="21"/>
    <col min="13311" max="13311" width="6" style="21" customWidth="1"/>
    <col min="13312" max="13312" width="13.140625" style="21" bestFit="1" customWidth="1"/>
    <col min="13313" max="13313" width="7.28515625" style="21" bestFit="1" customWidth="1"/>
    <col min="13314" max="13317" width="7.140625" style="21" bestFit="1" customWidth="1"/>
    <col min="13318" max="13321" width="6.5703125" style="21" bestFit="1" customWidth="1"/>
    <col min="13322" max="13322" width="7.42578125" style="21" bestFit="1" customWidth="1"/>
    <col min="13323" max="13323" width="7.5703125" style="21" bestFit="1" customWidth="1"/>
    <col min="13324" max="13566" width="9.140625" style="21"/>
    <col min="13567" max="13567" width="6" style="21" customWidth="1"/>
    <col min="13568" max="13568" width="13.140625" style="21" bestFit="1" customWidth="1"/>
    <col min="13569" max="13569" width="7.28515625" style="21" bestFit="1" customWidth="1"/>
    <col min="13570" max="13573" width="7.140625" style="21" bestFit="1" customWidth="1"/>
    <col min="13574" max="13577" width="6.5703125" style="21" bestFit="1" customWidth="1"/>
    <col min="13578" max="13578" width="7.42578125" style="21" bestFit="1" customWidth="1"/>
    <col min="13579" max="13579" width="7.5703125" style="21" bestFit="1" customWidth="1"/>
    <col min="13580" max="13822" width="9.140625" style="21"/>
    <col min="13823" max="13823" width="6" style="21" customWidth="1"/>
    <col min="13824" max="13824" width="13.140625" style="21" bestFit="1" customWidth="1"/>
    <col min="13825" max="13825" width="7.28515625" style="21" bestFit="1" customWidth="1"/>
    <col min="13826" max="13829" width="7.140625" style="21" bestFit="1" customWidth="1"/>
    <col min="13830" max="13833" width="6.5703125" style="21" bestFit="1" customWidth="1"/>
    <col min="13834" max="13834" width="7.42578125" style="21" bestFit="1" customWidth="1"/>
    <col min="13835" max="13835" width="7.5703125" style="21" bestFit="1" customWidth="1"/>
    <col min="13836" max="14078" width="9.140625" style="21"/>
    <col min="14079" max="14079" width="6" style="21" customWidth="1"/>
    <col min="14080" max="14080" width="13.140625" style="21" bestFit="1" customWidth="1"/>
    <col min="14081" max="14081" width="7.28515625" style="21" bestFit="1" customWidth="1"/>
    <col min="14082" max="14085" width="7.140625" style="21" bestFit="1" customWidth="1"/>
    <col min="14086" max="14089" width="6.5703125" style="21" bestFit="1" customWidth="1"/>
    <col min="14090" max="14090" width="7.42578125" style="21" bestFit="1" customWidth="1"/>
    <col min="14091" max="14091" width="7.5703125" style="21" bestFit="1" customWidth="1"/>
    <col min="14092" max="14334" width="9.140625" style="21"/>
    <col min="14335" max="14335" width="6" style="21" customWidth="1"/>
    <col min="14336" max="14336" width="13.140625" style="21" bestFit="1" customWidth="1"/>
    <col min="14337" max="14337" width="7.28515625" style="21" bestFit="1" customWidth="1"/>
    <col min="14338" max="14341" width="7.140625" style="21" bestFit="1" customWidth="1"/>
    <col min="14342" max="14345" width="6.5703125" style="21" bestFit="1" customWidth="1"/>
    <col min="14346" max="14346" width="7.42578125" style="21" bestFit="1" customWidth="1"/>
    <col min="14347" max="14347" width="7.5703125" style="21" bestFit="1" customWidth="1"/>
    <col min="14348" max="14590" width="9.140625" style="21"/>
    <col min="14591" max="14591" width="6" style="21" customWidth="1"/>
    <col min="14592" max="14592" width="13.140625" style="21" bestFit="1" customWidth="1"/>
    <col min="14593" max="14593" width="7.28515625" style="21" bestFit="1" customWidth="1"/>
    <col min="14594" max="14597" width="7.140625" style="21" bestFit="1" customWidth="1"/>
    <col min="14598" max="14601" width="6.5703125" style="21" bestFit="1" customWidth="1"/>
    <col min="14602" max="14602" width="7.42578125" style="21" bestFit="1" customWidth="1"/>
    <col min="14603" max="14603" width="7.5703125" style="21" bestFit="1" customWidth="1"/>
    <col min="14604" max="14846" width="9.140625" style="21"/>
    <col min="14847" max="14847" width="6" style="21" customWidth="1"/>
    <col min="14848" max="14848" width="13.140625" style="21" bestFit="1" customWidth="1"/>
    <col min="14849" max="14849" width="7.28515625" style="21" bestFit="1" customWidth="1"/>
    <col min="14850" max="14853" width="7.140625" style="21" bestFit="1" customWidth="1"/>
    <col min="14854" max="14857" width="6.5703125" style="21" bestFit="1" customWidth="1"/>
    <col min="14858" max="14858" width="7.42578125" style="21" bestFit="1" customWidth="1"/>
    <col min="14859" max="14859" width="7.5703125" style="21" bestFit="1" customWidth="1"/>
    <col min="14860" max="15102" width="9.140625" style="21"/>
    <col min="15103" max="15103" width="6" style="21" customWidth="1"/>
    <col min="15104" max="15104" width="13.140625" style="21" bestFit="1" customWidth="1"/>
    <col min="15105" max="15105" width="7.28515625" style="21" bestFit="1" customWidth="1"/>
    <col min="15106" max="15109" width="7.140625" style="21" bestFit="1" customWidth="1"/>
    <col min="15110" max="15113" width="6.5703125" style="21" bestFit="1" customWidth="1"/>
    <col min="15114" max="15114" width="7.42578125" style="21" bestFit="1" customWidth="1"/>
    <col min="15115" max="15115" width="7.5703125" style="21" bestFit="1" customWidth="1"/>
    <col min="15116" max="15358" width="9.140625" style="21"/>
    <col min="15359" max="15359" width="6" style="21" customWidth="1"/>
    <col min="15360" max="15360" width="13.140625" style="21" bestFit="1" customWidth="1"/>
    <col min="15361" max="15361" width="7.28515625" style="21" bestFit="1" customWidth="1"/>
    <col min="15362" max="15365" width="7.140625" style="21" bestFit="1" customWidth="1"/>
    <col min="15366" max="15369" width="6.5703125" style="21" bestFit="1" customWidth="1"/>
    <col min="15370" max="15370" width="7.42578125" style="21" bestFit="1" customWidth="1"/>
    <col min="15371" max="15371" width="7.5703125" style="21" bestFit="1" customWidth="1"/>
    <col min="15372" max="15614" width="9.140625" style="21"/>
    <col min="15615" max="15615" width="6" style="21" customWidth="1"/>
    <col min="15616" max="15616" width="13.140625" style="21" bestFit="1" customWidth="1"/>
    <col min="15617" max="15617" width="7.28515625" style="21" bestFit="1" customWidth="1"/>
    <col min="15618" max="15621" width="7.140625" style="21" bestFit="1" customWidth="1"/>
    <col min="15622" max="15625" width="6.5703125" style="21" bestFit="1" customWidth="1"/>
    <col min="15626" max="15626" width="7.42578125" style="21" bestFit="1" customWidth="1"/>
    <col min="15627" max="15627" width="7.5703125" style="21" bestFit="1" customWidth="1"/>
    <col min="15628" max="15870" width="9.140625" style="21"/>
    <col min="15871" max="15871" width="6" style="21" customWidth="1"/>
    <col min="15872" max="15872" width="13.140625" style="21" bestFit="1" customWidth="1"/>
    <col min="15873" max="15873" width="7.28515625" style="21" bestFit="1" customWidth="1"/>
    <col min="15874" max="15877" width="7.140625" style="21" bestFit="1" customWidth="1"/>
    <col min="15878" max="15881" width="6.5703125" style="21" bestFit="1" customWidth="1"/>
    <col min="15882" max="15882" width="7.42578125" style="21" bestFit="1" customWidth="1"/>
    <col min="15883" max="15883" width="7.5703125" style="21" bestFit="1" customWidth="1"/>
    <col min="15884" max="16126" width="9.140625" style="21"/>
    <col min="16127" max="16127" width="6" style="21" customWidth="1"/>
    <col min="16128" max="16128" width="13.140625" style="21" bestFit="1" customWidth="1"/>
    <col min="16129" max="16129" width="7.28515625" style="21" bestFit="1" customWidth="1"/>
    <col min="16130" max="16133" width="7.140625" style="21" bestFit="1" customWidth="1"/>
    <col min="16134" max="16137" width="6.5703125" style="21" bestFit="1" customWidth="1"/>
    <col min="16138" max="16138" width="7.42578125" style="21" bestFit="1" customWidth="1"/>
    <col min="16139" max="16139" width="7.5703125" style="21" bestFit="1" customWidth="1"/>
    <col min="16140" max="16384" width="9.140625" style="21"/>
  </cols>
  <sheetData>
    <row r="2" spans="1:12" ht="42" customHeight="1" x14ac:dyDescent="0.2">
      <c r="A2" s="555" t="s">
        <v>335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</row>
    <row r="3" spans="1:12" x14ac:dyDescent="0.2">
      <c r="A3" s="566" t="s">
        <v>249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</row>
    <row r="4" spans="1:12" ht="13.5" thickBot="1" x14ac:dyDescent="0.25">
      <c r="H4" s="168" t="s">
        <v>144</v>
      </c>
    </row>
    <row r="5" spans="1:12" ht="15.75" customHeight="1" thickBot="1" x14ac:dyDescent="0.25">
      <c r="A5" s="568" t="s">
        <v>145</v>
      </c>
      <c r="B5" s="568"/>
      <c r="C5" s="562" t="s">
        <v>1</v>
      </c>
      <c r="D5" s="563"/>
      <c r="E5" s="563"/>
      <c r="F5" s="564"/>
      <c r="G5" s="565" t="s">
        <v>2</v>
      </c>
      <c r="H5" s="563"/>
      <c r="I5" s="563"/>
      <c r="J5" s="564"/>
      <c r="K5" s="562" t="s">
        <v>146</v>
      </c>
      <c r="L5" s="564"/>
    </row>
    <row r="6" spans="1:12" ht="13.5" thickBot="1" x14ac:dyDescent="0.25">
      <c r="A6" s="569"/>
      <c r="B6" s="569"/>
      <c r="C6" s="181" t="s">
        <v>360</v>
      </c>
      <c r="D6" s="182" t="s">
        <v>361</v>
      </c>
      <c r="E6" s="182" t="s">
        <v>362</v>
      </c>
      <c r="F6" s="183" t="s">
        <v>363</v>
      </c>
      <c r="G6" s="184" t="s">
        <v>3</v>
      </c>
      <c r="H6" s="185" t="s">
        <v>4</v>
      </c>
      <c r="I6" s="185" t="s">
        <v>5</v>
      </c>
      <c r="J6" s="186" t="s">
        <v>6</v>
      </c>
      <c r="K6" s="187" t="s">
        <v>1</v>
      </c>
      <c r="L6" s="186" t="s">
        <v>2</v>
      </c>
    </row>
    <row r="7" spans="1:12" ht="13.5" thickBot="1" x14ac:dyDescent="0.25">
      <c r="A7" s="557" t="s">
        <v>147</v>
      </c>
      <c r="B7" s="557"/>
      <c r="C7" s="196">
        <f>SUM(C8:C15)</f>
        <v>1918</v>
      </c>
      <c r="D7" s="197">
        <f t="shared" ref="D7:L7" si="0">SUM(D8:D15)</f>
        <v>1930</v>
      </c>
      <c r="E7" s="43">
        <f t="shared" si="0"/>
        <v>2087</v>
      </c>
      <c r="F7" s="44">
        <f t="shared" si="0"/>
        <v>2173.5</v>
      </c>
      <c r="G7" s="196">
        <f t="shared" si="0"/>
        <v>51718</v>
      </c>
      <c r="H7" s="197">
        <f t="shared" si="0"/>
        <v>47315</v>
      </c>
      <c r="I7" s="197">
        <f t="shared" si="0"/>
        <v>51572</v>
      </c>
      <c r="J7" s="44">
        <f t="shared" si="0"/>
        <v>49524</v>
      </c>
      <c r="K7" s="196">
        <f t="shared" si="0"/>
        <v>8108.5</v>
      </c>
      <c r="L7" s="44">
        <f t="shared" si="0"/>
        <v>200129</v>
      </c>
    </row>
    <row r="8" spans="1:12" x14ac:dyDescent="0.2">
      <c r="A8" s="570" t="s">
        <v>148</v>
      </c>
      <c r="B8" s="570"/>
      <c r="C8" s="83">
        <v>179.5</v>
      </c>
      <c r="D8" s="23">
        <v>169</v>
      </c>
      <c r="E8" s="23">
        <v>181</v>
      </c>
      <c r="F8" s="24">
        <v>183</v>
      </c>
      <c r="G8" s="25">
        <v>5125</v>
      </c>
      <c r="H8" s="26">
        <v>4133</v>
      </c>
      <c r="I8" s="26">
        <v>4547</v>
      </c>
      <c r="J8" s="27">
        <v>4284</v>
      </c>
      <c r="K8" s="83">
        <f>C8+D8+E8+F8</f>
        <v>712.5</v>
      </c>
      <c r="L8" s="27">
        <f>G8+H8+I8+J8</f>
        <v>18089</v>
      </c>
    </row>
    <row r="9" spans="1:12" x14ac:dyDescent="0.2">
      <c r="A9" s="558" t="s">
        <v>149</v>
      </c>
      <c r="B9" s="558"/>
      <c r="C9" s="66">
        <v>211.5</v>
      </c>
      <c r="D9" s="30">
        <v>215.5</v>
      </c>
      <c r="E9" s="30">
        <v>219.5</v>
      </c>
      <c r="F9" s="31">
        <v>226</v>
      </c>
      <c r="G9" s="32">
        <v>5589</v>
      </c>
      <c r="H9" s="33">
        <v>5097</v>
      </c>
      <c r="I9" s="33">
        <v>5341</v>
      </c>
      <c r="J9" s="34">
        <v>5096</v>
      </c>
      <c r="K9" s="66">
        <v>872.5</v>
      </c>
      <c r="L9" s="34">
        <v>21123</v>
      </c>
    </row>
    <row r="10" spans="1:12" x14ac:dyDescent="0.2">
      <c r="A10" s="558" t="s">
        <v>150</v>
      </c>
      <c r="B10" s="558"/>
      <c r="C10" s="66">
        <v>403</v>
      </c>
      <c r="D10" s="30">
        <v>395</v>
      </c>
      <c r="E10" s="30">
        <v>422</v>
      </c>
      <c r="F10" s="31">
        <v>446</v>
      </c>
      <c r="G10" s="32">
        <v>11054</v>
      </c>
      <c r="H10" s="33">
        <v>10116</v>
      </c>
      <c r="I10" s="33">
        <v>10759</v>
      </c>
      <c r="J10" s="34">
        <v>10178</v>
      </c>
      <c r="K10" s="66">
        <v>1666</v>
      </c>
      <c r="L10" s="34">
        <v>42107</v>
      </c>
    </row>
    <row r="11" spans="1:12" x14ac:dyDescent="0.2">
      <c r="A11" s="558" t="s">
        <v>151</v>
      </c>
      <c r="B11" s="558"/>
      <c r="C11" s="66">
        <v>210</v>
      </c>
      <c r="D11" s="30">
        <v>220</v>
      </c>
      <c r="E11" s="30">
        <v>234</v>
      </c>
      <c r="F11" s="31">
        <v>240</v>
      </c>
      <c r="G11" s="32">
        <v>5535</v>
      </c>
      <c r="H11" s="33">
        <v>5369</v>
      </c>
      <c r="I11" s="33">
        <v>5853</v>
      </c>
      <c r="J11" s="34">
        <v>5693</v>
      </c>
      <c r="K11" s="66">
        <v>904</v>
      </c>
      <c r="L11" s="34">
        <v>22450</v>
      </c>
    </row>
    <row r="12" spans="1:12" x14ac:dyDescent="0.2">
      <c r="A12" s="558" t="s">
        <v>152</v>
      </c>
      <c r="B12" s="558"/>
      <c r="C12" s="66">
        <v>261</v>
      </c>
      <c r="D12" s="30">
        <v>262</v>
      </c>
      <c r="E12" s="30">
        <v>286</v>
      </c>
      <c r="F12" s="31">
        <v>300</v>
      </c>
      <c r="G12" s="32">
        <v>7187</v>
      </c>
      <c r="H12" s="33">
        <v>6375</v>
      </c>
      <c r="I12" s="33">
        <v>7060</v>
      </c>
      <c r="J12" s="34">
        <v>6700</v>
      </c>
      <c r="K12" s="66">
        <v>1109</v>
      </c>
      <c r="L12" s="34">
        <v>27322</v>
      </c>
    </row>
    <row r="13" spans="1:12" x14ac:dyDescent="0.2">
      <c r="A13" s="558" t="s">
        <v>153</v>
      </c>
      <c r="B13" s="558"/>
      <c r="C13" s="66">
        <v>285</v>
      </c>
      <c r="D13" s="30">
        <v>295</v>
      </c>
      <c r="E13" s="30">
        <v>324</v>
      </c>
      <c r="F13" s="31">
        <v>331</v>
      </c>
      <c r="G13" s="32">
        <v>7683</v>
      </c>
      <c r="H13" s="33">
        <v>7385</v>
      </c>
      <c r="I13" s="33">
        <v>8088</v>
      </c>
      <c r="J13" s="34">
        <v>7679</v>
      </c>
      <c r="K13" s="66">
        <v>1235</v>
      </c>
      <c r="L13" s="34">
        <v>30835</v>
      </c>
    </row>
    <row r="14" spans="1:12" x14ac:dyDescent="0.2">
      <c r="A14" s="558" t="s">
        <v>154</v>
      </c>
      <c r="B14" s="558"/>
      <c r="C14" s="66">
        <v>200</v>
      </c>
      <c r="D14" s="30">
        <v>209</v>
      </c>
      <c r="E14" s="30">
        <v>239</v>
      </c>
      <c r="F14" s="31">
        <v>258</v>
      </c>
      <c r="G14" s="32">
        <v>5222</v>
      </c>
      <c r="H14" s="33">
        <v>4847</v>
      </c>
      <c r="I14" s="33">
        <v>5599</v>
      </c>
      <c r="J14" s="34">
        <v>5727</v>
      </c>
      <c r="K14" s="66">
        <v>906</v>
      </c>
      <c r="L14" s="34">
        <v>21395</v>
      </c>
    </row>
    <row r="15" spans="1:12" ht="13.5" thickBot="1" x14ac:dyDescent="0.25">
      <c r="A15" s="559" t="s">
        <v>155</v>
      </c>
      <c r="B15" s="559"/>
      <c r="C15" s="198">
        <v>168</v>
      </c>
      <c r="D15" s="199">
        <v>164.5</v>
      </c>
      <c r="E15" s="199">
        <v>181.5</v>
      </c>
      <c r="F15" s="200">
        <v>189.5</v>
      </c>
      <c r="G15" s="201">
        <v>4323</v>
      </c>
      <c r="H15" s="202">
        <v>3993</v>
      </c>
      <c r="I15" s="202">
        <v>4325</v>
      </c>
      <c r="J15" s="203">
        <v>4167</v>
      </c>
      <c r="K15" s="198">
        <v>703.5</v>
      </c>
      <c r="L15" s="203">
        <v>16808</v>
      </c>
    </row>
    <row r="17" spans="1:12" x14ac:dyDescent="0.2">
      <c r="A17" s="566" t="s">
        <v>250</v>
      </c>
      <c r="B17" s="567"/>
      <c r="C17" s="567"/>
      <c r="D17" s="567"/>
      <c r="E17" s="567"/>
      <c r="F17" s="567"/>
      <c r="G17" s="567"/>
      <c r="H17" s="567"/>
      <c r="I17" s="567"/>
      <c r="J17" s="567"/>
      <c r="K17" s="567"/>
      <c r="L17" s="567"/>
    </row>
    <row r="18" spans="1:12" ht="13.5" thickBot="1" x14ac:dyDescent="0.25">
      <c r="H18" s="168" t="s">
        <v>144</v>
      </c>
    </row>
    <row r="19" spans="1:12" ht="15.75" customHeight="1" thickBot="1" x14ac:dyDescent="0.25">
      <c r="A19" s="560" t="s">
        <v>145</v>
      </c>
      <c r="B19" s="560" t="s">
        <v>156</v>
      </c>
      <c r="C19" s="562" t="s">
        <v>1</v>
      </c>
      <c r="D19" s="563"/>
      <c r="E19" s="563"/>
      <c r="F19" s="564"/>
      <c r="G19" s="565" t="s">
        <v>2</v>
      </c>
      <c r="H19" s="563"/>
      <c r="I19" s="563"/>
      <c r="J19" s="564"/>
      <c r="K19" s="562" t="s">
        <v>146</v>
      </c>
      <c r="L19" s="564"/>
    </row>
    <row r="20" spans="1:12" ht="13.5" thickBot="1" x14ac:dyDescent="0.25">
      <c r="A20" s="561"/>
      <c r="B20" s="561"/>
      <c r="C20" s="188" t="s">
        <v>3</v>
      </c>
      <c r="D20" s="189" t="s">
        <v>4</v>
      </c>
      <c r="E20" s="189" t="s">
        <v>5</v>
      </c>
      <c r="F20" s="190" t="s">
        <v>6</v>
      </c>
      <c r="G20" s="191" t="s">
        <v>3</v>
      </c>
      <c r="H20" s="192" t="s">
        <v>4</v>
      </c>
      <c r="I20" s="192" t="s">
        <v>5</v>
      </c>
      <c r="J20" s="193" t="s">
        <v>6</v>
      </c>
      <c r="K20" s="194" t="s">
        <v>1</v>
      </c>
      <c r="L20" s="193" t="s">
        <v>2</v>
      </c>
    </row>
    <row r="21" spans="1:12" ht="13.5" thickBot="1" x14ac:dyDescent="0.25">
      <c r="A21" s="557" t="s">
        <v>147</v>
      </c>
      <c r="B21" s="557"/>
      <c r="C21" s="117">
        <f>C24+C31+C38+C45+C52+C60+C66+C71</f>
        <v>1918</v>
      </c>
      <c r="D21" s="43">
        <f t="shared" ref="D21:L21" si="1">D24+D31+D38+D45+D52+D60+D66+D71</f>
        <v>1930</v>
      </c>
      <c r="E21" s="43">
        <f t="shared" si="1"/>
        <v>2087</v>
      </c>
      <c r="F21" s="44">
        <f t="shared" si="1"/>
        <v>2173.5</v>
      </c>
      <c r="G21" s="45">
        <f t="shared" si="1"/>
        <v>51718</v>
      </c>
      <c r="H21" s="46">
        <f t="shared" si="1"/>
        <v>47315</v>
      </c>
      <c r="I21" s="46">
        <f t="shared" si="1"/>
        <v>51572</v>
      </c>
      <c r="J21" s="47">
        <f t="shared" si="1"/>
        <v>49524</v>
      </c>
      <c r="K21" s="117">
        <f t="shared" si="1"/>
        <v>8108.5</v>
      </c>
      <c r="L21" s="47">
        <f t="shared" si="1"/>
        <v>200129</v>
      </c>
    </row>
    <row r="22" spans="1:12" x14ac:dyDescent="0.2">
      <c r="A22" s="28" t="s">
        <v>148</v>
      </c>
      <c r="B22" s="78" t="s">
        <v>8</v>
      </c>
      <c r="C22" s="83">
        <v>161.5</v>
      </c>
      <c r="D22" s="23">
        <v>153</v>
      </c>
      <c r="E22" s="23">
        <v>163</v>
      </c>
      <c r="F22" s="24">
        <v>164</v>
      </c>
      <c r="G22" s="25">
        <v>4659</v>
      </c>
      <c r="H22" s="26">
        <v>3760</v>
      </c>
      <c r="I22" s="26">
        <v>4110</v>
      </c>
      <c r="J22" s="27">
        <v>3876</v>
      </c>
      <c r="K22" s="83">
        <f>C22+D22+E22+F22</f>
        <v>641.5</v>
      </c>
      <c r="L22" s="27">
        <f>G22+H22+I22+J22</f>
        <v>16405</v>
      </c>
    </row>
    <row r="23" spans="1:12" ht="13.5" thickBot="1" x14ac:dyDescent="0.25">
      <c r="A23" s="204"/>
      <c r="B23" s="205" t="s">
        <v>70</v>
      </c>
      <c r="C23" s="75">
        <v>18</v>
      </c>
      <c r="D23" s="37">
        <v>16</v>
      </c>
      <c r="E23" s="37">
        <v>18</v>
      </c>
      <c r="F23" s="38">
        <v>19</v>
      </c>
      <c r="G23" s="39">
        <v>466</v>
      </c>
      <c r="H23" s="40">
        <v>373</v>
      </c>
      <c r="I23" s="40">
        <v>437</v>
      </c>
      <c r="J23" s="41">
        <v>408</v>
      </c>
      <c r="K23" s="75">
        <v>71</v>
      </c>
      <c r="L23" s="41">
        <v>1684</v>
      </c>
    </row>
    <row r="24" spans="1:12" ht="13.5" thickBot="1" x14ac:dyDescent="0.25">
      <c r="A24" s="206" t="s">
        <v>251</v>
      </c>
      <c r="B24" s="207"/>
      <c r="C24" s="117">
        <f>SUM(C22:C23)</f>
        <v>179.5</v>
      </c>
      <c r="D24" s="43">
        <f t="shared" ref="D24:L24" si="2">SUM(D22:D23)</f>
        <v>169</v>
      </c>
      <c r="E24" s="43">
        <f t="shared" si="2"/>
        <v>181</v>
      </c>
      <c r="F24" s="44">
        <f t="shared" si="2"/>
        <v>183</v>
      </c>
      <c r="G24" s="45">
        <f t="shared" si="2"/>
        <v>5125</v>
      </c>
      <c r="H24" s="46">
        <f t="shared" si="2"/>
        <v>4133</v>
      </c>
      <c r="I24" s="46">
        <f t="shared" si="2"/>
        <v>4547</v>
      </c>
      <c r="J24" s="47">
        <f t="shared" si="2"/>
        <v>4284</v>
      </c>
      <c r="K24" s="117">
        <f t="shared" si="2"/>
        <v>712.5</v>
      </c>
      <c r="L24" s="47">
        <f t="shared" si="2"/>
        <v>18089</v>
      </c>
    </row>
    <row r="25" spans="1:12" x14ac:dyDescent="0.2">
      <c r="A25" s="208" t="s">
        <v>149</v>
      </c>
      <c r="B25" s="78" t="s">
        <v>77</v>
      </c>
      <c r="C25" s="83">
        <v>28</v>
      </c>
      <c r="D25" s="23">
        <v>29</v>
      </c>
      <c r="E25" s="23">
        <v>30</v>
      </c>
      <c r="F25" s="24">
        <v>30</v>
      </c>
      <c r="G25" s="25">
        <v>769</v>
      </c>
      <c r="H25" s="26">
        <v>747</v>
      </c>
      <c r="I25" s="26">
        <v>758</v>
      </c>
      <c r="J25" s="27">
        <v>725</v>
      </c>
      <c r="K25" s="83">
        <v>117</v>
      </c>
      <c r="L25" s="27">
        <v>2999</v>
      </c>
    </row>
    <row r="26" spans="1:12" x14ac:dyDescent="0.2">
      <c r="A26" s="209"/>
      <c r="B26" s="65" t="s">
        <v>81</v>
      </c>
      <c r="C26" s="66">
        <v>43</v>
      </c>
      <c r="D26" s="30">
        <v>43</v>
      </c>
      <c r="E26" s="30">
        <v>42</v>
      </c>
      <c r="F26" s="31">
        <v>39</v>
      </c>
      <c r="G26" s="32">
        <v>1105</v>
      </c>
      <c r="H26" s="33">
        <v>1022</v>
      </c>
      <c r="I26" s="33">
        <v>1029</v>
      </c>
      <c r="J26" s="34">
        <v>870</v>
      </c>
      <c r="K26" s="66">
        <v>167</v>
      </c>
      <c r="L26" s="34">
        <v>4026</v>
      </c>
    </row>
    <row r="27" spans="1:12" x14ac:dyDescent="0.2">
      <c r="A27" s="209"/>
      <c r="B27" s="65" t="s">
        <v>84</v>
      </c>
      <c r="C27" s="66">
        <v>10</v>
      </c>
      <c r="D27" s="30">
        <v>12</v>
      </c>
      <c r="E27" s="30">
        <v>14</v>
      </c>
      <c r="F27" s="31">
        <v>16</v>
      </c>
      <c r="G27" s="32">
        <v>268</v>
      </c>
      <c r="H27" s="33">
        <v>240</v>
      </c>
      <c r="I27" s="33">
        <v>316</v>
      </c>
      <c r="J27" s="34">
        <v>346</v>
      </c>
      <c r="K27" s="66">
        <v>52</v>
      </c>
      <c r="L27" s="34">
        <v>1170</v>
      </c>
    </row>
    <row r="28" spans="1:12" x14ac:dyDescent="0.2">
      <c r="A28" s="209"/>
      <c r="B28" s="65" t="s">
        <v>85</v>
      </c>
      <c r="C28" s="66">
        <v>32</v>
      </c>
      <c r="D28" s="30">
        <v>34</v>
      </c>
      <c r="E28" s="30">
        <v>34</v>
      </c>
      <c r="F28" s="31">
        <v>36</v>
      </c>
      <c r="G28" s="32">
        <v>814</v>
      </c>
      <c r="H28" s="33">
        <v>780</v>
      </c>
      <c r="I28" s="33">
        <v>836</v>
      </c>
      <c r="J28" s="34">
        <v>813</v>
      </c>
      <c r="K28" s="66">
        <v>136</v>
      </c>
      <c r="L28" s="34">
        <v>3243</v>
      </c>
    </row>
    <row r="29" spans="1:12" x14ac:dyDescent="0.2">
      <c r="A29" s="209"/>
      <c r="B29" s="65" t="s">
        <v>87</v>
      </c>
      <c r="C29" s="66">
        <v>54.5</v>
      </c>
      <c r="D29" s="30">
        <v>53.5</v>
      </c>
      <c r="E29" s="30">
        <v>54.5</v>
      </c>
      <c r="F29" s="31">
        <v>57</v>
      </c>
      <c r="G29" s="32">
        <v>1425</v>
      </c>
      <c r="H29" s="33">
        <v>1267</v>
      </c>
      <c r="I29" s="33">
        <v>1336</v>
      </c>
      <c r="J29" s="34">
        <v>1308</v>
      </c>
      <c r="K29" s="66">
        <v>219.5</v>
      </c>
      <c r="L29" s="34">
        <v>5336</v>
      </c>
    </row>
    <row r="30" spans="1:12" ht="13.5" thickBot="1" x14ac:dyDescent="0.25">
      <c r="A30" s="209"/>
      <c r="B30" s="205" t="s">
        <v>90</v>
      </c>
      <c r="C30" s="75">
        <v>44</v>
      </c>
      <c r="D30" s="37">
        <v>44</v>
      </c>
      <c r="E30" s="37">
        <v>45</v>
      </c>
      <c r="F30" s="38">
        <v>48</v>
      </c>
      <c r="G30" s="39">
        <v>1208</v>
      </c>
      <c r="H30" s="40">
        <v>1041</v>
      </c>
      <c r="I30" s="40">
        <v>1066</v>
      </c>
      <c r="J30" s="41">
        <v>1034</v>
      </c>
      <c r="K30" s="75">
        <v>181</v>
      </c>
      <c r="L30" s="41">
        <v>4349</v>
      </c>
    </row>
    <row r="31" spans="1:12" ht="13.5" thickBot="1" x14ac:dyDescent="0.25">
      <c r="A31" s="210" t="s">
        <v>252</v>
      </c>
      <c r="B31" s="207"/>
      <c r="C31" s="117">
        <v>211.5</v>
      </c>
      <c r="D31" s="43">
        <v>215.5</v>
      </c>
      <c r="E31" s="43">
        <v>219.5</v>
      </c>
      <c r="F31" s="44">
        <v>226</v>
      </c>
      <c r="G31" s="45">
        <v>5589</v>
      </c>
      <c r="H31" s="46">
        <v>5097</v>
      </c>
      <c r="I31" s="46">
        <v>5341</v>
      </c>
      <c r="J31" s="47">
        <v>5096</v>
      </c>
      <c r="K31" s="117">
        <v>872.5</v>
      </c>
      <c r="L31" s="47">
        <v>21123</v>
      </c>
    </row>
    <row r="32" spans="1:12" x14ac:dyDescent="0.2">
      <c r="A32" s="208" t="s">
        <v>150</v>
      </c>
      <c r="B32" s="78" t="s">
        <v>92</v>
      </c>
      <c r="C32" s="83">
        <v>58</v>
      </c>
      <c r="D32" s="23">
        <v>58</v>
      </c>
      <c r="E32" s="23">
        <v>64</v>
      </c>
      <c r="F32" s="24">
        <v>63</v>
      </c>
      <c r="G32" s="25">
        <v>1553</v>
      </c>
      <c r="H32" s="26">
        <v>1471</v>
      </c>
      <c r="I32" s="26">
        <v>1632</v>
      </c>
      <c r="J32" s="27">
        <v>1408</v>
      </c>
      <c r="K32" s="83">
        <v>243</v>
      </c>
      <c r="L32" s="27">
        <v>6064</v>
      </c>
    </row>
    <row r="33" spans="1:12" x14ac:dyDescent="0.2">
      <c r="A33" s="209"/>
      <c r="B33" s="65" t="s">
        <v>95</v>
      </c>
      <c r="C33" s="66">
        <v>49</v>
      </c>
      <c r="D33" s="30">
        <v>46</v>
      </c>
      <c r="E33" s="30">
        <v>54</v>
      </c>
      <c r="F33" s="31">
        <v>49</v>
      </c>
      <c r="G33" s="32">
        <v>1317</v>
      </c>
      <c r="H33" s="33">
        <v>1153</v>
      </c>
      <c r="I33" s="33">
        <v>1372</v>
      </c>
      <c r="J33" s="34">
        <v>1099</v>
      </c>
      <c r="K33" s="66">
        <v>198</v>
      </c>
      <c r="L33" s="34">
        <v>4941</v>
      </c>
    </row>
    <row r="34" spans="1:12" x14ac:dyDescent="0.2">
      <c r="A34" s="209"/>
      <c r="B34" s="65" t="s">
        <v>97</v>
      </c>
      <c r="C34" s="66">
        <v>92</v>
      </c>
      <c r="D34" s="30">
        <v>87</v>
      </c>
      <c r="E34" s="30">
        <v>85</v>
      </c>
      <c r="F34" s="31">
        <v>96</v>
      </c>
      <c r="G34" s="32">
        <v>2670</v>
      </c>
      <c r="H34" s="33">
        <v>2398</v>
      </c>
      <c r="I34" s="33">
        <v>2355</v>
      </c>
      <c r="J34" s="34">
        <v>2344</v>
      </c>
      <c r="K34" s="66">
        <v>360</v>
      </c>
      <c r="L34" s="34">
        <v>9767</v>
      </c>
    </row>
    <row r="35" spans="1:12" x14ac:dyDescent="0.2">
      <c r="A35" s="209"/>
      <c r="B35" s="65" t="s">
        <v>101</v>
      </c>
      <c r="C35" s="66">
        <v>66</v>
      </c>
      <c r="D35" s="30">
        <v>66</v>
      </c>
      <c r="E35" s="30">
        <v>68</v>
      </c>
      <c r="F35" s="31">
        <v>78</v>
      </c>
      <c r="G35" s="32">
        <v>1830</v>
      </c>
      <c r="H35" s="33">
        <v>1660</v>
      </c>
      <c r="I35" s="33">
        <v>1746</v>
      </c>
      <c r="J35" s="34">
        <v>1838</v>
      </c>
      <c r="K35" s="66">
        <v>278</v>
      </c>
      <c r="L35" s="34">
        <v>7074</v>
      </c>
    </row>
    <row r="36" spans="1:12" x14ac:dyDescent="0.2">
      <c r="A36" s="209"/>
      <c r="B36" s="65" t="s">
        <v>103</v>
      </c>
      <c r="C36" s="66">
        <v>93</v>
      </c>
      <c r="D36" s="30">
        <v>85</v>
      </c>
      <c r="E36" s="30">
        <v>96</v>
      </c>
      <c r="F36" s="31">
        <v>99</v>
      </c>
      <c r="G36" s="32">
        <v>2450</v>
      </c>
      <c r="H36" s="33">
        <v>2155</v>
      </c>
      <c r="I36" s="33">
        <v>2312</v>
      </c>
      <c r="J36" s="34">
        <v>2238</v>
      </c>
      <c r="K36" s="66">
        <v>373</v>
      </c>
      <c r="L36" s="34">
        <v>9155</v>
      </c>
    </row>
    <row r="37" spans="1:12" ht="13.5" thickBot="1" x14ac:dyDescent="0.25">
      <c r="A37" s="209"/>
      <c r="B37" s="205" t="s">
        <v>104</v>
      </c>
      <c r="C37" s="75">
        <v>45</v>
      </c>
      <c r="D37" s="37">
        <v>53</v>
      </c>
      <c r="E37" s="37">
        <v>55</v>
      </c>
      <c r="F37" s="38">
        <v>61</v>
      </c>
      <c r="G37" s="39">
        <v>1234</v>
      </c>
      <c r="H37" s="40">
        <v>1279</v>
      </c>
      <c r="I37" s="40">
        <v>1342</v>
      </c>
      <c r="J37" s="41">
        <v>1251</v>
      </c>
      <c r="K37" s="75">
        <v>214</v>
      </c>
      <c r="L37" s="41">
        <v>5106</v>
      </c>
    </row>
    <row r="38" spans="1:12" ht="13.5" thickBot="1" x14ac:dyDescent="0.25">
      <c r="A38" s="210" t="s">
        <v>253</v>
      </c>
      <c r="B38" s="207"/>
      <c r="C38" s="117">
        <v>403</v>
      </c>
      <c r="D38" s="43">
        <v>395</v>
      </c>
      <c r="E38" s="43">
        <v>422</v>
      </c>
      <c r="F38" s="44">
        <v>446</v>
      </c>
      <c r="G38" s="45">
        <v>11054</v>
      </c>
      <c r="H38" s="46">
        <v>10116</v>
      </c>
      <c r="I38" s="46">
        <v>10759</v>
      </c>
      <c r="J38" s="47">
        <v>10178</v>
      </c>
      <c r="K38" s="117">
        <v>1666</v>
      </c>
      <c r="L38" s="47">
        <v>42107</v>
      </c>
    </row>
    <row r="39" spans="1:12" x14ac:dyDescent="0.2">
      <c r="A39" s="208" t="s">
        <v>151</v>
      </c>
      <c r="B39" s="78" t="s">
        <v>107</v>
      </c>
      <c r="C39" s="83">
        <v>48</v>
      </c>
      <c r="D39" s="23">
        <v>48</v>
      </c>
      <c r="E39" s="23">
        <v>52</v>
      </c>
      <c r="F39" s="24">
        <v>50</v>
      </c>
      <c r="G39" s="25">
        <v>1180</v>
      </c>
      <c r="H39" s="26">
        <v>1095</v>
      </c>
      <c r="I39" s="26">
        <v>1256</v>
      </c>
      <c r="J39" s="27">
        <v>1212</v>
      </c>
      <c r="K39" s="83">
        <v>198</v>
      </c>
      <c r="L39" s="27">
        <v>4743</v>
      </c>
    </row>
    <row r="40" spans="1:12" x14ac:dyDescent="0.2">
      <c r="A40" s="209"/>
      <c r="B40" s="65" t="s">
        <v>108</v>
      </c>
      <c r="C40" s="66">
        <v>31</v>
      </c>
      <c r="D40" s="30">
        <v>31</v>
      </c>
      <c r="E40" s="30">
        <v>35</v>
      </c>
      <c r="F40" s="31">
        <v>36</v>
      </c>
      <c r="G40" s="32">
        <v>869</v>
      </c>
      <c r="H40" s="33">
        <v>790</v>
      </c>
      <c r="I40" s="33">
        <v>951</v>
      </c>
      <c r="J40" s="34">
        <v>842</v>
      </c>
      <c r="K40" s="66">
        <v>133</v>
      </c>
      <c r="L40" s="34">
        <v>3452</v>
      </c>
    </row>
    <row r="41" spans="1:12" x14ac:dyDescent="0.2">
      <c r="A41" s="209"/>
      <c r="B41" s="65" t="s">
        <v>109</v>
      </c>
      <c r="C41" s="66">
        <v>41</v>
      </c>
      <c r="D41" s="30">
        <v>43</v>
      </c>
      <c r="E41" s="30">
        <v>48</v>
      </c>
      <c r="F41" s="31">
        <v>46</v>
      </c>
      <c r="G41" s="32">
        <v>1087</v>
      </c>
      <c r="H41" s="33">
        <v>1128</v>
      </c>
      <c r="I41" s="33">
        <v>1223</v>
      </c>
      <c r="J41" s="34">
        <v>1181</v>
      </c>
      <c r="K41" s="66">
        <v>178</v>
      </c>
      <c r="L41" s="34">
        <v>4619</v>
      </c>
    </row>
    <row r="42" spans="1:12" x14ac:dyDescent="0.2">
      <c r="A42" s="209"/>
      <c r="B42" s="65" t="s">
        <v>112</v>
      </c>
      <c r="C42" s="66">
        <v>47</v>
      </c>
      <c r="D42" s="30">
        <v>47</v>
      </c>
      <c r="E42" s="30">
        <v>51</v>
      </c>
      <c r="F42" s="31">
        <v>54</v>
      </c>
      <c r="G42" s="32">
        <v>1276</v>
      </c>
      <c r="H42" s="33">
        <v>1170</v>
      </c>
      <c r="I42" s="33">
        <v>1275</v>
      </c>
      <c r="J42" s="34">
        <v>1272</v>
      </c>
      <c r="K42" s="66">
        <v>199</v>
      </c>
      <c r="L42" s="34">
        <v>4993</v>
      </c>
    </row>
    <row r="43" spans="1:12" x14ac:dyDescent="0.2">
      <c r="A43" s="209"/>
      <c r="B43" s="65" t="s">
        <v>113</v>
      </c>
      <c r="C43" s="66">
        <v>21</v>
      </c>
      <c r="D43" s="30">
        <v>23</v>
      </c>
      <c r="E43" s="30">
        <v>24</v>
      </c>
      <c r="F43" s="31">
        <v>27</v>
      </c>
      <c r="G43" s="32">
        <v>538</v>
      </c>
      <c r="H43" s="33">
        <v>525</v>
      </c>
      <c r="I43" s="33">
        <v>600</v>
      </c>
      <c r="J43" s="34">
        <v>619</v>
      </c>
      <c r="K43" s="66">
        <v>95</v>
      </c>
      <c r="L43" s="34">
        <v>2282</v>
      </c>
    </row>
    <row r="44" spans="1:12" ht="13.5" thickBot="1" x14ac:dyDescent="0.25">
      <c r="A44" s="209"/>
      <c r="B44" s="208" t="s">
        <v>114</v>
      </c>
      <c r="C44" s="75">
        <v>22</v>
      </c>
      <c r="D44" s="37">
        <v>28</v>
      </c>
      <c r="E44" s="37">
        <v>24</v>
      </c>
      <c r="F44" s="38">
        <v>27</v>
      </c>
      <c r="G44" s="39">
        <v>585</v>
      </c>
      <c r="H44" s="40">
        <v>661</v>
      </c>
      <c r="I44" s="40">
        <v>548</v>
      </c>
      <c r="J44" s="41">
        <v>567</v>
      </c>
      <c r="K44" s="75">
        <v>101</v>
      </c>
      <c r="L44" s="41">
        <v>2361</v>
      </c>
    </row>
    <row r="45" spans="1:12" ht="13.5" thickBot="1" x14ac:dyDescent="0.25">
      <c r="A45" s="210" t="s">
        <v>254</v>
      </c>
      <c r="B45" s="207"/>
      <c r="C45" s="117">
        <v>210</v>
      </c>
      <c r="D45" s="43">
        <v>220</v>
      </c>
      <c r="E45" s="43">
        <v>234</v>
      </c>
      <c r="F45" s="44">
        <v>240</v>
      </c>
      <c r="G45" s="45">
        <v>5535</v>
      </c>
      <c r="H45" s="46">
        <v>5369</v>
      </c>
      <c r="I45" s="46">
        <v>5853</v>
      </c>
      <c r="J45" s="47">
        <v>5693</v>
      </c>
      <c r="K45" s="117">
        <v>904</v>
      </c>
      <c r="L45" s="47">
        <v>22450</v>
      </c>
    </row>
    <row r="46" spans="1:12" x14ac:dyDescent="0.2">
      <c r="A46" s="208" t="s">
        <v>152</v>
      </c>
      <c r="B46" s="78" t="s">
        <v>116</v>
      </c>
      <c r="C46" s="83">
        <v>21</v>
      </c>
      <c r="D46" s="23">
        <v>18</v>
      </c>
      <c r="E46" s="23">
        <v>21</v>
      </c>
      <c r="F46" s="24">
        <v>17</v>
      </c>
      <c r="G46" s="25">
        <v>556</v>
      </c>
      <c r="H46" s="26">
        <v>404</v>
      </c>
      <c r="I46" s="26">
        <v>539</v>
      </c>
      <c r="J46" s="27">
        <v>420</v>
      </c>
      <c r="K46" s="83">
        <v>77</v>
      </c>
      <c r="L46" s="27">
        <v>1919</v>
      </c>
    </row>
    <row r="47" spans="1:12" x14ac:dyDescent="0.2">
      <c r="A47" s="209"/>
      <c r="B47" s="65" t="s">
        <v>118</v>
      </c>
      <c r="C47" s="66">
        <v>39</v>
      </c>
      <c r="D47" s="30">
        <v>37</v>
      </c>
      <c r="E47" s="30">
        <v>43</v>
      </c>
      <c r="F47" s="31">
        <v>48</v>
      </c>
      <c r="G47" s="32">
        <v>1072</v>
      </c>
      <c r="H47" s="33">
        <v>948</v>
      </c>
      <c r="I47" s="33">
        <v>1097</v>
      </c>
      <c r="J47" s="34">
        <v>1028</v>
      </c>
      <c r="K47" s="66">
        <v>167</v>
      </c>
      <c r="L47" s="34">
        <v>4145</v>
      </c>
    </row>
    <row r="48" spans="1:12" x14ac:dyDescent="0.2">
      <c r="A48" s="209"/>
      <c r="B48" s="65" t="s">
        <v>120</v>
      </c>
      <c r="C48" s="66">
        <v>80</v>
      </c>
      <c r="D48" s="30">
        <v>84</v>
      </c>
      <c r="E48" s="30">
        <v>96</v>
      </c>
      <c r="F48" s="31">
        <v>98</v>
      </c>
      <c r="G48" s="32">
        <v>2215</v>
      </c>
      <c r="H48" s="33">
        <v>2110</v>
      </c>
      <c r="I48" s="33">
        <v>2358</v>
      </c>
      <c r="J48" s="34">
        <v>2203</v>
      </c>
      <c r="K48" s="66">
        <v>358</v>
      </c>
      <c r="L48" s="34">
        <v>8886</v>
      </c>
    </row>
    <row r="49" spans="1:12" x14ac:dyDescent="0.2">
      <c r="A49" s="209"/>
      <c r="B49" s="65" t="s">
        <v>121</v>
      </c>
      <c r="C49" s="66">
        <v>60</v>
      </c>
      <c r="D49" s="30">
        <v>60</v>
      </c>
      <c r="E49" s="30">
        <v>62</v>
      </c>
      <c r="F49" s="31">
        <v>71</v>
      </c>
      <c r="G49" s="32">
        <v>1646</v>
      </c>
      <c r="H49" s="33">
        <v>1424</v>
      </c>
      <c r="I49" s="33">
        <v>1499</v>
      </c>
      <c r="J49" s="34">
        <v>1582</v>
      </c>
      <c r="K49" s="66">
        <v>253</v>
      </c>
      <c r="L49" s="34">
        <v>6151</v>
      </c>
    </row>
    <row r="50" spans="1:12" x14ac:dyDescent="0.2">
      <c r="A50" s="209"/>
      <c r="B50" s="65" t="s">
        <v>122</v>
      </c>
      <c r="C50" s="66">
        <v>18</v>
      </c>
      <c r="D50" s="30">
        <v>22</v>
      </c>
      <c r="E50" s="30">
        <v>20</v>
      </c>
      <c r="F50" s="31">
        <v>22</v>
      </c>
      <c r="G50" s="32">
        <v>530</v>
      </c>
      <c r="H50" s="33">
        <v>528</v>
      </c>
      <c r="I50" s="33">
        <v>511</v>
      </c>
      <c r="J50" s="34">
        <v>501</v>
      </c>
      <c r="K50" s="66">
        <v>82</v>
      </c>
      <c r="L50" s="34">
        <v>2070</v>
      </c>
    </row>
    <row r="51" spans="1:12" ht="13.5" thickBot="1" x14ac:dyDescent="0.25">
      <c r="A51" s="209"/>
      <c r="B51" s="205" t="s">
        <v>123</v>
      </c>
      <c r="C51" s="75">
        <v>43</v>
      </c>
      <c r="D51" s="37">
        <v>41</v>
      </c>
      <c r="E51" s="37">
        <v>44</v>
      </c>
      <c r="F51" s="38">
        <v>44</v>
      </c>
      <c r="G51" s="39">
        <v>1168</v>
      </c>
      <c r="H51" s="40">
        <v>961</v>
      </c>
      <c r="I51" s="40">
        <v>1056</v>
      </c>
      <c r="J51" s="41">
        <v>966</v>
      </c>
      <c r="K51" s="75">
        <v>172</v>
      </c>
      <c r="L51" s="41">
        <v>4151</v>
      </c>
    </row>
    <row r="52" spans="1:12" ht="13.5" thickBot="1" x14ac:dyDescent="0.25">
      <c r="A52" s="210" t="s">
        <v>255</v>
      </c>
      <c r="B52" s="207"/>
      <c r="C52" s="117">
        <v>261</v>
      </c>
      <c r="D52" s="43">
        <v>262</v>
      </c>
      <c r="E52" s="43">
        <v>286</v>
      </c>
      <c r="F52" s="44">
        <v>300</v>
      </c>
      <c r="G52" s="45">
        <v>7187</v>
      </c>
      <c r="H52" s="46">
        <v>6375</v>
      </c>
      <c r="I52" s="46">
        <v>7060</v>
      </c>
      <c r="J52" s="47">
        <v>6700</v>
      </c>
      <c r="K52" s="117">
        <v>1109</v>
      </c>
      <c r="L52" s="47">
        <v>27322</v>
      </c>
    </row>
    <row r="53" spans="1:12" x14ac:dyDescent="0.2">
      <c r="A53" s="208" t="s">
        <v>153</v>
      </c>
      <c r="B53" s="78" t="s">
        <v>125</v>
      </c>
      <c r="C53" s="83">
        <v>63</v>
      </c>
      <c r="D53" s="23">
        <v>70</v>
      </c>
      <c r="E53" s="23">
        <v>75</v>
      </c>
      <c r="F53" s="24">
        <v>78</v>
      </c>
      <c r="G53" s="25">
        <v>1737</v>
      </c>
      <c r="H53" s="26">
        <v>1719</v>
      </c>
      <c r="I53" s="26">
        <v>1821</v>
      </c>
      <c r="J53" s="27">
        <v>1761</v>
      </c>
      <c r="K53" s="83">
        <v>286</v>
      </c>
      <c r="L53" s="27">
        <v>7038</v>
      </c>
    </row>
    <row r="54" spans="1:12" x14ac:dyDescent="0.2">
      <c r="A54" s="209"/>
      <c r="B54" s="65" t="s">
        <v>126</v>
      </c>
      <c r="C54" s="66">
        <v>28</v>
      </c>
      <c r="D54" s="30">
        <v>27</v>
      </c>
      <c r="E54" s="30">
        <v>32</v>
      </c>
      <c r="F54" s="31">
        <v>29</v>
      </c>
      <c r="G54" s="32">
        <v>675</v>
      </c>
      <c r="H54" s="33">
        <v>600</v>
      </c>
      <c r="I54" s="33">
        <v>766</v>
      </c>
      <c r="J54" s="34">
        <v>621</v>
      </c>
      <c r="K54" s="66">
        <v>116</v>
      </c>
      <c r="L54" s="34">
        <v>2662</v>
      </c>
    </row>
    <row r="55" spans="1:12" x14ac:dyDescent="0.2">
      <c r="A55" s="209"/>
      <c r="B55" s="65" t="s">
        <v>127</v>
      </c>
      <c r="C55" s="66">
        <v>41</v>
      </c>
      <c r="D55" s="30">
        <v>41</v>
      </c>
      <c r="E55" s="30">
        <v>47</v>
      </c>
      <c r="F55" s="31">
        <v>50</v>
      </c>
      <c r="G55" s="32">
        <v>1099</v>
      </c>
      <c r="H55" s="33">
        <v>1017</v>
      </c>
      <c r="I55" s="33">
        <v>1179</v>
      </c>
      <c r="J55" s="34">
        <v>1141</v>
      </c>
      <c r="K55" s="66">
        <v>179</v>
      </c>
      <c r="L55" s="34">
        <v>4436</v>
      </c>
    </row>
    <row r="56" spans="1:12" x14ac:dyDescent="0.2">
      <c r="A56" s="209"/>
      <c r="B56" s="65" t="s">
        <v>128</v>
      </c>
      <c r="C56" s="66">
        <v>20</v>
      </c>
      <c r="D56" s="30">
        <v>21</v>
      </c>
      <c r="E56" s="30">
        <v>22</v>
      </c>
      <c r="F56" s="31">
        <v>21</v>
      </c>
      <c r="G56" s="32">
        <v>502</v>
      </c>
      <c r="H56" s="33">
        <v>491</v>
      </c>
      <c r="I56" s="33">
        <v>568</v>
      </c>
      <c r="J56" s="34">
        <v>496</v>
      </c>
      <c r="K56" s="66">
        <v>84</v>
      </c>
      <c r="L56" s="34">
        <v>2057</v>
      </c>
    </row>
    <row r="57" spans="1:12" x14ac:dyDescent="0.2">
      <c r="A57" s="209"/>
      <c r="B57" s="65" t="s">
        <v>129</v>
      </c>
      <c r="C57" s="66">
        <v>24</v>
      </c>
      <c r="D57" s="30">
        <v>28</v>
      </c>
      <c r="E57" s="30">
        <v>31</v>
      </c>
      <c r="F57" s="31">
        <v>32</v>
      </c>
      <c r="G57" s="32">
        <v>655</v>
      </c>
      <c r="H57" s="33">
        <v>668</v>
      </c>
      <c r="I57" s="33">
        <v>733</v>
      </c>
      <c r="J57" s="34">
        <v>725</v>
      </c>
      <c r="K57" s="66">
        <v>115</v>
      </c>
      <c r="L57" s="34">
        <v>2781</v>
      </c>
    </row>
    <row r="58" spans="1:12" x14ac:dyDescent="0.2">
      <c r="A58" s="209"/>
      <c r="B58" s="65" t="s">
        <v>130</v>
      </c>
      <c r="C58" s="66">
        <v>85</v>
      </c>
      <c r="D58" s="30">
        <v>85</v>
      </c>
      <c r="E58" s="30">
        <v>90</v>
      </c>
      <c r="F58" s="31">
        <v>91</v>
      </c>
      <c r="G58" s="32">
        <v>2367</v>
      </c>
      <c r="H58" s="33">
        <v>2302</v>
      </c>
      <c r="I58" s="33">
        <v>2319</v>
      </c>
      <c r="J58" s="34">
        <v>2243</v>
      </c>
      <c r="K58" s="66">
        <v>351</v>
      </c>
      <c r="L58" s="34">
        <v>9231</v>
      </c>
    </row>
    <row r="59" spans="1:12" ht="13.5" thickBot="1" x14ac:dyDescent="0.25">
      <c r="A59" s="209"/>
      <c r="B59" s="205" t="s">
        <v>131</v>
      </c>
      <c r="C59" s="75">
        <v>24</v>
      </c>
      <c r="D59" s="37">
        <v>23</v>
      </c>
      <c r="E59" s="37">
        <v>27</v>
      </c>
      <c r="F59" s="38">
        <v>30</v>
      </c>
      <c r="G59" s="39">
        <v>648</v>
      </c>
      <c r="H59" s="40">
        <v>588</v>
      </c>
      <c r="I59" s="40">
        <v>702</v>
      </c>
      <c r="J59" s="41">
        <v>692</v>
      </c>
      <c r="K59" s="75">
        <v>104</v>
      </c>
      <c r="L59" s="41">
        <v>2630</v>
      </c>
    </row>
    <row r="60" spans="1:12" ht="13.5" thickBot="1" x14ac:dyDescent="0.25">
      <c r="A60" s="210" t="s">
        <v>256</v>
      </c>
      <c r="B60" s="207"/>
      <c r="C60" s="117">
        <v>285</v>
      </c>
      <c r="D60" s="43">
        <v>295</v>
      </c>
      <c r="E60" s="43">
        <v>324</v>
      </c>
      <c r="F60" s="44">
        <v>331</v>
      </c>
      <c r="G60" s="45">
        <v>7683</v>
      </c>
      <c r="H60" s="46">
        <v>7385</v>
      </c>
      <c r="I60" s="46">
        <v>8088</v>
      </c>
      <c r="J60" s="47">
        <v>7679</v>
      </c>
      <c r="K60" s="117">
        <v>1235</v>
      </c>
      <c r="L60" s="47">
        <v>30835</v>
      </c>
    </row>
    <row r="61" spans="1:12" x14ac:dyDescent="0.2">
      <c r="A61" s="208" t="s">
        <v>154</v>
      </c>
      <c r="B61" s="78" t="s">
        <v>133</v>
      </c>
      <c r="C61" s="83">
        <v>59</v>
      </c>
      <c r="D61" s="23">
        <v>58</v>
      </c>
      <c r="E61" s="23">
        <v>64</v>
      </c>
      <c r="F61" s="24">
        <v>73</v>
      </c>
      <c r="G61" s="25">
        <v>1478</v>
      </c>
      <c r="H61" s="26">
        <v>1320</v>
      </c>
      <c r="I61" s="26">
        <v>1512</v>
      </c>
      <c r="J61" s="27">
        <v>1634</v>
      </c>
      <c r="K61" s="83">
        <v>254</v>
      </c>
      <c r="L61" s="27">
        <v>5944</v>
      </c>
    </row>
    <row r="62" spans="1:12" x14ac:dyDescent="0.2">
      <c r="A62" s="209"/>
      <c r="B62" s="65" t="s">
        <v>134</v>
      </c>
      <c r="C62" s="66">
        <v>41</v>
      </c>
      <c r="D62" s="30">
        <v>45</v>
      </c>
      <c r="E62" s="30">
        <v>53</v>
      </c>
      <c r="F62" s="31">
        <v>56</v>
      </c>
      <c r="G62" s="32">
        <v>1075</v>
      </c>
      <c r="H62" s="33">
        <v>1045</v>
      </c>
      <c r="I62" s="33">
        <v>1215</v>
      </c>
      <c r="J62" s="34">
        <v>1205</v>
      </c>
      <c r="K62" s="66">
        <v>195</v>
      </c>
      <c r="L62" s="34">
        <v>4540</v>
      </c>
    </row>
    <row r="63" spans="1:12" x14ac:dyDescent="0.2">
      <c r="A63" s="209"/>
      <c r="B63" s="65" t="s">
        <v>135</v>
      </c>
      <c r="C63" s="66">
        <v>25</v>
      </c>
      <c r="D63" s="30">
        <v>25</v>
      </c>
      <c r="E63" s="30">
        <v>33</v>
      </c>
      <c r="F63" s="31">
        <v>31</v>
      </c>
      <c r="G63" s="32">
        <v>647</v>
      </c>
      <c r="H63" s="33">
        <v>571</v>
      </c>
      <c r="I63" s="33">
        <v>754</v>
      </c>
      <c r="J63" s="34">
        <v>646</v>
      </c>
      <c r="K63" s="66">
        <v>114</v>
      </c>
      <c r="L63" s="34">
        <v>2618</v>
      </c>
    </row>
    <row r="64" spans="1:12" x14ac:dyDescent="0.2">
      <c r="A64" s="209"/>
      <c r="B64" s="65" t="s">
        <v>136</v>
      </c>
      <c r="C64" s="66">
        <v>37</v>
      </c>
      <c r="D64" s="30">
        <v>37</v>
      </c>
      <c r="E64" s="30">
        <v>41</v>
      </c>
      <c r="F64" s="31">
        <v>46</v>
      </c>
      <c r="G64" s="32">
        <v>958</v>
      </c>
      <c r="H64" s="33">
        <v>857</v>
      </c>
      <c r="I64" s="33">
        <v>951</v>
      </c>
      <c r="J64" s="34">
        <v>1030</v>
      </c>
      <c r="K64" s="66">
        <v>161</v>
      </c>
      <c r="L64" s="34">
        <v>3796</v>
      </c>
    </row>
    <row r="65" spans="1:12" ht="13.5" thickBot="1" x14ac:dyDescent="0.25">
      <c r="A65" s="209"/>
      <c r="B65" s="205" t="s">
        <v>137</v>
      </c>
      <c r="C65" s="75">
        <v>38</v>
      </c>
      <c r="D65" s="37">
        <v>44</v>
      </c>
      <c r="E65" s="37">
        <v>48</v>
      </c>
      <c r="F65" s="38">
        <v>52</v>
      </c>
      <c r="G65" s="39">
        <v>1064</v>
      </c>
      <c r="H65" s="40">
        <v>1054</v>
      </c>
      <c r="I65" s="40">
        <v>1167</v>
      </c>
      <c r="J65" s="41">
        <v>1212</v>
      </c>
      <c r="K65" s="75">
        <v>182</v>
      </c>
      <c r="L65" s="41">
        <v>4497</v>
      </c>
    </row>
    <row r="66" spans="1:12" ht="13.5" thickBot="1" x14ac:dyDescent="0.25">
      <c r="A66" s="210" t="s">
        <v>257</v>
      </c>
      <c r="B66" s="207"/>
      <c r="C66" s="117">
        <v>200</v>
      </c>
      <c r="D66" s="43">
        <v>209</v>
      </c>
      <c r="E66" s="43">
        <v>239</v>
      </c>
      <c r="F66" s="44">
        <v>258</v>
      </c>
      <c r="G66" s="45">
        <v>5222</v>
      </c>
      <c r="H66" s="46">
        <v>4847</v>
      </c>
      <c r="I66" s="46">
        <v>5599</v>
      </c>
      <c r="J66" s="47">
        <v>5727</v>
      </c>
      <c r="K66" s="117">
        <v>906</v>
      </c>
      <c r="L66" s="47">
        <v>21395</v>
      </c>
    </row>
    <row r="67" spans="1:12" x14ac:dyDescent="0.2">
      <c r="A67" s="208" t="s">
        <v>155</v>
      </c>
      <c r="B67" s="78" t="s">
        <v>139</v>
      </c>
      <c r="C67" s="83">
        <v>45</v>
      </c>
      <c r="D67" s="23">
        <v>45</v>
      </c>
      <c r="E67" s="23">
        <v>46</v>
      </c>
      <c r="F67" s="24">
        <v>51</v>
      </c>
      <c r="G67" s="25">
        <v>1135</v>
      </c>
      <c r="H67" s="26">
        <v>1058</v>
      </c>
      <c r="I67" s="26">
        <v>1022</v>
      </c>
      <c r="J67" s="27">
        <v>1075</v>
      </c>
      <c r="K67" s="83">
        <v>187</v>
      </c>
      <c r="L67" s="27">
        <v>4290</v>
      </c>
    </row>
    <row r="68" spans="1:12" x14ac:dyDescent="0.2">
      <c r="A68" s="209"/>
      <c r="B68" s="65" t="s">
        <v>140</v>
      </c>
      <c r="C68" s="66">
        <v>31</v>
      </c>
      <c r="D68" s="30">
        <v>26</v>
      </c>
      <c r="E68" s="30">
        <v>32</v>
      </c>
      <c r="F68" s="31">
        <v>32</v>
      </c>
      <c r="G68" s="32">
        <v>645</v>
      </c>
      <c r="H68" s="33">
        <v>619</v>
      </c>
      <c r="I68" s="33">
        <v>760</v>
      </c>
      <c r="J68" s="34">
        <v>722</v>
      </c>
      <c r="K68" s="66">
        <v>121</v>
      </c>
      <c r="L68" s="34">
        <v>2746</v>
      </c>
    </row>
    <row r="69" spans="1:12" x14ac:dyDescent="0.2">
      <c r="A69" s="209"/>
      <c r="B69" s="65" t="s">
        <v>141</v>
      </c>
      <c r="C69" s="66">
        <v>32</v>
      </c>
      <c r="D69" s="30">
        <v>32</v>
      </c>
      <c r="E69" s="30">
        <v>38</v>
      </c>
      <c r="F69" s="31">
        <v>41</v>
      </c>
      <c r="G69" s="32">
        <v>885</v>
      </c>
      <c r="H69" s="33">
        <v>762</v>
      </c>
      <c r="I69" s="33">
        <v>936</v>
      </c>
      <c r="J69" s="34">
        <v>876</v>
      </c>
      <c r="K69" s="66">
        <v>143</v>
      </c>
      <c r="L69" s="34">
        <v>3459</v>
      </c>
    </row>
    <row r="70" spans="1:12" ht="13.5" thickBot="1" x14ac:dyDescent="0.25">
      <c r="A70" s="209"/>
      <c r="B70" s="205" t="s">
        <v>142</v>
      </c>
      <c r="C70" s="75">
        <v>60</v>
      </c>
      <c r="D70" s="37">
        <v>61.5</v>
      </c>
      <c r="E70" s="37">
        <v>65.5</v>
      </c>
      <c r="F70" s="38">
        <v>65.5</v>
      </c>
      <c r="G70" s="39">
        <v>1658</v>
      </c>
      <c r="H70" s="40">
        <v>1554</v>
      </c>
      <c r="I70" s="40">
        <v>1607</v>
      </c>
      <c r="J70" s="41">
        <v>1494</v>
      </c>
      <c r="K70" s="75">
        <v>252.5</v>
      </c>
      <c r="L70" s="41">
        <v>6313</v>
      </c>
    </row>
    <row r="71" spans="1:12" ht="13.5" thickBot="1" x14ac:dyDescent="0.25">
      <c r="A71" s="211" t="s">
        <v>258</v>
      </c>
      <c r="B71" s="212"/>
      <c r="C71" s="213">
        <v>168</v>
      </c>
      <c r="D71" s="214">
        <v>164.5</v>
      </c>
      <c r="E71" s="214">
        <v>181.5</v>
      </c>
      <c r="F71" s="215">
        <v>189.5</v>
      </c>
      <c r="G71" s="216">
        <v>4323</v>
      </c>
      <c r="H71" s="217">
        <v>3993</v>
      </c>
      <c r="I71" s="217">
        <v>4325</v>
      </c>
      <c r="J71" s="218">
        <v>4167</v>
      </c>
      <c r="K71" s="213">
        <v>703.5</v>
      </c>
      <c r="L71" s="218">
        <v>16808</v>
      </c>
    </row>
  </sheetData>
  <mergeCells count="22">
    <mergeCell ref="A11:B11"/>
    <mergeCell ref="K5:L5"/>
    <mergeCell ref="A7:B7"/>
    <mergeCell ref="A8:B8"/>
    <mergeCell ref="A9:B9"/>
    <mergeCell ref="A10:B10"/>
    <mergeCell ref="A2:L2"/>
    <mergeCell ref="A21:B21"/>
    <mergeCell ref="A13:B13"/>
    <mergeCell ref="A14:B14"/>
    <mergeCell ref="A15:B15"/>
    <mergeCell ref="A19:A20"/>
    <mergeCell ref="B19:B20"/>
    <mergeCell ref="C19:F19"/>
    <mergeCell ref="G19:J19"/>
    <mergeCell ref="K19:L19"/>
    <mergeCell ref="A3:L3"/>
    <mergeCell ref="A17:L17"/>
    <mergeCell ref="A12:B12"/>
    <mergeCell ref="A5:B6"/>
    <mergeCell ref="C5:F5"/>
    <mergeCell ref="G5:J5"/>
  </mergeCells>
  <pageMargins left="0.5" right="0.25" top="0.25" bottom="0.25" header="0.31496062992126" footer="0.31496062992126"/>
  <pageSetup paperSize="9" scale="85" orientation="portrait" r:id="rId1"/>
  <ignoredErrors>
    <ignoredError sqref="C24:J2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5"/>
  <sheetViews>
    <sheetView workbookViewId="0">
      <selection activeCell="N6" sqref="N6"/>
    </sheetView>
  </sheetViews>
  <sheetFormatPr defaultRowHeight="12.75" x14ac:dyDescent="0.2"/>
  <cols>
    <col min="1" max="1" width="16.28515625" style="21" customWidth="1"/>
    <col min="2" max="2" width="11.42578125" style="21" customWidth="1"/>
    <col min="3" max="6" width="6.7109375" style="21" bestFit="1" customWidth="1"/>
    <col min="7" max="10" width="6.28515625" style="21" bestFit="1" customWidth="1"/>
    <col min="11" max="11" width="7.42578125" style="21" bestFit="1" customWidth="1"/>
    <col min="12" max="12" width="7.140625" style="21" bestFit="1" customWidth="1"/>
    <col min="13" max="254" width="9.140625" style="21"/>
    <col min="255" max="255" width="5.85546875" style="21" customWidth="1"/>
    <col min="256" max="256" width="13.28515625" style="21" customWidth="1"/>
    <col min="257" max="257" width="12.28515625" style="21" customWidth="1"/>
    <col min="258" max="265" width="8.28515625" style="21" customWidth="1"/>
    <col min="266" max="510" width="9.140625" style="21"/>
    <col min="511" max="511" width="5.85546875" style="21" customWidth="1"/>
    <col min="512" max="512" width="13.28515625" style="21" customWidth="1"/>
    <col min="513" max="513" width="12.28515625" style="21" customWidth="1"/>
    <col min="514" max="521" width="8.28515625" style="21" customWidth="1"/>
    <col min="522" max="766" width="9.140625" style="21"/>
    <col min="767" max="767" width="5.85546875" style="21" customWidth="1"/>
    <col min="768" max="768" width="13.28515625" style="21" customWidth="1"/>
    <col min="769" max="769" width="12.28515625" style="21" customWidth="1"/>
    <col min="770" max="777" width="8.28515625" style="21" customWidth="1"/>
    <col min="778" max="1022" width="9.140625" style="21"/>
    <col min="1023" max="1023" width="5.85546875" style="21" customWidth="1"/>
    <col min="1024" max="1024" width="13.28515625" style="21" customWidth="1"/>
    <col min="1025" max="1025" width="12.28515625" style="21" customWidth="1"/>
    <col min="1026" max="1033" width="8.28515625" style="21" customWidth="1"/>
    <col min="1034" max="1278" width="9.140625" style="21"/>
    <col min="1279" max="1279" width="5.85546875" style="21" customWidth="1"/>
    <col min="1280" max="1280" width="13.28515625" style="21" customWidth="1"/>
    <col min="1281" max="1281" width="12.28515625" style="21" customWidth="1"/>
    <col min="1282" max="1289" width="8.28515625" style="21" customWidth="1"/>
    <col min="1290" max="1534" width="9.140625" style="21"/>
    <col min="1535" max="1535" width="5.85546875" style="21" customWidth="1"/>
    <col min="1536" max="1536" width="13.28515625" style="21" customWidth="1"/>
    <col min="1537" max="1537" width="12.28515625" style="21" customWidth="1"/>
    <col min="1538" max="1545" width="8.28515625" style="21" customWidth="1"/>
    <col min="1546" max="1790" width="9.140625" style="21"/>
    <col min="1791" max="1791" width="5.85546875" style="21" customWidth="1"/>
    <col min="1792" max="1792" width="13.28515625" style="21" customWidth="1"/>
    <col min="1793" max="1793" width="12.28515625" style="21" customWidth="1"/>
    <col min="1794" max="1801" width="8.28515625" style="21" customWidth="1"/>
    <col min="1802" max="2046" width="9.140625" style="21"/>
    <col min="2047" max="2047" width="5.85546875" style="21" customWidth="1"/>
    <col min="2048" max="2048" width="13.28515625" style="21" customWidth="1"/>
    <col min="2049" max="2049" width="12.28515625" style="21" customWidth="1"/>
    <col min="2050" max="2057" width="8.28515625" style="21" customWidth="1"/>
    <col min="2058" max="2302" width="9.140625" style="21"/>
    <col min="2303" max="2303" width="5.85546875" style="21" customWidth="1"/>
    <col min="2304" max="2304" width="13.28515625" style="21" customWidth="1"/>
    <col min="2305" max="2305" width="12.28515625" style="21" customWidth="1"/>
    <col min="2306" max="2313" width="8.28515625" style="21" customWidth="1"/>
    <col min="2314" max="2558" width="9.140625" style="21"/>
    <col min="2559" max="2559" width="5.85546875" style="21" customWidth="1"/>
    <col min="2560" max="2560" width="13.28515625" style="21" customWidth="1"/>
    <col min="2561" max="2561" width="12.28515625" style="21" customWidth="1"/>
    <col min="2562" max="2569" width="8.28515625" style="21" customWidth="1"/>
    <col min="2570" max="2814" width="9.140625" style="21"/>
    <col min="2815" max="2815" width="5.85546875" style="21" customWidth="1"/>
    <col min="2816" max="2816" width="13.28515625" style="21" customWidth="1"/>
    <col min="2817" max="2817" width="12.28515625" style="21" customWidth="1"/>
    <col min="2818" max="2825" width="8.28515625" style="21" customWidth="1"/>
    <col min="2826" max="3070" width="9.140625" style="21"/>
    <col min="3071" max="3071" width="5.85546875" style="21" customWidth="1"/>
    <col min="3072" max="3072" width="13.28515625" style="21" customWidth="1"/>
    <col min="3073" max="3073" width="12.28515625" style="21" customWidth="1"/>
    <col min="3074" max="3081" width="8.28515625" style="21" customWidth="1"/>
    <col min="3082" max="3326" width="9.140625" style="21"/>
    <col min="3327" max="3327" width="5.85546875" style="21" customWidth="1"/>
    <col min="3328" max="3328" width="13.28515625" style="21" customWidth="1"/>
    <col min="3329" max="3329" width="12.28515625" style="21" customWidth="1"/>
    <col min="3330" max="3337" width="8.28515625" style="21" customWidth="1"/>
    <col min="3338" max="3582" width="9.140625" style="21"/>
    <col min="3583" max="3583" width="5.85546875" style="21" customWidth="1"/>
    <col min="3584" max="3584" width="13.28515625" style="21" customWidth="1"/>
    <col min="3585" max="3585" width="12.28515625" style="21" customWidth="1"/>
    <col min="3586" max="3593" width="8.28515625" style="21" customWidth="1"/>
    <col min="3594" max="3838" width="9.140625" style="21"/>
    <col min="3839" max="3839" width="5.85546875" style="21" customWidth="1"/>
    <col min="3840" max="3840" width="13.28515625" style="21" customWidth="1"/>
    <col min="3841" max="3841" width="12.28515625" style="21" customWidth="1"/>
    <col min="3842" max="3849" width="8.28515625" style="21" customWidth="1"/>
    <col min="3850" max="4094" width="9.140625" style="21"/>
    <col min="4095" max="4095" width="5.85546875" style="21" customWidth="1"/>
    <col min="4096" max="4096" width="13.28515625" style="21" customWidth="1"/>
    <col min="4097" max="4097" width="12.28515625" style="21" customWidth="1"/>
    <col min="4098" max="4105" width="8.28515625" style="21" customWidth="1"/>
    <col min="4106" max="4350" width="9.140625" style="21"/>
    <col min="4351" max="4351" width="5.85546875" style="21" customWidth="1"/>
    <col min="4352" max="4352" width="13.28515625" style="21" customWidth="1"/>
    <col min="4353" max="4353" width="12.28515625" style="21" customWidth="1"/>
    <col min="4354" max="4361" width="8.28515625" style="21" customWidth="1"/>
    <col min="4362" max="4606" width="9.140625" style="21"/>
    <col min="4607" max="4607" width="5.85546875" style="21" customWidth="1"/>
    <col min="4608" max="4608" width="13.28515625" style="21" customWidth="1"/>
    <col min="4609" max="4609" width="12.28515625" style="21" customWidth="1"/>
    <col min="4610" max="4617" width="8.28515625" style="21" customWidth="1"/>
    <col min="4618" max="4862" width="9.140625" style="21"/>
    <col min="4863" max="4863" width="5.85546875" style="21" customWidth="1"/>
    <col min="4864" max="4864" width="13.28515625" style="21" customWidth="1"/>
    <col min="4865" max="4865" width="12.28515625" style="21" customWidth="1"/>
    <col min="4866" max="4873" width="8.28515625" style="21" customWidth="1"/>
    <col min="4874" max="5118" width="9.140625" style="21"/>
    <col min="5119" max="5119" width="5.85546875" style="21" customWidth="1"/>
    <col min="5120" max="5120" width="13.28515625" style="21" customWidth="1"/>
    <col min="5121" max="5121" width="12.28515625" style="21" customWidth="1"/>
    <col min="5122" max="5129" width="8.28515625" style="21" customWidth="1"/>
    <col min="5130" max="5374" width="9.140625" style="21"/>
    <col min="5375" max="5375" width="5.85546875" style="21" customWidth="1"/>
    <col min="5376" max="5376" width="13.28515625" style="21" customWidth="1"/>
    <col min="5377" max="5377" width="12.28515625" style="21" customWidth="1"/>
    <col min="5378" max="5385" width="8.28515625" style="21" customWidth="1"/>
    <col min="5386" max="5630" width="9.140625" style="21"/>
    <col min="5631" max="5631" width="5.85546875" style="21" customWidth="1"/>
    <col min="5632" max="5632" width="13.28515625" style="21" customWidth="1"/>
    <col min="5633" max="5633" width="12.28515625" style="21" customWidth="1"/>
    <col min="5634" max="5641" width="8.28515625" style="21" customWidth="1"/>
    <col min="5642" max="5886" width="9.140625" style="21"/>
    <col min="5887" max="5887" width="5.85546875" style="21" customWidth="1"/>
    <col min="5888" max="5888" width="13.28515625" style="21" customWidth="1"/>
    <col min="5889" max="5889" width="12.28515625" style="21" customWidth="1"/>
    <col min="5890" max="5897" width="8.28515625" style="21" customWidth="1"/>
    <col min="5898" max="6142" width="9.140625" style="21"/>
    <col min="6143" max="6143" width="5.85546875" style="21" customWidth="1"/>
    <col min="6144" max="6144" width="13.28515625" style="21" customWidth="1"/>
    <col min="6145" max="6145" width="12.28515625" style="21" customWidth="1"/>
    <col min="6146" max="6153" width="8.28515625" style="21" customWidth="1"/>
    <col min="6154" max="6398" width="9.140625" style="21"/>
    <col min="6399" max="6399" width="5.85546875" style="21" customWidth="1"/>
    <col min="6400" max="6400" width="13.28515625" style="21" customWidth="1"/>
    <col min="6401" max="6401" width="12.28515625" style="21" customWidth="1"/>
    <col min="6402" max="6409" width="8.28515625" style="21" customWidth="1"/>
    <col min="6410" max="6654" width="9.140625" style="21"/>
    <col min="6655" max="6655" width="5.85546875" style="21" customWidth="1"/>
    <col min="6656" max="6656" width="13.28515625" style="21" customWidth="1"/>
    <col min="6657" max="6657" width="12.28515625" style="21" customWidth="1"/>
    <col min="6658" max="6665" width="8.28515625" style="21" customWidth="1"/>
    <col min="6666" max="6910" width="9.140625" style="21"/>
    <col min="6911" max="6911" width="5.85546875" style="21" customWidth="1"/>
    <col min="6912" max="6912" width="13.28515625" style="21" customWidth="1"/>
    <col min="6913" max="6913" width="12.28515625" style="21" customWidth="1"/>
    <col min="6914" max="6921" width="8.28515625" style="21" customWidth="1"/>
    <col min="6922" max="7166" width="9.140625" style="21"/>
    <col min="7167" max="7167" width="5.85546875" style="21" customWidth="1"/>
    <col min="7168" max="7168" width="13.28515625" style="21" customWidth="1"/>
    <col min="7169" max="7169" width="12.28515625" style="21" customWidth="1"/>
    <col min="7170" max="7177" width="8.28515625" style="21" customWidth="1"/>
    <col min="7178" max="7422" width="9.140625" style="21"/>
    <col min="7423" max="7423" width="5.85546875" style="21" customWidth="1"/>
    <col min="7424" max="7424" width="13.28515625" style="21" customWidth="1"/>
    <col min="7425" max="7425" width="12.28515625" style="21" customWidth="1"/>
    <col min="7426" max="7433" width="8.28515625" style="21" customWidth="1"/>
    <col min="7434" max="7678" width="9.140625" style="21"/>
    <col min="7679" max="7679" width="5.85546875" style="21" customWidth="1"/>
    <col min="7680" max="7680" width="13.28515625" style="21" customWidth="1"/>
    <col min="7681" max="7681" width="12.28515625" style="21" customWidth="1"/>
    <col min="7682" max="7689" width="8.28515625" style="21" customWidth="1"/>
    <col min="7690" max="7934" width="9.140625" style="21"/>
    <col min="7935" max="7935" width="5.85546875" style="21" customWidth="1"/>
    <col min="7936" max="7936" width="13.28515625" style="21" customWidth="1"/>
    <col min="7937" max="7937" width="12.28515625" style="21" customWidth="1"/>
    <col min="7938" max="7945" width="8.28515625" style="21" customWidth="1"/>
    <col min="7946" max="8190" width="9.140625" style="21"/>
    <col min="8191" max="8191" width="5.85546875" style="21" customWidth="1"/>
    <col min="8192" max="8192" width="13.28515625" style="21" customWidth="1"/>
    <col min="8193" max="8193" width="12.28515625" style="21" customWidth="1"/>
    <col min="8194" max="8201" width="8.28515625" style="21" customWidth="1"/>
    <col min="8202" max="8446" width="9.140625" style="21"/>
    <col min="8447" max="8447" width="5.85546875" style="21" customWidth="1"/>
    <col min="8448" max="8448" width="13.28515625" style="21" customWidth="1"/>
    <col min="8449" max="8449" width="12.28515625" style="21" customWidth="1"/>
    <col min="8450" max="8457" width="8.28515625" style="21" customWidth="1"/>
    <col min="8458" max="8702" width="9.140625" style="21"/>
    <col min="8703" max="8703" width="5.85546875" style="21" customWidth="1"/>
    <col min="8704" max="8704" width="13.28515625" style="21" customWidth="1"/>
    <col min="8705" max="8705" width="12.28515625" style="21" customWidth="1"/>
    <col min="8706" max="8713" width="8.28515625" style="21" customWidth="1"/>
    <col min="8714" max="8958" width="9.140625" style="21"/>
    <col min="8959" max="8959" width="5.85546875" style="21" customWidth="1"/>
    <col min="8960" max="8960" width="13.28515625" style="21" customWidth="1"/>
    <col min="8961" max="8961" width="12.28515625" style="21" customWidth="1"/>
    <col min="8962" max="8969" width="8.28515625" style="21" customWidth="1"/>
    <col min="8970" max="9214" width="9.140625" style="21"/>
    <col min="9215" max="9215" width="5.85546875" style="21" customWidth="1"/>
    <col min="9216" max="9216" width="13.28515625" style="21" customWidth="1"/>
    <col min="9217" max="9217" width="12.28515625" style="21" customWidth="1"/>
    <col min="9218" max="9225" width="8.28515625" style="21" customWidth="1"/>
    <col min="9226" max="9470" width="9.140625" style="21"/>
    <col min="9471" max="9471" width="5.85546875" style="21" customWidth="1"/>
    <col min="9472" max="9472" width="13.28515625" style="21" customWidth="1"/>
    <col min="9473" max="9473" width="12.28515625" style="21" customWidth="1"/>
    <col min="9474" max="9481" width="8.28515625" style="21" customWidth="1"/>
    <col min="9482" max="9726" width="9.140625" style="21"/>
    <col min="9727" max="9727" width="5.85546875" style="21" customWidth="1"/>
    <col min="9728" max="9728" width="13.28515625" style="21" customWidth="1"/>
    <col min="9729" max="9729" width="12.28515625" style="21" customWidth="1"/>
    <col min="9730" max="9737" width="8.28515625" style="21" customWidth="1"/>
    <col min="9738" max="9982" width="9.140625" style="21"/>
    <col min="9983" max="9983" width="5.85546875" style="21" customWidth="1"/>
    <col min="9984" max="9984" width="13.28515625" style="21" customWidth="1"/>
    <col min="9985" max="9985" width="12.28515625" style="21" customWidth="1"/>
    <col min="9986" max="9993" width="8.28515625" style="21" customWidth="1"/>
    <col min="9994" max="10238" width="9.140625" style="21"/>
    <col min="10239" max="10239" width="5.85546875" style="21" customWidth="1"/>
    <col min="10240" max="10240" width="13.28515625" style="21" customWidth="1"/>
    <col min="10241" max="10241" width="12.28515625" style="21" customWidth="1"/>
    <col min="10242" max="10249" width="8.28515625" style="21" customWidth="1"/>
    <col min="10250" max="10494" width="9.140625" style="21"/>
    <col min="10495" max="10495" width="5.85546875" style="21" customWidth="1"/>
    <col min="10496" max="10496" width="13.28515625" style="21" customWidth="1"/>
    <col min="10497" max="10497" width="12.28515625" style="21" customWidth="1"/>
    <col min="10498" max="10505" width="8.28515625" style="21" customWidth="1"/>
    <col min="10506" max="10750" width="9.140625" style="21"/>
    <col min="10751" max="10751" width="5.85546875" style="21" customWidth="1"/>
    <col min="10752" max="10752" width="13.28515625" style="21" customWidth="1"/>
    <col min="10753" max="10753" width="12.28515625" style="21" customWidth="1"/>
    <col min="10754" max="10761" width="8.28515625" style="21" customWidth="1"/>
    <col min="10762" max="11006" width="9.140625" style="21"/>
    <col min="11007" max="11007" width="5.85546875" style="21" customWidth="1"/>
    <col min="11008" max="11008" width="13.28515625" style="21" customWidth="1"/>
    <col min="11009" max="11009" width="12.28515625" style="21" customWidth="1"/>
    <col min="11010" max="11017" width="8.28515625" style="21" customWidth="1"/>
    <col min="11018" max="11262" width="9.140625" style="21"/>
    <col min="11263" max="11263" width="5.85546875" style="21" customWidth="1"/>
    <col min="11264" max="11264" width="13.28515625" style="21" customWidth="1"/>
    <col min="11265" max="11265" width="12.28515625" style="21" customWidth="1"/>
    <col min="11266" max="11273" width="8.28515625" style="21" customWidth="1"/>
    <col min="11274" max="11518" width="9.140625" style="21"/>
    <col min="11519" max="11519" width="5.85546875" style="21" customWidth="1"/>
    <col min="11520" max="11520" width="13.28515625" style="21" customWidth="1"/>
    <col min="11521" max="11521" width="12.28515625" style="21" customWidth="1"/>
    <col min="11522" max="11529" width="8.28515625" style="21" customWidth="1"/>
    <col min="11530" max="11774" width="9.140625" style="21"/>
    <col min="11775" max="11775" width="5.85546875" style="21" customWidth="1"/>
    <col min="11776" max="11776" width="13.28515625" style="21" customWidth="1"/>
    <col min="11777" max="11777" width="12.28515625" style="21" customWidth="1"/>
    <col min="11778" max="11785" width="8.28515625" style="21" customWidth="1"/>
    <col min="11786" max="12030" width="9.140625" style="21"/>
    <col min="12031" max="12031" width="5.85546875" style="21" customWidth="1"/>
    <col min="12032" max="12032" width="13.28515625" style="21" customWidth="1"/>
    <col min="12033" max="12033" width="12.28515625" style="21" customWidth="1"/>
    <col min="12034" max="12041" width="8.28515625" style="21" customWidth="1"/>
    <col min="12042" max="12286" width="9.140625" style="21"/>
    <col min="12287" max="12287" width="5.85546875" style="21" customWidth="1"/>
    <col min="12288" max="12288" width="13.28515625" style="21" customWidth="1"/>
    <col min="12289" max="12289" width="12.28515625" style="21" customWidth="1"/>
    <col min="12290" max="12297" width="8.28515625" style="21" customWidth="1"/>
    <col min="12298" max="12542" width="9.140625" style="21"/>
    <col min="12543" max="12543" width="5.85546875" style="21" customWidth="1"/>
    <col min="12544" max="12544" width="13.28515625" style="21" customWidth="1"/>
    <col min="12545" max="12545" width="12.28515625" style="21" customWidth="1"/>
    <col min="12546" max="12553" width="8.28515625" style="21" customWidth="1"/>
    <col min="12554" max="12798" width="9.140625" style="21"/>
    <col min="12799" max="12799" width="5.85546875" style="21" customWidth="1"/>
    <col min="12800" max="12800" width="13.28515625" style="21" customWidth="1"/>
    <col min="12801" max="12801" width="12.28515625" style="21" customWidth="1"/>
    <col min="12802" max="12809" width="8.28515625" style="21" customWidth="1"/>
    <col min="12810" max="13054" width="9.140625" style="21"/>
    <col min="13055" max="13055" width="5.85546875" style="21" customWidth="1"/>
    <col min="13056" max="13056" width="13.28515625" style="21" customWidth="1"/>
    <col min="13057" max="13057" width="12.28515625" style="21" customWidth="1"/>
    <col min="13058" max="13065" width="8.28515625" style="21" customWidth="1"/>
    <col min="13066" max="13310" width="9.140625" style="21"/>
    <col min="13311" max="13311" width="5.85546875" style="21" customWidth="1"/>
    <col min="13312" max="13312" width="13.28515625" style="21" customWidth="1"/>
    <col min="13313" max="13313" width="12.28515625" style="21" customWidth="1"/>
    <col min="13314" max="13321" width="8.28515625" style="21" customWidth="1"/>
    <col min="13322" max="13566" width="9.140625" style="21"/>
    <col min="13567" max="13567" width="5.85546875" style="21" customWidth="1"/>
    <col min="13568" max="13568" width="13.28515625" style="21" customWidth="1"/>
    <col min="13569" max="13569" width="12.28515625" style="21" customWidth="1"/>
    <col min="13570" max="13577" width="8.28515625" style="21" customWidth="1"/>
    <col min="13578" max="13822" width="9.140625" style="21"/>
    <col min="13823" max="13823" width="5.85546875" style="21" customWidth="1"/>
    <col min="13824" max="13824" width="13.28515625" style="21" customWidth="1"/>
    <col min="13825" max="13825" width="12.28515625" style="21" customWidth="1"/>
    <col min="13826" max="13833" width="8.28515625" style="21" customWidth="1"/>
    <col min="13834" max="14078" width="9.140625" style="21"/>
    <col min="14079" max="14079" width="5.85546875" style="21" customWidth="1"/>
    <col min="14080" max="14080" width="13.28515625" style="21" customWidth="1"/>
    <col min="14081" max="14081" width="12.28515625" style="21" customWidth="1"/>
    <col min="14082" max="14089" width="8.28515625" style="21" customWidth="1"/>
    <col min="14090" max="14334" width="9.140625" style="21"/>
    <col min="14335" max="14335" width="5.85546875" style="21" customWidth="1"/>
    <col min="14336" max="14336" width="13.28515625" style="21" customWidth="1"/>
    <col min="14337" max="14337" width="12.28515625" style="21" customWidth="1"/>
    <col min="14338" max="14345" width="8.28515625" style="21" customWidth="1"/>
    <col min="14346" max="14590" width="9.140625" style="21"/>
    <col min="14591" max="14591" width="5.85546875" style="21" customWidth="1"/>
    <col min="14592" max="14592" width="13.28515625" style="21" customWidth="1"/>
    <col min="14593" max="14593" width="12.28515625" style="21" customWidth="1"/>
    <col min="14594" max="14601" width="8.28515625" style="21" customWidth="1"/>
    <col min="14602" max="14846" width="9.140625" style="21"/>
    <col min="14847" max="14847" width="5.85546875" style="21" customWidth="1"/>
    <col min="14848" max="14848" width="13.28515625" style="21" customWidth="1"/>
    <col min="14849" max="14849" width="12.28515625" style="21" customWidth="1"/>
    <col min="14850" max="14857" width="8.28515625" style="21" customWidth="1"/>
    <col min="14858" max="15102" width="9.140625" style="21"/>
    <col min="15103" max="15103" width="5.85546875" style="21" customWidth="1"/>
    <col min="15104" max="15104" width="13.28515625" style="21" customWidth="1"/>
    <col min="15105" max="15105" width="12.28515625" style="21" customWidth="1"/>
    <col min="15106" max="15113" width="8.28515625" style="21" customWidth="1"/>
    <col min="15114" max="15358" width="9.140625" style="21"/>
    <col min="15359" max="15359" width="5.85546875" style="21" customWidth="1"/>
    <col min="15360" max="15360" width="13.28515625" style="21" customWidth="1"/>
    <col min="15361" max="15361" width="12.28515625" style="21" customWidth="1"/>
    <col min="15362" max="15369" width="8.28515625" style="21" customWidth="1"/>
    <col min="15370" max="15614" width="9.140625" style="21"/>
    <col min="15615" max="15615" width="5.85546875" style="21" customWidth="1"/>
    <col min="15616" max="15616" width="13.28515625" style="21" customWidth="1"/>
    <col min="15617" max="15617" width="12.28515625" style="21" customWidth="1"/>
    <col min="15618" max="15625" width="8.28515625" style="21" customWidth="1"/>
    <col min="15626" max="15870" width="9.140625" style="21"/>
    <col min="15871" max="15871" width="5.85546875" style="21" customWidth="1"/>
    <col min="15872" max="15872" width="13.28515625" style="21" customWidth="1"/>
    <col min="15873" max="15873" width="12.28515625" style="21" customWidth="1"/>
    <col min="15874" max="15881" width="8.28515625" style="21" customWidth="1"/>
    <col min="15882" max="16126" width="9.140625" style="21"/>
    <col min="16127" max="16127" width="5.85546875" style="21" customWidth="1"/>
    <col min="16128" max="16128" width="13.28515625" style="21" customWidth="1"/>
    <col min="16129" max="16129" width="12.28515625" style="21" customWidth="1"/>
    <col min="16130" max="16137" width="8.28515625" style="21" customWidth="1"/>
    <col min="16138" max="16384" width="9.140625" style="21"/>
  </cols>
  <sheetData>
    <row r="2" spans="1:12" ht="45" customHeight="1" x14ac:dyDescent="0.2">
      <c r="A2" s="555" t="s">
        <v>335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</row>
    <row r="3" spans="1:12" x14ac:dyDescent="0.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x14ac:dyDescent="0.2">
      <c r="A4" s="575" t="s">
        <v>248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</row>
    <row r="5" spans="1:12" x14ac:dyDescent="0.2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12" ht="13.5" thickBot="1" x14ac:dyDescent="0.25">
      <c r="A6" s="168" t="s">
        <v>144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</row>
    <row r="7" spans="1:12" ht="15.75" customHeight="1" thickBot="1" x14ac:dyDescent="0.25">
      <c r="A7" s="576" t="s">
        <v>157</v>
      </c>
      <c r="B7" s="578" t="s">
        <v>158</v>
      </c>
      <c r="C7" s="580" t="s">
        <v>1</v>
      </c>
      <c r="D7" s="581"/>
      <c r="E7" s="581"/>
      <c r="F7" s="581"/>
      <c r="G7" s="580" t="s">
        <v>2</v>
      </c>
      <c r="H7" s="581"/>
      <c r="I7" s="581"/>
      <c r="J7" s="582"/>
      <c r="K7" s="580" t="s">
        <v>146</v>
      </c>
      <c r="L7" s="582"/>
    </row>
    <row r="8" spans="1:12" ht="13.5" thickBot="1" x14ac:dyDescent="0.25">
      <c r="A8" s="577"/>
      <c r="B8" s="579"/>
      <c r="C8" s="15" t="s">
        <v>3</v>
      </c>
      <c r="D8" s="16" t="s">
        <v>4</v>
      </c>
      <c r="E8" s="16" t="s">
        <v>5</v>
      </c>
      <c r="F8" s="219" t="s">
        <v>6</v>
      </c>
      <c r="G8" s="220" t="s">
        <v>3</v>
      </c>
      <c r="H8" s="19" t="s">
        <v>4</v>
      </c>
      <c r="I8" s="19" t="s">
        <v>5</v>
      </c>
      <c r="J8" s="20" t="s">
        <v>6</v>
      </c>
      <c r="K8" s="220" t="s">
        <v>1</v>
      </c>
      <c r="L8" s="20" t="s">
        <v>2</v>
      </c>
    </row>
    <row r="9" spans="1:12" ht="13.5" thickBot="1" x14ac:dyDescent="0.25">
      <c r="A9" s="573" t="s">
        <v>159</v>
      </c>
      <c r="B9" s="574"/>
      <c r="C9" s="222">
        <f>C10+C11</f>
        <v>1918</v>
      </c>
      <c r="D9" s="223">
        <f t="shared" ref="D9:L9" si="0">D10+D11</f>
        <v>1930</v>
      </c>
      <c r="E9" s="223">
        <f t="shared" si="0"/>
        <v>2087</v>
      </c>
      <c r="F9" s="224">
        <f t="shared" si="0"/>
        <v>2173.5</v>
      </c>
      <c r="G9" s="225">
        <f t="shared" si="0"/>
        <v>51718</v>
      </c>
      <c r="H9" s="226">
        <f t="shared" si="0"/>
        <v>47315</v>
      </c>
      <c r="I9" s="226">
        <f t="shared" si="0"/>
        <v>51572</v>
      </c>
      <c r="J9" s="227">
        <f t="shared" si="0"/>
        <v>49524</v>
      </c>
      <c r="K9" s="222">
        <f t="shared" si="0"/>
        <v>8108.5</v>
      </c>
      <c r="L9" s="227">
        <f t="shared" si="0"/>
        <v>200129</v>
      </c>
    </row>
    <row r="10" spans="1:12" ht="13.5" thickBot="1" x14ac:dyDescent="0.25">
      <c r="A10" s="571" t="s">
        <v>205</v>
      </c>
      <c r="B10" s="228" t="s">
        <v>71</v>
      </c>
      <c r="C10" s="229">
        <f>SUM(C12,C15,C18,C21,C24,C27,C30,C33)</f>
        <v>178</v>
      </c>
      <c r="D10" s="230">
        <f t="shared" ref="D10:L10" si="1">SUM(D12,D15,D18,D21,D24,D27,D30,D33)</f>
        <v>180</v>
      </c>
      <c r="E10" s="230">
        <f t="shared" si="1"/>
        <v>198</v>
      </c>
      <c r="F10" s="231">
        <f t="shared" si="1"/>
        <v>214</v>
      </c>
      <c r="G10" s="232">
        <f t="shared" si="1"/>
        <v>4196</v>
      </c>
      <c r="H10" s="233">
        <f t="shared" si="1"/>
        <v>4088</v>
      </c>
      <c r="I10" s="233">
        <f t="shared" si="1"/>
        <v>4515</v>
      </c>
      <c r="J10" s="234">
        <f t="shared" si="1"/>
        <v>4362</v>
      </c>
      <c r="K10" s="235">
        <f t="shared" si="1"/>
        <v>770</v>
      </c>
      <c r="L10" s="234">
        <f t="shared" si="1"/>
        <v>17161</v>
      </c>
    </row>
    <row r="11" spans="1:12" ht="13.5" thickBot="1" x14ac:dyDescent="0.25">
      <c r="A11" s="572"/>
      <c r="B11" s="228" t="s">
        <v>9</v>
      </c>
      <c r="C11" s="236">
        <f>SUM(C13,C16,C19,C22,C25,C28,C31,C34)</f>
        <v>1740</v>
      </c>
      <c r="D11" s="237">
        <f t="shared" ref="D11:L11" si="2">SUM(D13,D16,D19,D22,D25,D28,D31,D34)</f>
        <v>1750</v>
      </c>
      <c r="E11" s="237">
        <f t="shared" si="2"/>
        <v>1889</v>
      </c>
      <c r="F11" s="238">
        <f t="shared" si="2"/>
        <v>1959.5</v>
      </c>
      <c r="G11" s="239">
        <f t="shared" si="2"/>
        <v>47522</v>
      </c>
      <c r="H11" s="240">
        <f t="shared" si="2"/>
        <v>43227</v>
      </c>
      <c r="I11" s="240">
        <f t="shared" si="2"/>
        <v>47057</v>
      </c>
      <c r="J11" s="241">
        <f t="shared" si="2"/>
        <v>45162</v>
      </c>
      <c r="K11" s="242">
        <f t="shared" si="2"/>
        <v>7338.5</v>
      </c>
      <c r="L11" s="241">
        <f t="shared" si="2"/>
        <v>182968</v>
      </c>
    </row>
    <row r="12" spans="1:12" x14ac:dyDescent="0.2">
      <c r="A12" s="28" t="s">
        <v>148</v>
      </c>
      <c r="B12" s="78" t="s">
        <v>71</v>
      </c>
      <c r="C12" s="83">
        <v>15</v>
      </c>
      <c r="D12" s="23">
        <v>14</v>
      </c>
      <c r="E12" s="23">
        <v>15</v>
      </c>
      <c r="F12" s="171">
        <v>16</v>
      </c>
      <c r="G12" s="155">
        <v>392</v>
      </c>
      <c r="H12" s="26">
        <v>319</v>
      </c>
      <c r="I12" s="26">
        <v>364</v>
      </c>
      <c r="J12" s="27">
        <v>350</v>
      </c>
      <c r="K12" s="83">
        <v>60</v>
      </c>
      <c r="L12" s="27">
        <v>1425</v>
      </c>
    </row>
    <row r="13" spans="1:12" ht="13.5" thickBot="1" x14ac:dyDescent="0.25">
      <c r="A13" s="209"/>
      <c r="B13" s="205" t="s">
        <v>9</v>
      </c>
      <c r="C13" s="75">
        <v>164.5</v>
      </c>
      <c r="D13" s="37">
        <v>155</v>
      </c>
      <c r="E13" s="37">
        <v>166</v>
      </c>
      <c r="F13" s="243">
        <v>167</v>
      </c>
      <c r="G13" s="244">
        <v>4733</v>
      </c>
      <c r="H13" s="40">
        <v>3814</v>
      </c>
      <c r="I13" s="40">
        <v>4183</v>
      </c>
      <c r="J13" s="41">
        <v>3934</v>
      </c>
      <c r="K13" s="75">
        <f>C13+D13+E13+F13</f>
        <v>652.5</v>
      </c>
      <c r="L13" s="41">
        <f>G13+H13+I13+J13</f>
        <v>16664</v>
      </c>
    </row>
    <row r="14" spans="1:12" ht="13.5" thickBot="1" x14ac:dyDescent="0.25">
      <c r="A14" s="206" t="s">
        <v>251</v>
      </c>
      <c r="B14" s="207"/>
      <c r="C14" s="196">
        <f>C12+C13</f>
        <v>179.5</v>
      </c>
      <c r="D14" s="197">
        <f t="shared" ref="D14:J14" si="3">D12+D13</f>
        <v>169</v>
      </c>
      <c r="E14" s="197">
        <f t="shared" si="3"/>
        <v>181</v>
      </c>
      <c r="F14" s="44">
        <f t="shared" si="3"/>
        <v>183</v>
      </c>
      <c r="G14" s="196">
        <f t="shared" si="3"/>
        <v>5125</v>
      </c>
      <c r="H14" s="197">
        <f t="shared" si="3"/>
        <v>4133</v>
      </c>
      <c r="I14" s="197">
        <f t="shared" si="3"/>
        <v>4547</v>
      </c>
      <c r="J14" s="44">
        <f t="shared" si="3"/>
        <v>4284</v>
      </c>
      <c r="K14" s="117">
        <f>C14+D14+E14+F14</f>
        <v>712.5</v>
      </c>
      <c r="L14" s="47">
        <f>G14+H14+I14+J14</f>
        <v>18089</v>
      </c>
    </row>
    <row r="15" spans="1:12" x14ac:dyDescent="0.2">
      <c r="A15" s="208" t="s">
        <v>149</v>
      </c>
      <c r="B15" s="78" t="s">
        <v>71</v>
      </c>
      <c r="C15" s="83">
        <v>13</v>
      </c>
      <c r="D15" s="23">
        <v>11</v>
      </c>
      <c r="E15" s="23">
        <v>12</v>
      </c>
      <c r="F15" s="171">
        <v>12</v>
      </c>
      <c r="G15" s="155">
        <v>261</v>
      </c>
      <c r="H15" s="26">
        <v>214</v>
      </c>
      <c r="I15" s="26">
        <v>239</v>
      </c>
      <c r="J15" s="27">
        <v>247</v>
      </c>
      <c r="K15" s="83">
        <v>48</v>
      </c>
      <c r="L15" s="27">
        <v>961</v>
      </c>
    </row>
    <row r="16" spans="1:12" ht="13.5" thickBot="1" x14ac:dyDescent="0.25">
      <c r="A16" s="209"/>
      <c r="B16" s="205" t="s">
        <v>9</v>
      </c>
      <c r="C16" s="75">
        <v>198.5</v>
      </c>
      <c r="D16" s="37">
        <v>204.5</v>
      </c>
      <c r="E16" s="37">
        <v>207.5</v>
      </c>
      <c r="F16" s="243">
        <v>214</v>
      </c>
      <c r="G16" s="244">
        <v>5328</v>
      </c>
      <c r="H16" s="40">
        <v>4883</v>
      </c>
      <c r="I16" s="40">
        <v>5102</v>
      </c>
      <c r="J16" s="41">
        <v>4849</v>
      </c>
      <c r="K16" s="75">
        <v>824.5</v>
      </c>
      <c r="L16" s="41">
        <v>20162</v>
      </c>
    </row>
    <row r="17" spans="1:12" ht="13.5" thickBot="1" x14ac:dyDescent="0.25">
      <c r="A17" s="210" t="s">
        <v>252</v>
      </c>
      <c r="B17" s="207"/>
      <c r="C17" s="117">
        <v>211.5</v>
      </c>
      <c r="D17" s="43">
        <v>215.5</v>
      </c>
      <c r="E17" s="43">
        <v>219.5</v>
      </c>
      <c r="F17" s="197">
        <v>226</v>
      </c>
      <c r="G17" s="245">
        <v>5589</v>
      </c>
      <c r="H17" s="46">
        <v>5097</v>
      </c>
      <c r="I17" s="46">
        <v>5341</v>
      </c>
      <c r="J17" s="47">
        <v>5096</v>
      </c>
      <c r="K17" s="117">
        <v>872.5</v>
      </c>
      <c r="L17" s="47">
        <v>21123</v>
      </c>
    </row>
    <row r="18" spans="1:12" x14ac:dyDescent="0.2">
      <c r="A18" s="208" t="s">
        <v>150</v>
      </c>
      <c r="B18" s="78" t="s">
        <v>71</v>
      </c>
      <c r="C18" s="83">
        <v>45</v>
      </c>
      <c r="D18" s="23">
        <v>45</v>
      </c>
      <c r="E18" s="23">
        <v>48</v>
      </c>
      <c r="F18" s="171">
        <v>52</v>
      </c>
      <c r="G18" s="155">
        <v>1089</v>
      </c>
      <c r="H18" s="26">
        <v>1063</v>
      </c>
      <c r="I18" s="26">
        <v>1124</v>
      </c>
      <c r="J18" s="27">
        <v>1055</v>
      </c>
      <c r="K18" s="83">
        <v>190</v>
      </c>
      <c r="L18" s="27">
        <v>4331</v>
      </c>
    </row>
    <row r="19" spans="1:12" ht="13.5" thickBot="1" x14ac:dyDescent="0.25">
      <c r="A19" s="209"/>
      <c r="B19" s="205" t="s">
        <v>9</v>
      </c>
      <c r="C19" s="75">
        <v>358</v>
      </c>
      <c r="D19" s="37">
        <v>350</v>
      </c>
      <c r="E19" s="37">
        <v>374</v>
      </c>
      <c r="F19" s="243">
        <v>394</v>
      </c>
      <c r="G19" s="244">
        <v>9965</v>
      </c>
      <c r="H19" s="40">
        <v>9053</v>
      </c>
      <c r="I19" s="40">
        <v>9635</v>
      </c>
      <c r="J19" s="41">
        <v>9123</v>
      </c>
      <c r="K19" s="75">
        <v>1476</v>
      </c>
      <c r="L19" s="41">
        <v>37776</v>
      </c>
    </row>
    <row r="20" spans="1:12" ht="13.5" thickBot="1" x14ac:dyDescent="0.25">
      <c r="A20" s="210" t="s">
        <v>253</v>
      </c>
      <c r="B20" s="207"/>
      <c r="C20" s="117">
        <v>403</v>
      </c>
      <c r="D20" s="43">
        <v>395</v>
      </c>
      <c r="E20" s="43">
        <v>422</v>
      </c>
      <c r="F20" s="197">
        <v>446</v>
      </c>
      <c r="G20" s="245">
        <v>11054</v>
      </c>
      <c r="H20" s="46">
        <v>10116</v>
      </c>
      <c r="I20" s="46">
        <v>10759</v>
      </c>
      <c r="J20" s="47">
        <v>10178</v>
      </c>
      <c r="K20" s="117">
        <v>1666</v>
      </c>
      <c r="L20" s="47">
        <v>42107</v>
      </c>
    </row>
    <row r="21" spans="1:12" x14ac:dyDescent="0.2">
      <c r="A21" s="208" t="s">
        <v>151</v>
      </c>
      <c r="B21" s="78" t="s">
        <v>71</v>
      </c>
      <c r="C21" s="83">
        <v>16</v>
      </c>
      <c r="D21" s="23">
        <v>18</v>
      </c>
      <c r="E21" s="23">
        <v>20</v>
      </c>
      <c r="F21" s="171">
        <v>19</v>
      </c>
      <c r="G21" s="155">
        <v>365</v>
      </c>
      <c r="H21" s="26">
        <v>406</v>
      </c>
      <c r="I21" s="26">
        <v>458</v>
      </c>
      <c r="J21" s="27">
        <v>388</v>
      </c>
      <c r="K21" s="83">
        <v>73</v>
      </c>
      <c r="L21" s="27">
        <v>1617</v>
      </c>
    </row>
    <row r="22" spans="1:12" ht="13.5" thickBot="1" x14ac:dyDescent="0.25">
      <c r="A22" s="209"/>
      <c r="B22" s="205" t="s">
        <v>9</v>
      </c>
      <c r="C22" s="75">
        <v>194</v>
      </c>
      <c r="D22" s="37">
        <v>202</v>
      </c>
      <c r="E22" s="37">
        <v>214</v>
      </c>
      <c r="F22" s="243">
        <v>221</v>
      </c>
      <c r="G22" s="244">
        <v>5170</v>
      </c>
      <c r="H22" s="40">
        <v>4963</v>
      </c>
      <c r="I22" s="40">
        <v>5395</v>
      </c>
      <c r="J22" s="41">
        <v>5305</v>
      </c>
      <c r="K22" s="75">
        <v>831</v>
      </c>
      <c r="L22" s="41">
        <v>20833</v>
      </c>
    </row>
    <row r="23" spans="1:12" ht="13.5" thickBot="1" x14ac:dyDescent="0.25">
      <c r="A23" s="210" t="s">
        <v>254</v>
      </c>
      <c r="B23" s="207"/>
      <c r="C23" s="117">
        <v>210</v>
      </c>
      <c r="D23" s="43">
        <v>220</v>
      </c>
      <c r="E23" s="43">
        <v>234</v>
      </c>
      <c r="F23" s="197">
        <v>240</v>
      </c>
      <c r="G23" s="245">
        <v>5535</v>
      </c>
      <c r="H23" s="46">
        <v>5369</v>
      </c>
      <c r="I23" s="46">
        <v>5853</v>
      </c>
      <c r="J23" s="47">
        <v>5693</v>
      </c>
      <c r="K23" s="117">
        <v>904</v>
      </c>
      <c r="L23" s="47">
        <v>22450</v>
      </c>
    </row>
    <row r="24" spans="1:12" x14ac:dyDescent="0.2">
      <c r="A24" s="208" t="s">
        <v>152</v>
      </c>
      <c r="B24" s="78" t="s">
        <v>71</v>
      </c>
      <c r="C24" s="83">
        <v>21</v>
      </c>
      <c r="D24" s="23">
        <v>19</v>
      </c>
      <c r="E24" s="23">
        <v>27</v>
      </c>
      <c r="F24" s="171">
        <v>30</v>
      </c>
      <c r="G24" s="155">
        <v>492</v>
      </c>
      <c r="H24" s="26">
        <v>452</v>
      </c>
      <c r="I24" s="26">
        <v>622</v>
      </c>
      <c r="J24" s="27">
        <v>576</v>
      </c>
      <c r="K24" s="83">
        <v>97</v>
      </c>
      <c r="L24" s="27">
        <v>2142</v>
      </c>
    </row>
    <row r="25" spans="1:12" ht="13.5" thickBot="1" x14ac:dyDescent="0.25">
      <c r="A25" s="209"/>
      <c r="B25" s="205" t="s">
        <v>9</v>
      </c>
      <c r="C25" s="75">
        <v>240</v>
      </c>
      <c r="D25" s="37">
        <v>243</v>
      </c>
      <c r="E25" s="37">
        <v>259</v>
      </c>
      <c r="F25" s="243">
        <v>270</v>
      </c>
      <c r="G25" s="244">
        <v>6695</v>
      </c>
      <c r="H25" s="40">
        <v>5923</v>
      </c>
      <c r="I25" s="40">
        <v>6438</v>
      </c>
      <c r="J25" s="41">
        <v>6124</v>
      </c>
      <c r="K25" s="75">
        <v>1012</v>
      </c>
      <c r="L25" s="41">
        <v>25180</v>
      </c>
    </row>
    <row r="26" spans="1:12" ht="13.5" thickBot="1" x14ac:dyDescent="0.25">
      <c r="A26" s="210" t="s">
        <v>255</v>
      </c>
      <c r="B26" s="207"/>
      <c r="C26" s="117">
        <v>261</v>
      </c>
      <c r="D26" s="43">
        <v>262</v>
      </c>
      <c r="E26" s="43">
        <v>286</v>
      </c>
      <c r="F26" s="197">
        <v>300</v>
      </c>
      <c r="G26" s="245">
        <v>7187</v>
      </c>
      <c r="H26" s="46">
        <v>6375</v>
      </c>
      <c r="I26" s="46">
        <v>7060</v>
      </c>
      <c r="J26" s="47">
        <v>6700</v>
      </c>
      <c r="K26" s="117">
        <v>1109</v>
      </c>
      <c r="L26" s="47">
        <v>27322</v>
      </c>
    </row>
    <row r="27" spans="1:12" x14ac:dyDescent="0.2">
      <c r="A27" s="208" t="s">
        <v>153</v>
      </c>
      <c r="B27" s="78" t="s">
        <v>71</v>
      </c>
      <c r="C27" s="83">
        <v>31</v>
      </c>
      <c r="D27" s="23">
        <v>33</v>
      </c>
      <c r="E27" s="23">
        <v>34</v>
      </c>
      <c r="F27" s="171">
        <v>37</v>
      </c>
      <c r="G27" s="155">
        <v>726</v>
      </c>
      <c r="H27" s="26">
        <v>752</v>
      </c>
      <c r="I27" s="26">
        <v>798</v>
      </c>
      <c r="J27" s="27">
        <v>722</v>
      </c>
      <c r="K27" s="83">
        <v>135</v>
      </c>
      <c r="L27" s="27">
        <v>2998</v>
      </c>
    </row>
    <row r="28" spans="1:12" ht="13.5" thickBot="1" x14ac:dyDescent="0.25">
      <c r="A28" s="209"/>
      <c r="B28" s="205" t="s">
        <v>9</v>
      </c>
      <c r="C28" s="75">
        <v>254</v>
      </c>
      <c r="D28" s="37">
        <v>262</v>
      </c>
      <c r="E28" s="37">
        <v>290</v>
      </c>
      <c r="F28" s="243">
        <v>294</v>
      </c>
      <c r="G28" s="244">
        <v>6957</v>
      </c>
      <c r="H28" s="40">
        <v>6633</v>
      </c>
      <c r="I28" s="40">
        <v>7290</v>
      </c>
      <c r="J28" s="41">
        <v>6957</v>
      </c>
      <c r="K28" s="75">
        <v>1100</v>
      </c>
      <c r="L28" s="41">
        <v>27837</v>
      </c>
    </row>
    <row r="29" spans="1:12" ht="13.5" thickBot="1" x14ac:dyDescent="0.25">
      <c r="A29" s="210" t="s">
        <v>256</v>
      </c>
      <c r="B29" s="207"/>
      <c r="C29" s="117">
        <v>285</v>
      </c>
      <c r="D29" s="43">
        <v>295</v>
      </c>
      <c r="E29" s="43">
        <v>324</v>
      </c>
      <c r="F29" s="197">
        <v>331</v>
      </c>
      <c r="G29" s="245">
        <v>7683</v>
      </c>
      <c r="H29" s="46">
        <v>7385</v>
      </c>
      <c r="I29" s="46">
        <v>8088</v>
      </c>
      <c r="J29" s="47">
        <v>7679</v>
      </c>
      <c r="K29" s="117">
        <v>1235</v>
      </c>
      <c r="L29" s="47">
        <v>30835</v>
      </c>
    </row>
    <row r="30" spans="1:12" x14ac:dyDescent="0.2">
      <c r="A30" s="208" t="s">
        <v>154</v>
      </c>
      <c r="B30" s="78" t="s">
        <v>71</v>
      </c>
      <c r="C30" s="83">
        <v>23</v>
      </c>
      <c r="D30" s="23">
        <v>25</v>
      </c>
      <c r="E30" s="23">
        <v>27</v>
      </c>
      <c r="F30" s="171">
        <v>31</v>
      </c>
      <c r="G30" s="155">
        <v>540</v>
      </c>
      <c r="H30" s="26">
        <v>519</v>
      </c>
      <c r="I30" s="26">
        <v>584</v>
      </c>
      <c r="J30" s="27">
        <v>651</v>
      </c>
      <c r="K30" s="83">
        <v>106</v>
      </c>
      <c r="L30" s="27">
        <v>2294</v>
      </c>
    </row>
    <row r="31" spans="1:12" ht="13.5" thickBot="1" x14ac:dyDescent="0.25">
      <c r="A31" s="209"/>
      <c r="B31" s="205" t="s">
        <v>9</v>
      </c>
      <c r="C31" s="75">
        <v>177</v>
      </c>
      <c r="D31" s="37">
        <v>184</v>
      </c>
      <c r="E31" s="37">
        <v>212</v>
      </c>
      <c r="F31" s="243">
        <v>227</v>
      </c>
      <c r="G31" s="244">
        <v>4682</v>
      </c>
      <c r="H31" s="40">
        <v>4328</v>
      </c>
      <c r="I31" s="40">
        <v>5015</v>
      </c>
      <c r="J31" s="41">
        <v>5076</v>
      </c>
      <c r="K31" s="75">
        <v>800</v>
      </c>
      <c r="L31" s="41">
        <v>19101</v>
      </c>
    </row>
    <row r="32" spans="1:12" ht="13.5" thickBot="1" x14ac:dyDescent="0.25">
      <c r="A32" s="210" t="s">
        <v>257</v>
      </c>
      <c r="B32" s="207"/>
      <c r="C32" s="117">
        <v>200</v>
      </c>
      <c r="D32" s="43">
        <v>209</v>
      </c>
      <c r="E32" s="43">
        <v>239</v>
      </c>
      <c r="F32" s="197">
        <v>258</v>
      </c>
      <c r="G32" s="245">
        <v>5222</v>
      </c>
      <c r="H32" s="46">
        <v>4847</v>
      </c>
      <c r="I32" s="46">
        <v>5599</v>
      </c>
      <c r="J32" s="47">
        <v>5727</v>
      </c>
      <c r="K32" s="117">
        <v>906</v>
      </c>
      <c r="L32" s="47">
        <v>21395</v>
      </c>
    </row>
    <row r="33" spans="1:12" x14ac:dyDescent="0.2">
      <c r="A33" s="208" t="s">
        <v>155</v>
      </c>
      <c r="B33" s="78" t="s">
        <v>71</v>
      </c>
      <c r="C33" s="83">
        <v>14</v>
      </c>
      <c r="D33" s="23">
        <v>15</v>
      </c>
      <c r="E33" s="23">
        <v>15</v>
      </c>
      <c r="F33" s="171">
        <v>17</v>
      </c>
      <c r="G33" s="155">
        <v>331</v>
      </c>
      <c r="H33" s="26">
        <v>363</v>
      </c>
      <c r="I33" s="26">
        <v>326</v>
      </c>
      <c r="J33" s="27">
        <v>373</v>
      </c>
      <c r="K33" s="83">
        <v>61</v>
      </c>
      <c r="L33" s="27">
        <v>1393</v>
      </c>
    </row>
    <row r="34" spans="1:12" ht="13.5" thickBot="1" x14ac:dyDescent="0.25">
      <c r="A34" s="209"/>
      <c r="B34" s="205" t="s">
        <v>9</v>
      </c>
      <c r="C34" s="75">
        <v>154</v>
      </c>
      <c r="D34" s="37">
        <v>149.5</v>
      </c>
      <c r="E34" s="37">
        <v>166.5</v>
      </c>
      <c r="F34" s="243">
        <v>172.5</v>
      </c>
      <c r="G34" s="244">
        <v>3992</v>
      </c>
      <c r="H34" s="40">
        <v>3630</v>
      </c>
      <c r="I34" s="40">
        <v>3999</v>
      </c>
      <c r="J34" s="41">
        <v>3794</v>
      </c>
      <c r="K34" s="75">
        <v>642.5</v>
      </c>
      <c r="L34" s="41">
        <v>15415</v>
      </c>
    </row>
    <row r="35" spans="1:12" ht="13.5" thickBot="1" x14ac:dyDescent="0.25">
      <c r="A35" s="211" t="s">
        <v>258</v>
      </c>
      <c r="B35" s="207"/>
      <c r="C35" s="117">
        <v>168</v>
      </c>
      <c r="D35" s="43">
        <v>164.5</v>
      </c>
      <c r="E35" s="43">
        <v>181.5</v>
      </c>
      <c r="F35" s="197">
        <v>189.5</v>
      </c>
      <c r="G35" s="245">
        <v>4323</v>
      </c>
      <c r="H35" s="46">
        <v>3993</v>
      </c>
      <c r="I35" s="46">
        <v>4325</v>
      </c>
      <c r="J35" s="47">
        <v>4167</v>
      </c>
      <c r="K35" s="117">
        <v>703.5</v>
      </c>
      <c r="L35" s="47">
        <v>16808</v>
      </c>
    </row>
  </sheetData>
  <mergeCells count="9">
    <mergeCell ref="A2:L2"/>
    <mergeCell ref="A10:A11"/>
    <mergeCell ref="A9:B9"/>
    <mergeCell ref="A4:L4"/>
    <mergeCell ref="A7:A8"/>
    <mergeCell ref="B7:B8"/>
    <mergeCell ref="C7:F7"/>
    <mergeCell ref="G7:J7"/>
    <mergeCell ref="K7:L7"/>
  </mergeCells>
  <pageMargins left="0.25" right="0.25" top="0.25" bottom="0.25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A115"/>
  <sheetViews>
    <sheetView workbookViewId="0">
      <selection activeCell="Q10" sqref="Q10"/>
    </sheetView>
  </sheetViews>
  <sheetFormatPr defaultRowHeight="12.75" x14ac:dyDescent="0.2"/>
  <cols>
    <col min="1" max="1" width="18.140625" style="21" bestFit="1" customWidth="1"/>
    <col min="2" max="2" width="9.28515625" style="21" bestFit="1" customWidth="1"/>
    <col min="3" max="3" width="9.85546875" style="21" customWidth="1"/>
    <col min="4" max="7" width="6.7109375" style="21" bestFit="1" customWidth="1"/>
    <col min="8" max="10" width="6.28515625" style="21" bestFit="1" customWidth="1"/>
    <col min="11" max="11" width="6.5703125" style="21" customWidth="1"/>
    <col min="12" max="12" width="7.42578125" style="21" bestFit="1" customWidth="1"/>
    <col min="13" max="13" width="7.140625" style="21" bestFit="1" customWidth="1"/>
    <col min="14" max="254" width="9.140625" style="21"/>
    <col min="255" max="255" width="4" style="21" bestFit="1" customWidth="1"/>
    <col min="256" max="256" width="11.140625" style="21" customWidth="1"/>
    <col min="257" max="257" width="7.28515625" style="21" customWidth="1"/>
    <col min="258" max="258" width="12.28515625" style="21" customWidth="1"/>
    <col min="259" max="262" width="7.7109375" style="21" bestFit="1" customWidth="1"/>
    <col min="263" max="266" width="8.5703125" style="21" customWidth="1"/>
    <col min="267" max="510" width="9.140625" style="21"/>
    <col min="511" max="511" width="4" style="21" bestFit="1" customWidth="1"/>
    <col min="512" max="512" width="11.140625" style="21" customWidth="1"/>
    <col min="513" max="513" width="7.28515625" style="21" customWidth="1"/>
    <col min="514" max="514" width="12.28515625" style="21" customWidth="1"/>
    <col min="515" max="518" width="7.7109375" style="21" bestFit="1" customWidth="1"/>
    <col min="519" max="522" width="8.5703125" style="21" customWidth="1"/>
    <col min="523" max="766" width="9.140625" style="21"/>
    <col min="767" max="767" width="4" style="21" bestFit="1" customWidth="1"/>
    <col min="768" max="768" width="11.140625" style="21" customWidth="1"/>
    <col min="769" max="769" width="7.28515625" style="21" customWidth="1"/>
    <col min="770" max="770" width="12.28515625" style="21" customWidth="1"/>
    <col min="771" max="774" width="7.7109375" style="21" bestFit="1" customWidth="1"/>
    <col min="775" max="778" width="8.5703125" style="21" customWidth="1"/>
    <col min="779" max="1022" width="9.140625" style="21"/>
    <col min="1023" max="1023" width="4" style="21" bestFit="1" customWidth="1"/>
    <col min="1024" max="1024" width="11.140625" style="21" customWidth="1"/>
    <col min="1025" max="1025" width="7.28515625" style="21" customWidth="1"/>
    <col min="1026" max="1026" width="12.28515625" style="21" customWidth="1"/>
    <col min="1027" max="1030" width="7.7109375" style="21" bestFit="1" customWidth="1"/>
    <col min="1031" max="1034" width="8.5703125" style="21" customWidth="1"/>
    <col min="1035" max="1278" width="9.140625" style="21"/>
    <col min="1279" max="1279" width="4" style="21" bestFit="1" customWidth="1"/>
    <col min="1280" max="1280" width="11.140625" style="21" customWidth="1"/>
    <col min="1281" max="1281" width="7.28515625" style="21" customWidth="1"/>
    <col min="1282" max="1282" width="12.28515625" style="21" customWidth="1"/>
    <col min="1283" max="1286" width="7.7109375" style="21" bestFit="1" customWidth="1"/>
    <col min="1287" max="1290" width="8.5703125" style="21" customWidth="1"/>
    <col min="1291" max="1534" width="9.140625" style="21"/>
    <col min="1535" max="1535" width="4" style="21" bestFit="1" customWidth="1"/>
    <col min="1536" max="1536" width="11.140625" style="21" customWidth="1"/>
    <col min="1537" max="1537" width="7.28515625" style="21" customWidth="1"/>
    <col min="1538" max="1538" width="12.28515625" style="21" customWidth="1"/>
    <col min="1539" max="1542" width="7.7109375" style="21" bestFit="1" customWidth="1"/>
    <col min="1543" max="1546" width="8.5703125" style="21" customWidth="1"/>
    <col min="1547" max="1790" width="9.140625" style="21"/>
    <col min="1791" max="1791" width="4" style="21" bestFit="1" customWidth="1"/>
    <col min="1792" max="1792" width="11.140625" style="21" customWidth="1"/>
    <col min="1793" max="1793" width="7.28515625" style="21" customWidth="1"/>
    <col min="1794" max="1794" width="12.28515625" style="21" customWidth="1"/>
    <col min="1795" max="1798" width="7.7109375" style="21" bestFit="1" customWidth="1"/>
    <col min="1799" max="1802" width="8.5703125" style="21" customWidth="1"/>
    <col min="1803" max="2046" width="9.140625" style="21"/>
    <col min="2047" max="2047" width="4" style="21" bestFit="1" customWidth="1"/>
    <col min="2048" max="2048" width="11.140625" style="21" customWidth="1"/>
    <col min="2049" max="2049" width="7.28515625" style="21" customWidth="1"/>
    <col min="2050" max="2050" width="12.28515625" style="21" customWidth="1"/>
    <col min="2051" max="2054" width="7.7109375" style="21" bestFit="1" customWidth="1"/>
    <col min="2055" max="2058" width="8.5703125" style="21" customWidth="1"/>
    <col min="2059" max="2302" width="9.140625" style="21"/>
    <col min="2303" max="2303" width="4" style="21" bestFit="1" customWidth="1"/>
    <col min="2304" max="2304" width="11.140625" style="21" customWidth="1"/>
    <col min="2305" max="2305" width="7.28515625" style="21" customWidth="1"/>
    <col min="2306" max="2306" width="12.28515625" style="21" customWidth="1"/>
    <col min="2307" max="2310" width="7.7109375" style="21" bestFit="1" customWidth="1"/>
    <col min="2311" max="2314" width="8.5703125" style="21" customWidth="1"/>
    <col min="2315" max="2558" width="9.140625" style="21"/>
    <col min="2559" max="2559" width="4" style="21" bestFit="1" customWidth="1"/>
    <col min="2560" max="2560" width="11.140625" style="21" customWidth="1"/>
    <col min="2561" max="2561" width="7.28515625" style="21" customWidth="1"/>
    <col min="2562" max="2562" width="12.28515625" style="21" customWidth="1"/>
    <col min="2563" max="2566" width="7.7109375" style="21" bestFit="1" customWidth="1"/>
    <col min="2567" max="2570" width="8.5703125" style="21" customWidth="1"/>
    <col min="2571" max="2814" width="9.140625" style="21"/>
    <col min="2815" max="2815" width="4" style="21" bestFit="1" customWidth="1"/>
    <col min="2816" max="2816" width="11.140625" style="21" customWidth="1"/>
    <col min="2817" max="2817" width="7.28515625" style="21" customWidth="1"/>
    <col min="2818" max="2818" width="12.28515625" style="21" customWidth="1"/>
    <col min="2819" max="2822" width="7.7109375" style="21" bestFit="1" customWidth="1"/>
    <col min="2823" max="2826" width="8.5703125" style="21" customWidth="1"/>
    <col min="2827" max="3070" width="9.140625" style="21"/>
    <col min="3071" max="3071" width="4" style="21" bestFit="1" customWidth="1"/>
    <col min="3072" max="3072" width="11.140625" style="21" customWidth="1"/>
    <col min="3073" max="3073" width="7.28515625" style="21" customWidth="1"/>
    <col min="3074" max="3074" width="12.28515625" style="21" customWidth="1"/>
    <col min="3075" max="3078" width="7.7109375" style="21" bestFit="1" customWidth="1"/>
    <col min="3079" max="3082" width="8.5703125" style="21" customWidth="1"/>
    <col min="3083" max="3326" width="9.140625" style="21"/>
    <col min="3327" max="3327" width="4" style="21" bestFit="1" customWidth="1"/>
    <col min="3328" max="3328" width="11.140625" style="21" customWidth="1"/>
    <col min="3329" max="3329" width="7.28515625" style="21" customWidth="1"/>
    <col min="3330" max="3330" width="12.28515625" style="21" customWidth="1"/>
    <col min="3331" max="3334" width="7.7109375" style="21" bestFit="1" customWidth="1"/>
    <col min="3335" max="3338" width="8.5703125" style="21" customWidth="1"/>
    <col min="3339" max="3582" width="9.140625" style="21"/>
    <col min="3583" max="3583" width="4" style="21" bestFit="1" customWidth="1"/>
    <col min="3584" max="3584" width="11.140625" style="21" customWidth="1"/>
    <col min="3585" max="3585" width="7.28515625" style="21" customWidth="1"/>
    <col min="3586" max="3586" width="12.28515625" style="21" customWidth="1"/>
    <col min="3587" max="3590" width="7.7109375" style="21" bestFit="1" customWidth="1"/>
    <col min="3591" max="3594" width="8.5703125" style="21" customWidth="1"/>
    <col min="3595" max="3838" width="9.140625" style="21"/>
    <col min="3839" max="3839" width="4" style="21" bestFit="1" customWidth="1"/>
    <col min="3840" max="3840" width="11.140625" style="21" customWidth="1"/>
    <col min="3841" max="3841" width="7.28515625" style="21" customWidth="1"/>
    <col min="3842" max="3842" width="12.28515625" style="21" customWidth="1"/>
    <col min="3843" max="3846" width="7.7109375" style="21" bestFit="1" customWidth="1"/>
    <col min="3847" max="3850" width="8.5703125" style="21" customWidth="1"/>
    <col min="3851" max="4094" width="9.140625" style="21"/>
    <col min="4095" max="4095" width="4" style="21" bestFit="1" customWidth="1"/>
    <col min="4096" max="4096" width="11.140625" style="21" customWidth="1"/>
    <col min="4097" max="4097" width="7.28515625" style="21" customWidth="1"/>
    <col min="4098" max="4098" width="12.28515625" style="21" customWidth="1"/>
    <col min="4099" max="4102" width="7.7109375" style="21" bestFit="1" customWidth="1"/>
    <col min="4103" max="4106" width="8.5703125" style="21" customWidth="1"/>
    <col min="4107" max="4350" width="9.140625" style="21"/>
    <col min="4351" max="4351" width="4" style="21" bestFit="1" customWidth="1"/>
    <col min="4352" max="4352" width="11.140625" style="21" customWidth="1"/>
    <col min="4353" max="4353" width="7.28515625" style="21" customWidth="1"/>
    <col min="4354" max="4354" width="12.28515625" style="21" customWidth="1"/>
    <col min="4355" max="4358" width="7.7109375" style="21" bestFit="1" customWidth="1"/>
    <col min="4359" max="4362" width="8.5703125" style="21" customWidth="1"/>
    <col min="4363" max="4606" width="9.140625" style="21"/>
    <col min="4607" max="4607" width="4" style="21" bestFit="1" customWidth="1"/>
    <col min="4608" max="4608" width="11.140625" style="21" customWidth="1"/>
    <col min="4609" max="4609" width="7.28515625" style="21" customWidth="1"/>
    <col min="4610" max="4610" width="12.28515625" style="21" customWidth="1"/>
    <col min="4611" max="4614" width="7.7109375" style="21" bestFit="1" customWidth="1"/>
    <col min="4615" max="4618" width="8.5703125" style="21" customWidth="1"/>
    <col min="4619" max="4862" width="9.140625" style="21"/>
    <col min="4863" max="4863" width="4" style="21" bestFit="1" customWidth="1"/>
    <col min="4864" max="4864" width="11.140625" style="21" customWidth="1"/>
    <col min="4865" max="4865" width="7.28515625" style="21" customWidth="1"/>
    <col min="4866" max="4866" width="12.28515625" style="21" customWidth="1"/>
    <col min="4867" max="4870" width="7.7109375" style="21" bestFit="1" customWidth="1"/>
    <col min="4871" max="4874" width="8.5703125" style="21" customWidth="1"/>
    <col min="4875" max="5118" width="9.140625" style="21"/>
    <col min="5119" max="5119" width="4" style="21" bestFit="1" customWidth="1"/>
    <col min="5120" max="5120" width="11.140625" style="21" customWidth="1"/>
    <col min="5121" max="5121" width="7.28515625" style="21" customWidth="1"/>
    <col min="5122" max="5122" width="12.28515625" style="21" customWidth="1"/>
    <col min="5123" max="5126" width="7.7109375" style="21" bestFit="1" customWidth="1"/>
    <col min="5127" max="5130" width="8.5703125" style="21" customWidth="1"/>
    <col min="5131" max="5374" width="9.140625" style="21"/>
    <col min="5375" max="5375" width="4" style="21" bestFit="1" customWidth="1"/>
    <col min="5376" max="5376" width="11.140625" style="21" customWidth="1"/>
    <col min="5377" max="5377" width="7.28515625" style="21" customWidth="1"/>
    <col min="5378" max="5378" width="12.28515625" style="21" customWidth="1"/>
    <col min="5379" max="5382" width="7.7109375" style="21" bestFit="1" customWidth="1"/>
    <col min="5383" max="5386" width="8.5703125" style="21" customWidth="1"/>
    <col min="5387" max="5630" width="9.140625" style="21"/>
    <col min="5631" max="5631" width="4" style="21" bestFit="1" customWidth="1"/>
    <col min="5632" max="5632" width="11.140625" style="21" customWidth="1"/>
    <col min="5633" max="5633" width="7.28515625" style="21" customWidth="1"/>
    <col min="5634" max="5634" width="12.28515625" style="21" customWidth="1"/>
    <col min="5635" max="5638" width="7.7109375" style="21" bestFit="1" customWidth="1"/>
    <col min="5639" max="5642" width="8.5703125" style="21" customWidth="1"/>
    <col min="5643" max="5886" width="9.140625" style="21"/>
    <col min="5887" max="5887" width="4" style="21" bestFit="1" customWidth="1"/>
    <col min="5888" max="5888" width="11.140625" style="21" customWidth="1"/>
    <col min="5889" max="5889" width="7.28515625" style="21" customWidth="1"/>
    <col min="5890" max="5890" width="12.28515625" style="21" customWidth="1"/>
    <col min="5891" max="5894" width="7.7109375" style="21" bestFit="1" customWidth="1"/>
    <col min="5895" max="5898" width="8.5703125" style="21" customWidth="1"/>
    <col min="5899" max="6142" width="9.140625" style="21"/>
    <col min="6143" max="6143" width="4" style="21" bestFit="1" customWidth="1"/>
    <col min="6144" max="6144" width="11.140625" style="21" customWidth="1"/>
    <col min="6145" max="6145" width="7.28515625" style="21" customWidth="1"/>
    <col min="6146" max="6146" width="12.28515625" style="21" customWidth="1"/>
    <col min="6147" max="6150" width="7.7109375" style="21" bestFit="1" customWidth="1"/>
    <col min="6151" max="6154" width="8.5703125" style="21" customWidth="1"/>
    <col min="6155" max="6398" width="9.140625" style="21"/>
    <col min="6399" max="6399" width="4" style="21" bestFit="1" customWidth="1"/>
    <col min="6400" max="6400" width="11.140625" style="21" customWidth="1"/>
    <col min="6401" max="6401" width="7.28515625" style="21" customWidth="1"/>
    <col min="6402" max="6402" width="12.28515625" style="21" customWidth="1"/>
    <col min="6403" max="6406" width="7.7109375" style="21" bestFit="1" customWidth="1"/>
    <col min="6407" max="6410" width="8.5703125" style="21" customWidth="1"/>
    <col min="6411" max="6654" width="9.140625" style="21"/>
    <col min="6655" max="6655" width="4" style="21" bestFit="1" customWidth="1"/>
    <col min="6656" max="6656" width="11.140625" style="21" customWidth="1"/>
    <col min="6657" max="6657" width="7.28515625" style="21" customWidth="1"/>
    <col min="6658" max="6658" width="12.28515625" style="21" customWidth="1"/>
    <col min="6659" max="6662" width="7.7109375" style="21" bestFit="1" customWidth="1"/>
    <col min="6663" max="6666" width="8.5703125" style="21" customWidth="1"/>
    <col min="6667" max="6910" width="9.140625" style="21"/>
    <col min="6911" max="6911" width="4" style="21" bestFit="1" customWidth="1"/>
    <col min="6912" max="6912" width="11.140625" style="21" customWidth="1"/>
    <col min="6913" max="6913" width="7.28515625" style="21" customWidth="1"/>
    <col min="6914" max="6914" width="12.28515625" style="21" customWidth="1"/>
    <col min="6915" max="6918" width="7.7109375" style="21" bestFit="1" customWidth="1"/>
    <col min="6919" max="6922" width="8.5703125" style="21" customWidth="1"/>
    <col min="6923" max="7166" width="9.140625" style="21"/>
    <col min="7167" max="7167" width="4" style="21" bestFit="1" customWidth="1"/>
    <col min="7168" max="7168" width="11.140625" style="21" customWidth="1"/>
    <col min="7169" max="7169" width="7.28515625" style="21" customWidth="1"/>
    <col min="7170" max="7170" width="12.28515625" style="21" customWidth="1"/>
    <col min="7171" max="7174" width="7.7109375" style="21" bestFit="1" customWidth="1"/>
    <col min="7175" max="7178" width="8.5703125" style="21" customWidth="1"/>
    <col min="7179" max="7422" width="9.140625" style="21"/>
    <col min="7423" max="7423" width="4" style="21" bestFit="1" customWidth="1"/>
    <col min="7424" max="7424" width="11.140625" style="21" customWidth="1"/>
    <col min="7425" max="7425" width="7.28515625" style="21" customWidth="1"/>
    <col min="7426" max="7426" width="12.28515625" style="21" customWidth="1"/>
    <col min="7427" max="7430" width="7.7109375" style="21" bestFit="1" customWidth="1"/>
    <col min="7431" max="7434" width="8.5703125" style="21" customWidth="1"/>
    <col min="7435" max="7678" width="9.140625" style="21"/>
    <col min="7679" max="7679" width="4" style="21" bestFit="1" customWidth="1"/>
    <col min="7680" max="7680" width="11.140625" style="21" customWidth="1"/>
    <col min="7681" max="7681" width="7.28515625" style="21" customWidth="1"/>
    <col min="7682" max="7682" width="12.28515625" style="21" customWidth="1"/>
    <col min="7683" max="7686" width="7.7109375" style="21" bestFit="1" customWidth="1"/>
    <col min="7687" max="7690" width="8.5703125" style="21" customWidth="1"/>
    <col min="7691" max="7934" width="9.140625" style="21"/>
    <col min="7935" max="7935" width="4" style="21" bestFit="1" customWidth="1"/>
    <col min="7936" max="7936" width="11.140625" style="21" customWidth="1"/>
    <col min="7937" max="7937" width="7.28515625" style="21" customWidth="1"/>
    <col min="7938" max="7938" width="12.28515625" style="21" customWidth="1"/>
    <col min="7939" max="7942" width="7.7109375" style="21" bestFit="1" customWidth="1"/>
    <col min="7943" max="7946" width="8.5703125" style="21" customWidth="1"/>
    <col min="7947" max="8190" width="9.140625" style="21"/>
    <col min="8191" max="8191" width="4" style="21" bestFit="1" customWidth="1"/>
    <col min="8192" max="8192" width="11.140625" style="21" customWidth="1"/>
    <col min="8193" max="8193" width="7.28515625" style="21" customWidth="1"/>
    <col min="8194" max="8194" width="12.28515625" style="21" customWidth="1"/>
    <col min="8195" max="8198" width="7.7109375" style="21" bestFit="1" customWidth="1"/>
    <col min="8199" max="8202" width="8.5703125" style="21" customWidth="1"/>
    <col min="8203" max="8446" width="9.140625" style="21"/>
    <col min="8447" max="8447" width="4" style="21" bestFit="1" customWidth="1"/>
    <col min="8448" max="8448" width="11.140625" style="21" customWidth="1"/>
    <col min="8449" max="8449" width="7.28515625" style="21" customWidth="1"/>
    <col min="8450" max="8450" width="12.28515625" style="21" customWidth="1"/>
    <col min="8451" max="8454" width="7.7109375" style="21" bestFit="1" customWidth="1"/>
    <col min="8455" max="8458" width="8.5703125" style="21" customWidth="1"/>
    <col min="8459" max="8702" width="9.140625" style="21"/>
    <col min="8703" max="8703" width="4" style="21" bestFit="1" customWidth="1"/>
    <col min="8704" max="8704" width="11.140625" style="21" customWidth="1"/>
    <col min="8705" max="8705" width="7.28515625" style="21" customWidth="1"/>
    <col min="8706" max="8706" width="12.28515625" style="21" customWidth="1"/>
    <col min="8707" max="8710" width="7.7109375" style="21" bestFit="1" customWidth="1"/>
    <col min="8711" max="8714" width="8.5703125" style="21" customWidth="1"/>
    <col min="8715" max="8958" width="9.140625" style="21"/>
    <col min="8959" max="8959" width="4" style="21" bestFit="1" customWidth="1"/>
    <col min="8960" max="8960" width="11.140625" style="21" customWidth="1"/>
    <col min="8961" max="8961" width="7.28515625" style="21" customWidth="1"/>
    <col min="8962" max="8962" width="12.28515625" style="21" customWidth="1"/>
    <col min="8963" max="8966" width="7.7109375" style="21" bestFit="1" customWidth="1"/>
    <col min="8967" max="8970" width="8.5703125" style="21" customWidth="1"/>
    <col min="8971" max="9214" width="9.140625" style="21"/>
    <col min="9215" max="9215" width="4" style="21" bestFit="1" customWidth="1"/>
    <col min="9216" max="9216" width="11.140625" style="21" customWidth="1"/>
    <col min="9217" max="9217" width="7.28515625" style="21" customWidth="1"/>
    <col min="9218" max="9218" width="12.28515625" style="21" customWidth="1"/>
    <col min="9219" max="9222" width="7.7109375" style="21" bestFit="1" customWidth="1"/>
    <col min="9223" max="9226" width="8.5703125" style="21" customWidth="1"/>
    <col min="9227" max="9470" width="9.140625" style="21"/>
    <col min="9471" max="9471" width="4" style="21" bestFit="1" customWidth="1"/>
    <col min="9472" max="9472" width="11.140625" style="21" customWidth="1"/>
    <col min="9473" max="9473" width="7.28515625" style="21" customWidth="1"/>
    <col min="9474" max="9474" width="12.28515625" style="21" customWidth="1"/>
    <col min="9475" max="9478" width="7.7109375" style="21" bestFit="1" customWidth="1"/>
    <col min="9479" max="9482" width="8.5703125" style="21" customWidth="1"/>
    <col min="9483" max="9726" width="9.140625" style="21"/>
    <col min="9727" max="9727" width="4" style="21" bestFit="1" customWidth="1"/>
    <col min="9728" max="9728" width="11.140625" style="21" customWidth="1"/>
    <col min="9729" max="9729" width="7.28515625" style="21" customWidth="1"/>
    <col min="9730" max="9730" width="12.28515625" style="21" customWidth="1"/>
    <col min="9731" max="9734" width="7.7109375" style="21" bestFit="1" customWidth="1"/>
    <col min="9735" max="9738" width="8.5703125" style="21" customWidth="1"/>
    <col min="9739" max="9982" width="9.140625" style="21"/>
    <col min="9983" max="9983" width="4" style="21" bestFit="1" customWidth="1"/>
    <col min="9984" max="9984" width="11.140625" style="21" customWidth="1"/>
    <col min="9985" max="9985" width="7.28515625" style="21" customWidth="1"/>
    <col min="9986" max="9986" width="12.28515625" style="21" customWidth="1"/>
    <col min="9987" max="9990" width="7.7109375" style="21" bestFit="1" customWidth="1"/>
    <col min="9991" max="9994" width="8.5703125" style="21" customWidth="1"/>
    <col min="9995" max="10238" width="9.140625" style="21"/>
    <col min="10239" max="10239" width="4" style="21" bestFit="1" customWidth="1"/>
    <col min="10240" max="10240" width="11.140625" style="21" customWidth="1"/>
    <col min="10241" max="10241" width="7.28515625" style="21" customWidth="1"/>
    <col min="10242" max="10242" width="12.28515625" style="21" customWidth="1"/>
    <col min="10243" max="10246" width="7.7109375" style="21" bestFit="1" customWidth="1"/>
    <col min="10247" max="10250" width="8.5703125" style="21" customWidth="1"/>
    <col min="10251" max="10494" width="9.140625" style="21"/>
    <col min="10495" max="10495" width="4" style="21" bestFit="1" customWidth="1"/>
    <col min="10496" max="10496" width="11.140625" style="21" customWidth="1"/>
    <col min="10497" max="10497" width="7.28515625" style="21" customWidth="1"/>
    <col min="10498" max="10498" width="12.28515625" style="21" customWidth="1"/>
    <col min="10499" max="10502" width="7.7109375" style="21" bestFit="1" customWidth="1"/>
    <col min="10503" max="10506" width="8.5703125" style="21" customWidth="1"/>
    <col min="10507" max="10750" width="9.140625" style="21"/>
    <col min="10751" max="10751" width="4" style="21" bestFit="1" customWidth="1"/>
    <col min="10752" max="10752" width="11.140625" style="21" customWidth="1"/>
    <col min="10753" max="10753" width="7.28515625" style="21" customWidth="1"/>
    <col min="10754" max="10754" width="12.28515625" style="21" customWidth="1"/>
    <col min="10755" max="10758" width="7.7109375" style="21" bestFit="1" customWidth="1"/>
    <col min="10759" max="10762" width="8.5703125" style="21" customWidth="1"/>
    <col min="10763" max="11006" width="9.140625" style="21"/>
    <col min="11007" max="11007" width="4" style="21" bestFit="1" customWidth="1"/>
    <col min="11008" max="11008" width="11.140625" style="21" customWidth="1"/>
    <col min="11009" max="11009" width="7.28515625" style="21" customWidth="1"/>
    <col min="11010" max="11010" width="12.28515625" style="21" customWidth="1"/>
    <col min="11011" max="11014" width="7.7109375" style="21" bestFit="1" customWidth="1"/>
    <col min="11015" max="11018" width="8.5703125" style="21" customWidth="1"/>
    <col min="11019" max="11262" width="9.140625" style="21"/>
    <col min="11263" max="11263" width="4" style="21" bestFit="1" customWidth="1"/>
    <col min="11264" max="11264" width="11.140625" style="21" customWidth="1"/>
    <col min="11265" max="11265" width="7.28515625" style="21" customWidth="1"/>
    <col min="11266" max="11266" width="12.28515625" style="21" customWidth="1"/>
    <col min="11267" max="11270" width="7.7109375" style="21" bestFit="1" customWidth="1"/>
    <col min="11271" max="11274" width="8.5703125" style="21" customWidth="1"/>
    <col min="11275" max="11518" width="9.140625" style="21"/>
    <col min="11519" max="11519" width="4" style="21" bestFit="1" customWidth="1"/>
    <col min="11520" max="11520" width="11.140625" style="21" customWidth="1"/>
    <col min="11521" max="11521" width="7.28515625" style="21" customWidth="1"/>
    <col min="11522" max="11522" width="12.28515625" style="21" customWidth="1"/>
    <col min="11523" max="11526" width="7.7109375" style="21" bestFit="1" customWidth="1"/>
    <col min="11527" max="11530" width="8.5703125" style="21" customWidth="1"/>
    <col min="11531" max="11774" width="9.140625" style="21"/>
    <col min="11775" max="11775" width="4" style="21" bestFit="1" customWidth="1"/>
    <col min="11776" max="11776" width="11.140625" style="21" customWidth="1"/>
    <col min="11777" max="11777" width="7.28515625" style="21" customWidth="1"/>
    <col min="11778" max="11778" width="12.28515625" style="21" customWidth="1"/>
    <col min="11779" max="11782" width="7.7109375" style="21" bestFit="1" customWidth="1"/>
    <col min="11783" max="11786" width="8.5703125" style="21" customWidth="1"/>
    <col min="11787" max="12030" width="9.140625" style="21"/>
    <col min="12031" max="12031" width="4" style="21" bestFit="1" customWidth="1"/>
    <col min="12032" max="12032" width="11.140625" style="21" customWidth="1"/>
    <col min="12033" max="12033" width="7.28515625" style="21" customWidth="1"/>
    <col min="12034" max="12034" width="12.28515625" style="21" customWidth="1"/>
    <col min="12035" max="12038" width="7.7109375" style="21" bestFit="1" customWidth="1"/>
    <col min="12039" max="12042" width="8.5703125" style="21" customWidth="1"/>
    <col min="12043" max="12286" width="9.140625" style="21"/>
    <col min="12287" max="12287" width="4" style="21" bestFit="1" customWidth="1"/>
    <col min="12288" max="12288" width="11.140625" style="21" customWidth="1"/>
    <col min="12289" max="12289" width="7.28515625" style="21" customWidth="1"/>
    <col min="12290" max="12290" width="12.28515625" style="21" customWidth="1"/>
    <col min="12291" max="12294" width="7.7109375" style="21" bestFit="1" customWidth="1"/>
    <col min="12295" max="12298" width="8.5703125" style="21" customWidth="1"/>
    <col min="12299" max="12542" width="9.140625" style="21"/>
    <col min="12543" max="12543" width="4" style="21" bestFit="1" customWidth="1"/>
    <col min="12544" max="12544" width="11.140625" style="21" customWidth="1"/>
    <col min="12545" max="12545" width="7.28515625" style="21" customWidth="1"/>
    <col min="12546" max="12546" width="12.28515625" style="21" customWidth="1"/>
    <col min="12547" max="12550" width="7.7109375" style="21" bestFit="1" customWidth="1"/>
    <col min="12551" max="12554" width="8.5703125" style="21" customWidth="1"/>
    <col min="12555" max="12798" width="9.140625" style="21"/>
    <col min="12799" max="12799" width="4" style="21" bestFit="1" customWidth="1"/>
    <col min="12800" max="12800" width="11.140625" style="21" customWidth="1"/>
    <col min="12801" max="12801" width="7.28515625" style="21" customWidth="1"/>
    <col min="12802" max="12802" width="12.28515625" style="21" customWidth="1"/>
    <col min="12803" max="12806" width="7.7109375" style="21" bestFit="1" customWidth="1"/>
    <col min="12807" max="12810" width="8.5703125" style="21" customWidth="1"/>
    <col min="12811" max="13054" width="9.140625" style="21"/>
    <col min="13055" max="13055" width="4" style="21" bestFit="1" customWidth="1"/>
    <col min="13056" max="13056" width="11.140625" style="21" customWidth="1"/>
    <col min="13057" max="13057" width="7.28515625" style="21" customWidth="1"/>
    <col min="13058" max="13058" width="12.28515625" style="21" customWidth="1"/>
    <col min="13059" max="13062" width="7.7109375" style="21" bestFit="1" customWidth="1"/>
    <col min="13063" max="13066" width="8.5703125" style="21" customWidth="1"/>
    <col min="13067" max="13310" width="9.140625" style="21"/>
    <col min="13311" max="13311" width="4" style="21" bestFit="1" customWidth="1"/>
    <col min="13312" max="13312" width="11.140625" style="21" customWidth="1"/>
    <col min="13313" max="13313" width="7.28515625" style="21" customWidth="1"/>
    <col min="13314" max="13314" width="12.28515625" style="21" customWidth="1"/>
    <col min="13315" max="13318" width="7.7109375" style="21" bestFit="1" customWidth="1"/>
    <col min="13319" max="13322" width="8.5703125" style="21" customWidth="1"/>
    <col min="13323" max="13566" width="9.140625" style="21"/>
    <col min="13567" max="13567" width="4" style="21" bestFit="1" customWidth="1"/>
    <col min="13568" max="13568" width="11.140625" style="21" customWidth="1"/>
    <col min="13569" max="13569" width="7.28515625" style="21" customWidth="1"/>
    <col min="13570" max="13570" width="12.28515625" style="21" customWidth="1"/>
    <col min="13571" max="13574" width="7.7109375" style="21" bestFit="1" customWidth="1"/>
    <col min="13575" max="13578" width="8.5703125" style="21" customWidth="1"/>
    <col min="13579" max="13822" width="9.140625" style="21"/>
    <col min="13823" max="13823" width="4" style="21" bestFit="1" customWidth="1"/>
    <col min="13824" max="13824" width="11.140625" style="21" customWidth="1"/>
    <col min="13825" max="13825" width="7.28515625" style="21" customWidth="1"/>
    <col min="13826" max="13826" width="12.28515625" style="21" customWidth="1"/>
    <col min="13827" max="13830" width="7.7109375" style="21" bestFit="1" customWidth="1"/>
    <col min="13831" max="13834" width="8.5703125" style="21" customWidth="1"/>
    <col min="13835" max="14078" width="9.140625" style="21"/>
    <col min="14079" max="14079" width="4" style="21" bestFit="1" customWidth="1"/>
    <col min="14080" max="14080" width="11.140625" style="21" customWidth="1"/>
    <col min="14081" max="14081" width="7.28515625" style="21" customWidth="1"/>
    <col min="14082" max="14082" width="12.28515625" style="21" customWidth="1"/>
    <col min="14083" max="14086" width="7.7109375" style="21" bestFit="1" customWidth="1"/>
    <col min="14087" max="14090" width="8.5703125" style="21" customWidth="1"/>
    <col min="14091" max="14334" width="9.140625" style="21"/>
    <col min="14335" max="14335" width="4" style="21" bestFit="1" customWidth="1"/>
    <col min="14336" max="14336" width="11.140625" style="21" customWidth="1"/>
    <col min="14337" max="14337" width="7.28515625" style="21" customWidth="1"/>
    <col min="14338" max="14338" width="12.28515625" style="21" customWidth="1"/>
    <col min="14339" max="14342" width="7.7109375" style="21" bestFit="1" customWidth="1"/>
    <col min="14343" max="14346" width="8.5703125" style="21" customWidth="1"/>
    <col min="14347" max="14590" width="9.140625" style="21"/>
    <col min="14591" max="14591" width="4" style="21" bestFit="1" customWidth="1"/>
    <col min="14592" max="14592" width="11.140625" style="21" customWidth="1"/>
    <col min="14593" max="14593" width="7.28515625" style="21" customWidth="1"/>
    <col min="14594" max="14594" width="12.28515625" style="21" customWidth="1"/>
    <col min="14595" max="14598" width="7.7109375" style="21" bestFit="1" customWidth="1"/>
    <col min="14599" max="14602" width="8.5703125" style="21" customWidth="1"/>
    <col min="14603" max="14846" width="9.140625" style="21"/>
    <col min="14847" max="14847" width="4" style="21" bestFit="1" customWidth="1"/>
    <col min="14848" max="14848" width="11.140625" style="21" customWidth="1"/>
    <col min="14849" max="14849" width="7.28515625" style="21" customWidth="1"/>
    <col min="14850" max="14850" width="12.28515625" style="21" customWidth="1"/>
    <col min="14851" max="14854" width="7.7109375" style="21" bestFit="1" customWidth="1"/>
    <col min="14855" max="14858" width="8.5703125" style="21" customWidth="1"/>
    <col min="14859" max="15102" width="9.140625" style="21"/>
    <col min="15103" max="15103" width="4" style="21" bestFit="1" customWidth="1"/>
    <col min="15104" max="15104" width="11.140625" style="21" customWidth="1"/>
    <col min="15105" max="15105" width="7.28515625" style="21" customWidth="1"/>
    <col min="15106" max="15106" width="12.28515625" style="21" customWidth="1"/>
    <col min="15107" max="15110" width="7.7109375" style="21" bestFit="1" customWidth="1"/>
    <col min="15111" max="15114" width="8.5703125" style="21" customWidth="1"/>
    <col min="15115" max="15358" width="9.140625" style="21"/>
    <col min="15359" max="15359" width="4" style="21" bestFit="1" customWidth="1"/>
    <col min="15360" max="15360" width="11.140625" style="21" customWidth="1"/>
    <col min="15361" max="15361" width="7.28515625" style="21" customWidth="1"/>
    <col min="15362" max="15362" width="12.28515625" style="21" customWidth="1"/>
    <col min="15363" max="15366" width="7.7109375" style="21" bestFit="1" customWidth="1"/>
    <col min="15367" max="15370" width="8.5703125" style="21" customWidth="1"/>
    <col min="15371" max="15614" width="9.140625" style="21"/>
    <col min="15615" max="15615" width="4" style="21" bestFit="1" customWidth="1"/>
    <col min="15616" max="15616" width="11.140625" style="21" customWidth="1"/>
    <col min="15617" max="15617" width="7.28515625" style="21" customWidth="1"/>
    <col min="15618" max="15618" width="12.28515625" style="21" customWidth="1"/>
    <col min="15619" max="15622" width="7.7109375" style="21" bestFit="1" customWidth="1"/>
    <col min="15623" max="15626" width="8.5703125" style="21" customWidth="1"/>
    <col min="15627" max="15870" width="9.140625" style="21"/>
    <col min="15871" max="15871" width="4" style="21" bestFit="1" customWidth="1"/>
    <col min="15872" max="15872" width="11.140625" style="21" customWidth="1"/>
    <col min="15873" max="15873" width="7.28515625" style="21" customWidth="1"/>
    <col min="15874" max="15874" width="12.28515625" style="21" customWidth="1"/>
    <col min="15875" max="15878" width="7.7109375" style="21" bestFit="1" customWidth="1"/>
    <col min="15879" max="15882" width="8.5703125" style="21" customWidth="1"/>
    <col min="15883" max="16126" width="9.140625" style="21"/>
    <col min="16127" max="16127" width="4" style="21" bestFit="1" customWidth="1"/>
    <col min="16128" max="16128" width="11.140625" style="21" customWidth="1"/>
    <col min="16129" max="16129" width="7.28515625" style="21" customWidth="1"/>
    <col min="16130" max="16130" width="12.28515625" style="21" customWidth="1"/>
    <col min="16131" max="16134" width="7.7109375" style="21" bestFit="1" customWidth="1"/>
    <col min="16135" max="16138" width="8.5703125" style="21" customWidth="1"/>
    <col min="16139" max="16384" width="9.140625" style="21"/>
  </cols>
  <sheetData>
    <row r="2" spans="1:27" ht="44.25" customHeight="1" x14ac:dyDescent="0.2">
      <c r="A2" s="583" t="s">
        <v>340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27" x14ac:dyDescent="0.2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27" x14ac:dyDescent="0.2">
      <c r="A4" s="586" t="s">
        <v>160</v>
      </c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</row>
    <row r="6" spans="1:27" ht="13.5" thickBot="1" x14ac:dyDescent="0.25">
      <c r="K6" s="168" t="s">
        <v>144</v>
      </c>
    </row>
    <row r="7" spans="1:27" ht="15.75" customHeight="1" thickBot="1" x14ac:dyDescent="0.25">
      <c r="A7" s="587" t="s">
        <v>157</v>
      </c>
      <c r="B7" s="589" t="s">
        <v>161</v>
      </c>
      <c r="C7" s="591" t="s">
        <v>162</v>
      </c>
      <c r="D7" s="580" t="s">
        <v>1</v>
      </c>
      <c r="E7" s="581"/>
      <c r="F7" s="581"/>
      <c r="G7" s="582"/>
      <c r="H7" s="581" t="s">
        <v>2</v>
      </c>
      <c r="I7" s="581"/>
      <c r="J7" s="581"/>
      <c r="K7" s="582"/>
      <c r="L7" s="581" t="s">
        <v>146</v>
      </c>
      <c r="M7" s="582"/>
    </row>
    <row r="8" spans="1:27" ht="13.5" thickBot="1" x14ac:dyDescent="0.25">
      <c r="A8" s="588"/>
      <c r="B8" s="590"/>
      <c r="C8" s="592"/>
      <c r="D8" s="15" t="s">
        <v>3</v>
      </c>
      <c r="E8" s="16" t="s">
        <v>4</v>
      </c>
      <c r="F8" s="16" t="s">
        <v>5</v>
      </c>
      <c r="G8" s="17" t="s">
        <v>6</v>
      </c>
      <c r="H8" s="18" t="s">
        <v>3</v>
      </c>
      <c r="I8" s="19" t="s">
        <v>4</v>
      </c>
      <c r="J8" s="19" t="s">
        <v>5</v>
      </c>
      <c r="K8" s="20" t="s">
        <v>6</v>
      </c>
      <c r="L8" s="58" t="s">
        <v>1</v>
      </c>
      <c r="M8" s="60" t="s">
        <v>2</v>
      </c>
    </row>
    <row r="9" spans="1:27" ht="13.5" thickBot="1" x14ac:dyDescent="0.25">
      <c r="A9" s="584" t="s">
        <v>259</v>
      </c>
      <c r="B9" s="585"/>
      <c r="C9" s="585"/>
      <c r="D9" s="222">
        <f>D17+D31+D46+D62+D76+D91+D104+D115</f>
        <v>1918</v>
      </c>
      <c r="E9" s="223">
        <f t="shared" ref="E9:M9" si="0">E17+E31+E46+E62+E76+E91+E104+E115</f>
        <v>1930</v>
      </c>
      <c r="F9" s="223">
        <f t="shared" si="0"/>
        <v>2087</v>
      </c>
      <c r="G9" s="247">
        <f t="shared" si="0"/>
        <v>2173.5</v>
      </c>
      <c r="H9" s="108">
        <f t="shared" si="0"/>
        <v>51718</v>
      </c>
      <c r="I9" s="109">
        <f t="shared" si="0"/>
        <v>47315</v>
      </c>
      <c r="J9" s="109">
        <f t="shared" si="0"/>
        <v>51572</v>
      </c>
      <c r="K9" s="157">
        <f t="shared" si="0"/>
        <v>49524</v>
      </c>
      <c r="L9" s="149">
        <f t="shared" si="0"/>
        <v>8108.5</v>
      </c>
      <c r="M9" s="157">
        <f t="shared" si="0"/>
        <v>200129</v>
      </c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</row>
    <row r="10" spans="1:27" ht="13.5" thickBot="1" x14ac:dyDescent="0.25">
      <c r="A10" s="249"/>
      <c r="B10" s="250"/>
      <c r="C10" s="251" t="s">
        <v>10</v>
      </c>
      <c r="D10" s="242">
        <f>D12+D15+D18+D20+D22+D24+D26+D28+D32+D34+D36+D39+D41+D44+D47+D50+D52+D55+D58+D60+D63+D65+D67+D70+D72+D74+D77+D79+D81+D83+D85+D87+D89+D92+D95+D97+D100+D102+D105+D108+D110+D112</f>
        <v>1905.5</v>
      </c>
      <c r="E10" s="237">
        <f t="shared" ref="E10:M10" si="1">E12+E15+E18+E20+E22+E24+E26+E28+E32+E34+E36+E39+E41+E44+E47+E50+E52+E55+E58+E60+E63+E65+E67+E70+E72+E74+E77+E79+E81+E83+E85+E87+E89+E92+E95+E97+E100+E102+E105+E108+E110+E112</f>
        <v>1915</v>
      </c>
      <c r="F10" s="237">
        <f t="shared" si="1"/>
        <v>2071</v>
      </c>
      <c r="G10" s="252">
        <f t="shared" si="1"/>
        <v>2157.5</v>
      </c>
      <c r="H10" s="253">
        <f t="shared" si="1"/>
        <v>51522</v>
      </c>
      <c r="I10" s="240">
        <f t="shared" si="1"/>
        <v>47110</v>
      </c>
      <c r="J10" s="240">
        <f t="shared" si="1"/>
        <v>51277</v>
      </c>
      <c r="K10" s="241">
        <f t="shared" si="1"/>
        <v>49178</v>
      </c>
      <c r="L10" s="236">
        <f t="shared" si="1"/>
        <v>8049</v>
      </c>
      <c r="M10" s="241">
        <f t="shared" si="1"/>
        <v>199087</v>
      </c>
    </row>
    <row r="11" spans="1:27" ht="13.5" thickBot="1" x14ac:dyDescent="0.25">
      <c r="A11" s="249"/>
      <c r="B11" s="250"/>
      <c r="C11" s="251" t="s">
        <v>69</v>
      </c>
      <c r="D11" s="242">
        <f>D13+D29+D37+D42+D48+D53+D56+D68+D93+D98+D106+D113</f>
        <v>12.5</v>
      </c>
      <c r="E11" s="237">
        <f t="shared" ref="E11:M11" si="2">E13+E29+E37+E42+E48+E53+E56+E68+E93+E98+E106+E113</f>
        <v>15</v>
      </c>
      <c r="F11" s="237">
        <f t="shared" si="2"/>
        <v>16</v>
      </c>
      <c r="G11" s="252">
        <f t="shared" si="2"/>
        <v>16</v>
      </c>
      <c r="H11" s="253">
        <f t="shared" si="2"/>
        <v>196</v>
      </c>
      <c r="I11" s="240">
        <f t="shared" si="2"/>
        <v>205</v>
      </c>
      <c r="J11" s="240">
        <f t="shared" si="2"/>
        <v>295</v>
      </c>
      <c r="K11" s="241">
        <f t="shared" si="2"/>
        <v>346</v>
      </c>
      <c r="L11" s="236">
        <f t="shared" si="2"/>
        <v>59.5</v>
      </c>
      <c r="M11" s="241">
        <f t="shared" si="2"/>
        <v>1042</v>
      </c>
    </row>
    <row r="12" spans="1:27" x14ac:dyDescent="0.2">
      <c r="A12" s="28" t="s">
        <v>148</v>
      </c>
      <c r="B12" s="208" t="s">
        <v>8</v>
      </c>
      <c r="C12" s="78" t="s">
        <v>10</v>
      </c>
      <c r="D12" s="83">
        <v>159</v>
      </c>
      <c r="E12" s="23">
        <v>148</v>
      </c>
      <c r="F12" s="23">
        <v>158</v>
      </c>
      <c r="G12" s="24">
        <v>159</v>
      </c>
      <c r="H12" s="25">
        <v>4592</v>
      </c>
      <c r="I12" s="26">
        <v>3674</v>
      </c>
      <c r="J12" s="26">
        <v>4002</v>
      </c>
      <c r="K12" s="27">
        <v>3769</v>
      </c>
      <c r="L12" s="22">
        <f>D12+E12+F12+G12</f>
        <v>624</v>
      </c>
      <c r="M12" s="27">
        <f>H12+I12+J12+K12</f>
        <v>16037</v>
      </c>
    </row>
    <row r="13" spans="1:27" x14ac:dyDescent="0.2">
      <c r="A13" s="204"/>
      <c r="B13" s="209"/>
      <c r="C13" s="65" t="s">
        <v>69</v>
      </c>
      <c r="D13" s="66">
        <v>2.5</v>
      </c>
      <c r="E13" s="30">
        <v>5</v>
      </c>
      <c r="F13" s="30">
        <v>5</v>
      </c>
      <c r="G13" s="31">
        <v>5</v>
      </c>
      <c r="H13" s="32">
        <v>67</v>
      </c>
      <c r="I13" s="33">
        <v>86</v>
      </c>
      <c r="J13" s="33">
        <v>108</v>
      </c>
      <c r="K13" s="34">
        <v>107</v>
      </c>
      <c r="L13" s="29">
        <v>17.5</v>
      </c>
      <c r="M13" s="34">
        <v>368</v>
      </c>
    </row>
    <row r="14" spans="1:27" x14ac:dyDescent="0.2">
      <c r="A14" s="204"/>
      <c r="B14" s="254" t="s">
        <v>163</v>
      </c>
      <c r="C14" s="255"/>
      <c r="D14" s="256">
        <f>SUM(D12:D13)</f>
        <v>161.5</v>
      </c>
      <c r="E14" s="257">
        <f t="shared" ref="E14:M14" si="3">SUM(E12:E13)</f>
        <v>153</v>
      </c>
      <c r="F14" s="257">
        <f t="shared" si="3"/>
        <v>163</v>
      </c>
      <c r="G14" s="258">
        <f t="shared" si="3"/>
        <v>164</v>
      </c>
      <c r="H14" s="259">
        <f t="shared" si="3"/>
        <v>4659</v>
      </c>
      <c r="I14" s="260">
        <f t="shared" si="3"/>
        <v>3760</v>
      </c>
      <c r="J14" s="260">
        <f t="shared" si="3"/>
        <v>4110</v>
      </c>
      <c r="K14" s="261">
        <f t="shared" si="3"/>
        <v>3876</v>
      </c>
      <c r="L14" s="262">
        <f t="shared" si="3"/>
        <v>641.5</v>
      </c>
      <c r="M14" s="261">
        <f t="shared" si="3"/>
        <v>16405</v>
      </c>
    </row>
    <row r="15" spans="1:27" x14ac:dyDescent="0.2">
      <c r="A15" s="204"/>
      <c r="B15" s="263" t="s">
        <v>70</v>
      </c>
      <c r="C15" s="263" t="s">
        <v>10</v>
      </c>
      <c r="D15" s="66">
        <v>18</v>
      </c>
      <c r="E15" s="30">
        <v>16</v>
      </c>
      <c r="F15" s="30">
        <v>18</v>
      </c>
      <c r="G15" s="31">
        <v>19</v>
      </c>
      <c r="H15" s="32">
        <v>466</v>
      </c>
      <c r="I15" s="33">
        <v>373</v>
      </c>
      <c r="J15" s="33">
        <v>437</v>
      </c>
      <c r="K15" s="34">
        <v>408</v>
      </c>
      <c r="L15" s="29">
        <v>71</v>
      </c>
      <c r="M15" s="34">
        <v>1684</v>
      </c>
    </row>
    <row r="16" spans="1:27" ht="13.5" thickBot="1" x14ac:dyDescent="0.25">
      <c r="A16" s="209"/>
      <c r="B16" s="254" t="s">
        <v>164</v>
      </c>
      <c r="C16" s="264"/>
      <c r="D16" s="265">
        <v>18</v>
      </c>
      <c r="E16" s="266">
        <v>16</v>
      </c>
      <c r="F16" s="266">
        <v>18</v>
      </c>
      <c r="G16" s="267">
        <v>19</v>
      </c>
      <c r="H16" s="268">
        <v>466</v>
      </c>
      <c r="I16" s="269">
        <v>373</v>
      </c>
      <c r="J16" s="269">
        <v>437</v>
      </c>
      <c r="K16" s="270">
        <v>408</v>
      </c>
      <c r="L16" s="271">
        <v>71</v>
      </c>
      <c r="M16" s="270">
        <v>1684</v>
      </c>
    </row>
    <row r="17" spans="1:13" ht="13.5" thickBot="1" x14ac:dyDescent="0.25">
      <c r="A17" s="206" t="s">
        <v>251</v>
      </c>
      <c r="B17" s="207"/>
      <c r="C17" s="207"/>
      <c r="D17" s="117">
        <f>D14+D16</f>
        <v>179.5</v>
      </c>
      <c r="E17" s="43">
        <f t="shared" ref="E17:M17" si="4">E14+E16</f>
        <v>169</v>
      </c>
      <c r="F17" s="43">
        <f t="shared" si="4"/>
        <v>181</v>
      </c>
      <c r="G17" s="44">
        <f t="shared" si="4"/>
        <v>183</v>
      </c>
      <c r="H17" s="45">
        <f t="shared" si="4"/>
        <v>5125</v>
      </c>
      <c r="I17" s="46">
        <f t="shared" si="4"/>
        <v>4133</v>
      </c>
      <c r="J17" s="46">
        <f t="shared" si="4"/>
        <v>4547</v>
      </c>
      <c r="K17" s="47">
        <f t="shared" si="4"/>
        <v>4284</v>
      </c>
      <c r="L17" s="42">
        <f t="shared" si="4"/>
        <v>712.5</v>
      </c>
      <c r="M17" s="47">
        <f t="shared" si="4"/>
        <v>18089</v>
      </c>
    </row>
    <row r="18" spans="1:13" x14ac:dyDescent="0.2">
      <c r="A18" s="208" t="s">
        <v>149</v>
      </c>
      <c r="B18" s="208" t="s">
        <v>77</v>
      </c>
      <c r="C18" s="208" t="s">
        <v>10</v>
      </c>
      <c r="D18" s="83">
        <v>28</v>
      </c>
      <c r="E18" s="23">
        <v>29</v>
      </c>
      <c r="F18" s="23">
        <v>30</v>
      </c>
      <c r="G18" s="24">
        <v>30</v>
      </c>
      <c r="H18" s="25">
        <v>769</v>
      </c>
      <c r="I18" s="26">
        <v>747</v>
      </c>
      <c r="J18" s="26">
        <v>758</v>
      </c>
      <c r="K18" s="27">
        <v>725</v>
      </c>
      <c r="L18" s="22">
        <v>117</v>
      </c>
      <c r="M18" s="27">
        <v>2999</v>
      </c>
    </row>
    <row r="19" spans="1:13" x14ac:dyDescent="0.2">
      <c r="A19" s="209"/>
      <c r="B19" s="254" t="s">
        <v>165</v>
      </c>
      <c r="C19" s="264"/>
      <c r="D19" s="256">
        <v>28</v>
      </c>
      <c r="E19" s="257">
        <v>29</v>
      </c>
      <c r="F19" s="257">
        <v>30</v>
      </c>
      <c r="G19" s="258">
        <v>30</v>
      </c>
      <c r="H19" s="259">
        <v>769</v>
      </c>
      <c r="I19" s="260">
        <v>747</v>
      </c>
      <c r="J19" s="260">
        <v>758</v>
      </c>
      <c r="K19" s="261">
        <v>725</v>
      </c>
      <c r="L19" s="262">
        <v>117</v>
      </c>
      <c r="M19" s="261">
        <v>2999</v>
      </c>
    </row>
    <row r="20" spans="1:13" x14ac:dyDescent="0.2">
      <c r="A20" s="209"/>
      <c r="B20" s="263" t="s">
        <v>81</v>
      </c>
      <c r="C20" s="263" t="s">
        <v>10</v>
      </c>
      <c r="D20" s="66">
        <v>43</v>
      </c>
      <c r="E20" s="30">
        <v>43</v>
      </c>
      <c r="F20" s="30">
        <v>42</v>
      </c>
      <c r="G20" s="31">
        <v>39</v>
      </c>
      <c r="H20" s="32">
        <v>1105</v>
      </c>
      <c r="I20" s="33">
        <v>1022</v>
      </c>
      <c r="J20" s="33">
        <v>1029</v>
      </c>
      <c r="K20" s="34">
        <v>870</v>
      </c>
      <c r="L20" s="29">
        <v>167</v>
      </c>
      <c r="M20" s="34">
        <v>4026</v>
      </c>
    </row>
    <row r="21" spans="1:13" x14ac:dyDescent="0.2">
      <c r="A21" s="209"/>
      <c r="B21" s="254" t="s">
        <v>166</v>
      </c>
      <c r="C21" s="264"/>
      <c r="D21" s="256">
        <v>43</v>
      </c>
      <c r="E21" s="257">
        <v>43</v>
      </c>
      <c r="F21" s="257">
        <v>42</v>
      </c>
      <c r="G21" s="258">
        <v>39</v>
      </c>
      <c r="H21" s="259">
        <v>1105</v>
      </c>
      <c r="I21" s="260">
        <v>1022</v>
      </c>
      <c r="J21" s="260">
        <v>1029</v>
      </c>
      <c r="K21" s="261">
        <v>870</v>
      </c>
      <c r="L21" s="262">
        <v>167</v>
      </c>
      <c r="M21" s="261">
        <v>4026</v>
      </c>
    </row>
    <row r="22" spans="1:13" x14ac:dyDescent="0.2">
      <c r="A22" s="209"/>
      <c r="B22" s="263" t="s">
        <v>84</v>
      </c>
      <c r="C22" s="263" t="s">
        <v>10</v>
      </c>
      <c r="D22" s="66">
        <v>10</v>
      </c>
      <c r="E22" s="30">
        <v>12</v>
      </c>
      <c r="F22" s="30">
        <v>14</v>
      </c>
      <c r="G22" s="31">
        <v>16</v>
      </c>
      <c r="H22" s="32">
        <v>268</v>
      </c>
      <c r="I22" s="33">
        <v>240</v>
      </c>
      <c r="J22" s="33">
        <v>316</v>
      </c>
      <c r="K22" s="34">
        <v>346</v>
      </c>
      <c r="L22" s="29">
        <v>52</v>
      </c>
      <c r="M22" s="34">
        <v>1170</v>
      </c>
    </row>
    <row r="23" spans="1:13" x14ac:dyDescent="0.2">
      <c r="A23" s="209"/>
      <c r="B23" s="254" t="s">
        <v>167</v>
      </c>
      <c r="C23" s="264"/>
      <c r="D23" s="256">
        <v>10</v>
      </c>
      <c r="E23" s="257">
        <v>12</v>
      </c>
      <c r="F23" s="257">
        <v>14</v>
      </c>
      <c r="G23" s="258">
        <v>16</v>
      </c>
      <c r="H23" s="259">
        <v>268</v>
      </c>
      <c r="I23" s="260">
        <v>240</v>
      </c>
      <c r="J23" s="260">
        <v>316</v>
      </c>
      <c r="K23" s="261">
        <v>346</v>
      </c>
      <c r="L23" s="262">
        <v>52</v>
      </c>
      <c r="M23" s="261">
        <v>1170</v>
      </c>
    </row>
    <row r="24" spans="1:13" x14ac:dyDescent="0.2">
      <c r="A24" s="209"/>
      <c r="B24" s="263" t="s">
        <v>85</v>
      </c>
      <c r="C24" s="263" t="s">
        <v>10</v>
      </c>
      <c r="D24" s="66">
        <v>32</v>
      </c>
      <c r="E24" s="30">
        <v>34</v>
      </c>
      <c r="F24" s="30">
        <v>34</v>
      </c>
      <c r="G24" s="31">
        <v>36</v>
      </c>
      <c r="H24" s="32">
        <v>814</v>
      </c>
      <c r="I24" s="33">
        <v>780</v>
      </c>
      <c r="J24" s="33">
        <v>836</v>
      </c>
      <c r="K24" s="34">
        <v>813</v>
      </c>
      <c r="L24" s="29">
        <v>136</v>
      </c>
      <c r="M24" s="34">
        <v>3243</v>
      </c>
    </row>
    <row r="25" spans="1:13" x14ac:dyDescent="0.2">
      <c r="A25" s="209"/>
      <c r="B25" s="254" t="s">
        <v>168</v>
      </c>
      <c r="C25" s="264"/>
      <c r="D25" s="256">
        <v>32</v>
      </c>
      <c r="E25" s="257">
        <v>34</v>
      </c>
      <c r="F25" s="257">
        <v>34</v>
      </c>
      <c r="G25" s="258">
        <v>36</v>
      </c>
      <c r="H25" s="259">
        <v>814</v>
      </c>
      <c r="I25" s="260">
        <v>780</v>
      </c>
      <c r="J25" s="260">
        <v>836</v>
      </c>
      <c r="K25" s="261">
        <v>813</v>
      </c>
      <c r="L25" s="262">
        <v>136</v>
      </c>
      <c r="M25" s="261">
        <v>3243</v>
      </c>
    </row>
    <row r="26" spans="1:13" x14ac:dyDescent="0.2">
      <c r="A26" s="209"/>
      <c r="B26" s="263" t="s">
        <v>87</v>
      </c>
      <c r="C26" s="263" t="s">
        <v>10</v>
      </c>
      <c r="D26" s="66">
        <v>54.5</v>
      </c>
      <c r="E26" s="30">
        <v>53.5</v>
      </c>
      <c r="F26" s="30">
        <v>54.5</v>
      </c>
      <c r="G26" s="31">
        <v>57</v>
      </c>
      <c r="H26" s="32">
        <v>1425</v>
      </c>
      <c r="I26" s="33">
        <v>1267</v>
      </c>
      <c r="J26" s="33">
        <v>1336</v>
      </c>
      <c r="K26" s="34">
        <v>1308</v>
      </c>
      <c r="L26" s="29">
        <v>219.5</v>
      </c>
      <c r="M26" s="34">
        <v>5336</v>
      </c>
    </row>
    <row r="27" spans="1:13" x14ac:dyDescent="0.2">
      <c r="A27" s="209"/>
      <c r="B27" s="263" t="s">
        <v>169</v>
      </c>
      <c r="C27" s="264"/>
      <c r="D27" s="256">
        <v>54.5</v>
      </c>
      <c r="E27" s="257">
        <v>53.5</v>
      </c>
      <c r="F27" s="257">
        <v>54.5</v>
      </c>
      <c r="G27" s="258">
        <v>57</v>
      </c>
      <c r="H27" s="259">
        <v>1425</v>
      </c>
      <c r="I27" s="260">
        <v>1267</v>
      </c>
      <c r="J27" s="260">
        <v>1336</v>
      </c>
      <c r="K27" s="261">
        <v>1308</v>
      </c>
      <c r="L27" s="262">
        <v>219.5</v>
      </c>
      <c r="M27" s="261">
        <v>5336</v>
      </c>
    </row>
    <row r="28" spans="1:13" x14ac:dyDescent="0.2">
      <c r="A28" s="209"/>
      <c r="B28" s="263" t="s">
        <v>90</v>
      </c>
      <c r="C28" s="263" t="s">
        <v>10</v>
      </c>
      <c r="D28" s="66">
        <v>44</v>
      </c>
      <c r="E28" s="30">
        <v>44</v>
      </c>
      <c r="F28" s="30">
        <v>44</v>
      </c>
      <c r="G28" s="31">
        <v>47</v>
      </c>
      <c r="H28" s="32">
        <v>1208</v>
      </c>
      <c r="I28" s="33">
        <v>1041</v>
      </c>
      <c r="J28" s="33">
        <v>1057</v>
      </c>
      <c r="K28" s="34">
        <v>1022</v>
      </c>
      <c r="L28" s="29">
        <v>179</v>
      </c>
      <c r="M28" s="34">
        <v>4328</v>
      </c>
    </row>
    <row r="29" spans="1:13" x14ac:dyDescent="0.2">
      <c r="A29" s="209"/>
      <c r="B29" s="209"/>
      <c r="C29" s="65" t="s">
        <v>69</v>
      </c>
      <c r="D29" s="66"/>
      <c r="E29" s="30"/>
      <c r="F29" s="30">
        <v>1</v>
      </c>
      <c r="G29" s="31">
        <v>1</v>
      </c>
      <c r="H29" s="32"/>
      <c r="I29" s="33"/>
      <c r="J29" s="33">
        <v>9</v>
      </c>
      <c r="K29" s="34">
        <v>12</v>
      </c>
      <c r="L29" s="29">
        <v>2</v>
      </c>
      <c r="M29" s="34">
        <v>21</v>
      </c>
    </row>
    <row r="30" spans="1:13" ht="13.5" thickBot="1" x14ac:dyDescent="0.25">
      <c r="A30" s="209"/>
      <c r="B30" s="254" t="s">
        <v>170</v>
      </c>
      <c r="C30" s="255"/>
      <c r="D30" s="265">
        <v>44</v>
      </c>
      <c r="E30" s="266">
        <v>44</v>
      </c>
      <c r="F30" s="266">
        <v>45</v>
      </c>
      <c r="G30" s="267">
        <v>48</v>
      </c>
      <c r="H30" s="268">
        <v>1208</v>
      </c>
      <c r="I30" s="269">
        <v>1041</v>
      </c>
      <c r="J30" s="269">
        <v>1066</v>
      </c>
      <c r="K30" s="270">
        <v>1034</v>
      </c>
      <c r="L30" s="271">
        <v>181</v>
      </c>
      <c r="M30" s="270">
        <v>4349</v>
      </c>
    </row>
    <row r="31" spans="1:13" ht="13.5" thickBot="1" x14ac:dyDescent="0.25">
      <c r="A31" s="210" t="s">
        <v>252</v>
      </c>
      <c r="B31" s="207"/>
      <c r="C31" s="207"/>
      <c r="D31" s="117">
        <v>211.5</v>
      </c>
      <c r="E31" s="43">
        <v>215.5</v>
      </c>
      <c r="F31" s="43">
        <v>219.5</v>
      </c>
      <c r="G31" s="44">
        <v>226</v>
      </c>
      <c r="H31" s="45">
        <v>5589</v>
      </c>
      <c r="I31" s="46">
        <v>5097</v>
      </c>
      <c r="J31" s="46">
        <v>5341</v>
      </c>
      <c r="K31" s="47">
        <v>5096</v>
      </c>
      <c r="L31" s="42">
        <v>872.5</v>
      </c>
      <c r="M31" s="47">
        <v>21123</v>
      </c>
    </row>
    <row r="32" spans="1:13" x14ac:dyDescent="0.2">
      <c r="A32" s="208" t="s">
        <v>150</v>
      </c>
      <c r="B32" s="208" t="s">
        <v>92</v>
      </c>
      <c r="C32" s="208" t="s">
        <v>10</v>
      </c>
      <c r="D32" s="83">
        <v>58</v>
      </c>
      <c r="E32" s="23">
        <v>58</v>
      </c>
      <c r="F32" s="23">
        <v>64</v>
      </c>
      <c r="G32" s="24">
        <v>63</v>
      </c>
      <c r="H32" s="25">
        <v>1553</v>
      </c>
      <c r="I32" s="26">
        <v>1471</v>
      </c>
      <c r="J32" s="26">
        <v>1632</v>
      </c>
      <c r="K32" s="27">
        <v>1408</v>
      </c>
      <c r="L32" s="22">
        <v>243</v>
      </c>
      <c r="M32" s="27">
        <v>6064</v>
      </c>
    </row>
    <row r="33" spans="1:13" x14ac:dyDescent="0.2">
      <c r="A33" s="209"/>
      <c r="B33" s="254" t="s">
        <v>171</v>
      </c>
      <c r="C33" s="264"/>
      <c r="D33" s="256">
        <v>58</v>
      </c>
      <c r="E33" s="257">
        <v>58</v>
      </c>
      <c r="F33" s="257">
        <v>64</v>
      </c>
      <c r="G33" s="258">
        <v>63</v>
      </c>
      <c r="H33" s="259">
        <v>1553</v>
      </c>
      <c r="I33" s="260">
        <v>1471</v>
      </c>
      <c r="J33" s="260">
        <v>1632</v>
      </c>
      <c r="K33" s="261">
        <v>1408</v>
      </c>
      <c r="L33" s="262">
        <v>243</v>
      </c>
      <c r="M33" s="261">
        <v>6064</v>
      </c>
    </row>
    <row r="34" spans="1:13" x14ac:dyDescent="0.2">
      <c r="A34" s="209"/>
      <c r="B34" s="263" t="s">
        <v>95</v>
      </c>
      <c r="C34" s="263" t="s">
        <v>10</v>
      </c>
      <c r="D34" s="66">
        <v>49</v>
      </c>
      <c r="E34" s="30">
        <v>46</v>
      </c>
      <c r="F34" s="30">
        <v>54</v>
      </c>
      <c r="G34" s="31">
        <v>49</v>
      </c>
      <c r="H34" s="32">
        <v>1317</v>
      </c>
      <c r="I34" s="33">
        <v>1153</v>
      </c>
      <c r="J34" s="33">
        <v>1372</v>
      </c>
      <c r="K34" s="34">
        <v>1099</v>
      </c>
      <c r="L34" s="29">
        <v>198</v>
      </c>
      <c r="M34" s="34">
        <v>4941</v>
      </c>
    </row>
    <row r="35" spans="1:13" x14ac:dyDescent="0.2">
      <c r="A35" s="209"/>
      <c r="B35" s="254" t="s">
        <v>172</v>
      </c>
      <c r="C35" s="264"/>
      <c r="D35" s="256">
        <v>49</v>
      </c>
      <c r="E35" s="257">
        <v>46</v>
      </c>
      <c r="F35" s="257">
        <v>54</v>
      </c>
      <c r="G35" s="258">
        <v>49</v>
      </c>
      <c r="H35" s="259">
        <v>1317</v>
      </c>
      <c r="I35" s="260">
        <v>1153</v>
      </c>
      <c r="J35" s="260">
        <v>1372</v>
      </c>
      <c r="K35" s="261">
        <v>1099</v>
      </c>
      <c r="L35" s="262">
        <v>198</v>
      </c>
      <c r="M35" s="261">
        <v>4941</v>
      </c>
    </row>
    <row r="36" spans="1:13" x14ac:dyDescent="0.2">
      <c r="A36" s="209"/>
      <c r="B36" s="263" t="s">
        <v>97</v>
      </c>
      <c r="C36" s="65" t="s">
        <v>10</v>
      </c>
      <c r="D36" s="66">
        <v>92</v>
      </c>
      <c r="E36" s="30">
        <v>87</v>
      </c>
      <c r="F36" s="30">
        <v>84</v>
      </c>
      <c r="G36" s="31">
        <v>95</v>
      </c>
      <c r="H36" s="32">
        <v>2670</v>
      </c>
      <c r="I36" s="33">
        <v>2398</v>
      </c>
      <c r="J36" s="33">
        <v>2340</v>
      </c>
      <c r="K36" s="34">
        <v>2318</v>
      </c>
      <c r="L36" s="29">
        <v>358</v>
      </c>
      <c r="M36" s="34">
        <v>9726</v>
      </c>
    </row>
    <row r="37" spans="1:13" x14ac:dyDescent="0.2">
      <c r="A37" s="209"/>
      <c r="B37" s="209"/>
      <c r="C37" s="65" t="s">
        <v>69</v>
      </c>
      <c r="D37" s="66"/>
      <c r="E37" s="30"/>
      <c r="F37" s="30">
        <v>1</v>
      </c>
      <c r="G37" s="31">
        <v>1</v>
      </c>
      <c r="H37" s="32"/>
      <c r="I37" s="33"/>
      <c r="J37" s="33">
        <v>15</v>
      </c>
      <c r="K37" s="34">
        <v>26</v>
      </c>
      <c r="L37" s="29">
        <v>2</v>
      </c>
      <c r="M37" s="34">
        <v>41</v>
      </c>
    </row>
    <row r="38" spans="1:13" x14ac:dyDescent="0.2">
      <c r="A38" s="209"/>
      <c r="B38" s="254" t="s">
        <v>173</v>
      </c>
      <c r="C38" s="255"/>
      <c r="D38" s="256">
        <v>92</v>
      </c>
      <c r="E38" s="257">
        <v>87</v>
      </c>
      <c r="F38" s="257">
        <v>85</v>
      </c>
      <c r="G38" s="258">
        <v>96</v>
      </c>
      <c r="H38" s="259">
        <v>2670</v>
      </c>
      <c r="I38" s="260">
        <v>2398</v>
      </c>
      <c r="J38" s="260">
        <v>2355</v>
      </c>
      <c r="K38" s="261">
        <v>2344</v>
      </c>
      <c r="L38" s="262">
        <v>360</v>
      </c>
      <c r="M38" s="261">
        <v>9767</v>
      </c>
    </row>
    <row r="39" spans="1:13" x14ac:dyDescent="0.2">
      <c r="A39" s="209"/>
      <c r="B39" s="263" t="s">
        <v>101</v>
      </c>
      <c r="C39" s="263" t="s">
        <v>10</v>
      </c>
      <c r="D39" s="66">
        <v>66</v>
      </c>
      <c r="E39" s="30">
        <v>66</v>
      </c>
      <c r="F39" s="30">
        <v>68</v>
      </c>
      <c r="G39" s="31">
        <v>78</v>
      </c>
      <c r="H39" s="32">
        <v>1830</v>
      </c>
      <c r="I39" s="33">
        <v>1660</v>
      </c>
      <c r="J39" s="33">
        <v>1746</v>
      </c>
      <c r="K39" s="34">
        <v>1838</v>
      </c>
      <c r="L39" s="29">
        <v>278</v>
      </c>
      <c r="M39" s="34">
        <v>7074</v>
      </c>
    </row>
    <row r="40" spans="1:13" x14ac:dyDescent="0.2">
      <c r="A40" s="209"/>
      <c r="B40" s="254" t="s">
        <v>174</v>
      </c>
      <c r="C40" s="264"/>
      <c r="D40" s="256">
        <v>66</v>
      </c>
      <c r="E40" s="257">
        <v>66</v>
      </c>
      <c r="F40" s="257">
        <v>68</v>
      </c>
      <c r="G40" s="258">
        <v>78</v>
      </c>
      <c r="H40" s="259">
        <v>1830</v>
      </c>
      <c r="I40" s="260">
        <v>1660</v>
      </c>
      <c r="J40" s="260">
        <v>1746</v>
      </c>
      <c r="K40" s="261">
        <v>1838</v>
      </c>
      <c r="L40" s="262">
        <v>278</v>
      </c>
      <c r="M40" s="261">
        <v>7074</v>
      </c>
    </row>
    <row r="41" spans="1:13" x14ac:dyDescent="0.2">
      <c r="A41" s="209"/>
      <c r="B41" s="263" t="s">
        <v>103</v>
      </c>
      <c r="C41" s="65" t="s">
        <v>10</v>
      </c>
      <c r="D41" s="66">
        <v>92</v>
      </c>
      <c r="E41" s="30">
        <v>84</v>
      </c>
      <c r="F41" s="30">
        <v>95</v>
      </c>
      <c r="G41" s="31">
        <v>98</v>
      </c>
      <c r="H41" s="32">
        <v>2447</v>
      </c>
      <c r="I41" s="33">
        <v>2148</v>
      </c>
      <c r="J41" s="33">
        <v>2301</v>
      </c>
      <c r="K41" s="34">
        <v>2229</v>
      </c>
      <c r="L41" s="29">
        <v>369</v>
      </c>
      <c r="M41" s="34">
        <v>9125</v>
      </c>
    </row>
    <row r="42" spans="1:13" x14ac:dyDescent="0.2">
      <c r="A42" s="209"/>
      <c r="B42" s="209"/>
      <c r="C42" s="65" t="s">
        <v>69</v>
      </c>
      <c r="D42" s="66">
        <v>1</v>
      </c>
      <c r="E42" s="30">
        <v>1</v>
      </c>
      <c r="F42" s="30">
        <v>1</v>
      </c>
      <c r="G42" s="31">
        <v>1</v>
      </c>
      <c r="H42" s="32">
        <v>3</v>
      </c>
      <c r="I42" s="33">
        <v>7</v>
      </c>
      <c r="J42" s="33">
        <v>11</v>
      </c>
      <c r="K42" s="34">
        <v>9</v>
      </c>
      <c r="L42" s="29">
        <v>4</v>
      </c>
      <c r="M42" s="34">
        <v>30</v>
      </c>
    </row>
    <row r="43" spans="1:13" x14ac:dyDescent="0.2">
      <c r="A43" s="209"/>
      <c r="B43" s="254" t="s">
        <v>175</v>
      </c>
      <c r="C43" s="255"/>
      <c r="D43" s="256">
        <v>93</v>
      </c>
      <c r="E43" s="257">
        <v>85</v>
      </c>
      <c r="F43" s="257">
        <v>96</v>
      </c>
      <c r="G43" s="258">
        <v>99</v>
      </c>
      <c r="H43" s="259">
        <v>2450</v>
      </c>
      <c r="I43" s="260">
        <v>2155</v>
      </c>
      <c r="J43" s="260">
        <v>2312</v>
      </c>
      <c r="K43" s="261">
        <v>2238</v>
      </c>
      <c r="L43" s="262">
        <v>373</v>
      </c>
      <c r="M43" s="261">
        <v>9155</v>
      </c>
    </row>
    <row r="44" spans="1:13" x14ac:dyDescent="0.2">
      <c r="A44" s="209"/>
      <c r="B44" s="263" t="s">
        <v>104</v>
      </c>
      <c r="C44" s="263" t="s">
        <v>10</v>
      </c>
      <c r="D44" s="66">
        <v>45</v>
      </c>
      <c r="E44" s="30">
        <v>53</v>
      </c>
      <c r="F44" s="30">
        <v>55</v>
      </c>
      <c r="G44" s="31">
        <v>61</v>
      </c>
      <c r="H44" s="32">
        <v>1234</v>
      </c>
      <c r="I44" s="33">
        <v>1279</v>
      </c>
      <c r="J44" s="33">
        <v>1342</v>
      </c>
      <c r="K44" s="34">
        <v>1251</v>
      </c>
      <c r="L44" s="29">
        <v>214</v>
      </c>
      <c r="M44" s="34">
        <v>5106</v>
      </c>
    </row>
    <row r="45" spans="1:13" ht="13.5" thickBot="1" x14ac:dyDescent="0.25">
      <c r="A45" s="209"/>
      <c r="B45" s="254" t="s">
        <v>176</v>
      </c>
      <c r="C45" s="264"/>
      <c r="D45" s="265">
        <v>45</v>
      </c>
      <c r="E45" s="266">
        <v>53</v>
      </c>
      <c r="F45" s="266">
        <v>55</v>
      </c>
      <c r="G45" s="267">
        <v>61</v>
      </c>
      <c r="H45" s="268">
        <v>1234</v>
      </c>
      <c r="I45" s="269">
        <v>1279</v>
      </c>
      <c r="J45" s="269">
        <v>1342</v>
      </c>
      <c r="K45" s="270">
        <v>1251</v>
      </c>
      <c r="L45" s="271">
        <v>214</v>
      </c>
      <c r="M45" s="270">
        <v>5106</v>
      </c>
    </row>
    <row r="46" spans="1:13" ht="13.5" thickBot="1" x14ac:dyDescent="0.25">
      <c r="A46" s="210" t="s">
        <v>253</v>
      </c>
      <c r="B46" s="207"/>
      <c r="C46" s="207"/>
      <c r="D46" s="117">
        <v>403</v>
      </c>
      <c r="E46" s="43">
        <v>395</v>
      </c>
      <c r="F46" s="43">
        <v>422</v>
      </c>
      <c r="G46" s="44">
        <v>446</v>
      </c>
      <c r="H46" s="45">
        <v>11054</v>
      </c>
      <c r="I46" s="46">
        <v>10116</v>
      </c>
      <c r="J46" s="46">
        <v>10759</v>
      </c>
      <c r="K46" s="47">
        <v>10178</v>
      </c>
      <c r="L46" s="42">
        <v>1666</v>
      </c>
      <c r="M46" s="47">
        <v>42107</v>
      </c>
    </row>
    <row r="47" spans="1:13" x14ac:dyDescent="0.2">
      <c r="A47" s="208" t="s">
        <v>151</v>
      </c>
      <c r="B47" s="272" t="s">
        <v>107</v>
      </c>
      <c r="C47" s="208" t="s">
        <v>10</v>
      </c>
      <c r="D47" s="83">
        <v>47</v>
      </c>
      <c r="E47" s="23">
        <v>48</v>
      </c>
      <c r="F47" s="23">
        <v>52</v>
      </c>
      <c r="G47" s="24">
        <v>50</v>
      </c>
      <c r="H47" s="25">
        <v>1153</v>
      </c>
      <c r="I47" s="26">
        <v>1095</v>
      </c>
      <c r="J47" s="26">
        <v>1256</v>
      </c>
      <c r="K47" s="27">
        <v>1212</v>
      </c>
      <c r="L47" s="22">
        <v>197</v>
      </c>
      <c r="M47" s="27">
        <v>4716</v>
      </c>
    </row>
    <row r="48" spans="1:13" x14ac:dyDescent="0.2">
      <c r="A48" s="208"/>
      <c r="B48" s="208"/>
      <c r="C48" s="65" t="s">
        <v>69</v>
      </c>
      <c r="D48" s="83">
        <v>1</v>
      </c>
      <c r="E48" s="23"/>
      <c r="F48" s="23"/>
      <c r="G48" s="24"/>
      <c r="H48" s="25">
        <v>27</v>
      </c>
      <c r="I48" s="26"/>
      <c r="J48" s="26"/>
      <c r="K48" s="27"/>
      <c r="L48" s="22">
        <v>1</v>
      </c>
      <c r="M48" s="27">
        <v>27</v>
      </c>
    </row>
    <row r="49" spans="1:13" x14ac:dyDescent="0.2">
      <c r="A49" s="209"/>
      <c r="B49" s="254" t="s">
        <v>177</v>
      </c>
      <c r="C49" s="264"/>
      <c r="D49" s="256">
        <v>48</v>
      </c>
      <c r="E49" s="257">
        <v>48</v>
      </c>
      <c r="F49" s="257">
        <v>52</v>
      </c>
      <c r="G49" s="258">
        <v>50</v>
      </c>
      <c r="H49" s="259">
        <v>1180</v>
      </c>
      <c r="I49" s="260">
        <v>1095</v>
      </c>
      <c r="J49" s="260">
        <v>1256</v>
      </c>
      <c r="K49" s="261">
        <v>1212</v>
      </c>
      <c r="L49" s="262">
        <v>198</v>
      </c>
      <c r="M49" s="261">
        <v>4743</v>
      </c>
    </row>
    <row r="50" spans="1:13" x14ac:dyDescent="0.2">
      <c r="A50" s="209"/>
      <c r="B50" s="263" t="s">
        <v>108</v>
      </c>
      <c r="C50" s="263" t="s">
        <v>10</v>
      </c>
      <c r="D50" s="66">
        <v>31</v>
      </c>
      <c r="E50" s="30">
        <v>31</v>
      </c>
      <c r="F50" s="30">
        <v>35</v>
      </c>
      <c r="G50" s="31">
        <v>36</v>
      </c>
      <c r="H50" s="32">
        <v>869</v>
      </c>
      <c r="I50" s="33">
        <v>790</v>
      </c>
      <c r="J50" s="33">
        <v>951</v>
      </c>
      <c r="K50" s="34">
        <v>842</v>
      </c>
      <c r="L50" s="29">
        <v>133</v>
      </c>
      <c r="M50" s="34">
        <v>3452</v>
      </c>
    </row>
    <row r="51" spans="1:13" x14ac:dyDescent="0.2">
      <c r="A51" s="209"/>
      <c r="B51" s="254" t="s">
        <v>178</v>
      </c>
      <c r="C51" s="264"/>
      <c r="D51" s="256">
        <v>31</v>
      </c>
      <c r="E51" s="257">
        <v>31</v>
      </c>
      <c r="F51" s="257">
        <v>35</v>
      </c>
      <c r="G51" s="258">
        <v>36</v>
      </c>
      <c r="H51" s="259">
        <v>869</v>
      </c>
      <c r="I51" s="260">
        <v>790</v>
      </c>
      <c r="J51" s="260">
        <v>951</v>
      </c>
      <c r="K51" s="261">
        <v>842</v>
      </c>
      <c r="L51" s="262">
        <v>133</v>
      </c>
      <c r="M51" s="261">
        <v>3452</v>
      </c>
    </row>
    <row r="52" spans="1:13" x14ac:dyDescent="0.2">
      <c r="A52" s="209"/>
      <c r="B52" s="263" t="s">
        <v>109</v>
      </c>
      <c r="C52" s="263" t="s">
        <v>10</v>
      </c>
      <c r="D52" s="66">
        <v>40</v>
      </c>
      <c r="E52" s="30">
        <v>42</v>
      </c>
      <c r="F52" s="30">
        <v>47</v>
      </c>
      <c r="G52" s="31">
        <v>46</v>
      </c>
      <c r="H52" s="32">
        <v>1082</v>
      </c>
      <c r="I52" s="33">
        <v>1119</v>
      </c>
      <c r="J52" s="33">
        <v>1213</v>
      </c>
      <c r="K52" s="34">
        <v>1181</v>
      </c>
      <c r="L52" s="29">
        <v>175</v>
      </c>
      <c r="M52" s="34">
        <v>4595</v>
      </c>
    </row>
    <row r="53" spans="1:13" x14ac:dyDescent="0.2">
      <c r="A53" s="209"/>
      <c r="B53" s="209"/>
      <c r="C53" s="208" t="s">
        <v>69</v>
      </c>
      <c r="D53" s="66">
        <v>1</v>
      </c>
      <c r="E53" s="30">
        <v>1</v>
      </c>
      <c r="F53" s="30">
        <v>1</v>
      </c>
      <c r="G53" s="31"/>
      <c r="H53" s="32">
        <v>5</v>
      </c>
      <c r="I53" s="33">
        <v>9</v>
      </c>
      <c r="J53" s="33">
        <v>10</v>
      </c>
      <c r="K53" s="34"/>
      <c r="L53" s="29">
        <v>3</v>
      </c>
      <c r="M53" s="34">
        <v>24</v>
      </c>
    </row>
    <row r="54" spans="1:13" x14ac:dyDescent="0.2">
      <c r="A54" s="209"/>
      <c r="B54" s="254" t="s">
        <v>179</v>
      </c>
      <c r="C54" s="264"/>
      <c r="D54" s="256">
        <v>41</v>
      </c>
      <c r="E54" s="257">
        <v>43</v>
      </c>
      <c r="F54" s="257">
        <v>48</v>
      </c>
      <c r="G54" s="258">
        <v>46</v>
      </c>
      <c r="H54" s="259">
        <v>1087</v>
      </c>
      <c r="I54" s="260">
        <v>1128</v>
      </c>
      <c r="J54" s="260">
        <v>1223</v>
      </c>
      <c r="K54" s="261">
        <v>1181</v>
      </c>
      <c r="L54" s="262">
        <v>178</v>
      </c>
      <c r="M54" s="261">
        <v>4619</v>
      </c>
    </row>
    <row r="55" spans="1:13" x14ac:dyDescent="0.2">
      <c r="A55" s="209"/>
      <c r="B55" s="263" t="s">
        <v>112</v>
      </c>
      <c r="C55" s="263" t="s">
        <v>10</v>
      </c>
      <c r="D55" s="66">
        <v>47</v>
      </c>
      <c r="E55" s="30">
        <v>47</v>
      </c>
      <c r="F55" s="30">
        <v>50</v>
      </c>
      <c r="G55" s="31">
        <v>53</v>
      </c>
      <c r="H55" s="32">
        <v>1276</v>
      </c>
      <c r="I55" s="33">
        <v>1170</v>
      </c>
      <c r="J55" s="33">
        <v>1266</v>
      </c>
      <c r="K55" s="34">
        <v>1262</v>
      </c>
      <c r="L55" s="29">
        <v>197</v>
      </c>
      <c r="M55" s="34">
        <v>4974</v>
      </c>
    </row>
    <row r="56" spans="1:13" x14ac:dyDescent="0.2">
      <c r="A56" s="209"/>
      <c r="B56" s="209"/>
      <c r="C56" s="208" t="s">
        <v>69</v>
      </c>
      <c r="D56" s="66"/>
      <c r="E56" s="30"/>
      <c r="F56" s="30">
        <v>1</v>
      </c>
      <c r="G56" s="31">
        <v>1</v>
      </c>
      <c r="H56" s="32"/>
      <c r="I56" s="33"/>
      <c r="J56" s="33">
        <v>9</v>
      </c>
      <c r="K56" s="34">
        <v>10</v>
      </c>
      <c r="L56" s="29">
        <v>2</v>
      </c>
      <c r="M56" s="34">
        <v>19</v>
      </c>
    </row>
    <row r="57" spans="1:13" x14ac:dyDescent="0.2">
      <c r="A57" s="209"/>
      <c r="B57" s="254" t="s">
        <v>180</v>
      </c>
      <c r="C57" s="264"/>
      <c r="D57" s="256">
        <v>47</v>
      </c>
      <c r="E57" s="257">
        <v>47</v>
      </c>
      <c r="F57" s="257">
        <v>51</v>
      </c>
      <c r="G57" s="258">
        <v>54</v>
      </c>
      <c r="H57" s="259">
        <v>1276</v>
      </c>
      <c r="I57" s="260">
        <v>1170</v>
      </c>
      <c r="J57" s="260">
        <v>1275</v>
      </c>
      <c r="K57" s="261">
        <v>1272</v>
      </c>
      <c r="L57" s="262">
        <v>199</v>
      </c>
      <c r="M57" s="261">
        <v>4993</v>
      </c>
    </row>
    <row r="58" spans="1:13" x14ac:dyDescent="0.2">
      <c r="A58" s="209"/>
      <c r="B58" s="263" t="s">
        <v>113</v>
      </c>
      <c r="C58" s="263" t="s">
        <v>10</v>
      </c>
      <c r="D58" s="66">
        <v>21</v>
      </c>
      <c r="E58" s="30">
        <v>23</v>
      </c>
      <c r="F58" s="30">
        <v>24</v>
      </c>
      <c r="G58" s="31">
        <v>27</v>
      </c>
      <c r="H58" s="32">
        <v>538</v>
      </c>
      <c r="I58" s="33">
        <v>525</v>
      </c>
      <c r="J58" s="33">
        <v>600</v>
      </c>
      <c r="K58" s="34">
        <v>619</v>
      </c>
      <c r="L58" s="29">
        <v>95</v>
      </c>
      <c r="M58" s="34">
        <v>2282</v>
      </c>
    </row>
    <row r="59" spans="1:13" x14ac:dyDescent="0.2">
      <c r="A59" s="209"/>
      <c r="B59" s="254" t="s">
        <v>181</v>
      </c>
      <c r="C59" s="264"/>
      <c r="D59" s="256">
        <v>21</v>
      </c>
      <c r="E59" s="257">
        <v>23</v>
      </c>
      <c r="F59" s="257">
        <v>24</v>
      </c>
      <c r="G59" s="258">
        <v>27</v>
      </c>
      <c r="H59" s="259">
        <v>538</v>
      </c>
      <c r="I59" s="260">
        <v>525</v>
      </c>
      <c r="J59" s="260">
        <v>600</v>
      </c>
      <c r="K59" s="261">
        <v>619</v>
      </c>
      <c r="L59" s="262">
        <v>95</v>
      </c>
      <c r="M59" s="261">
        <v>2282</v>
      </c>
    </row>
    <row r="60" spans="1:13" x14ac:dyDescent="0.2">
      <c r="A60" s="209"/>
      <c r="B60" s="263" t="s">
        <v>114</v>
      </c>
      <c r="C60" s="263" t="s">
        <v>10</v>
      </c>
      <c r="D60" s="66">
        <v>22</v>
      </c>
      <c r="E60" s="30">
        <v>28</v>
      </c>
      <c r="F60" s="30">
        <v>24</v>
      </c>
      <c r="G60" s="31">
        <v>27</v>
      </c>
      <c r="H60" s="32">
        <v>585</v>
      </c>
      <c r="I60" s="33">
        <v>661</v>
      </c>
      <c r="J60" s="33">
        <v>548</v>
      </c>
      <c r="K60" s="34">
        <v>567</v>
      </c>
      <c r="L60" s="29">
        <v>101</v>
      </c>
      <c r="M60" s="34">
        <v>2361</v>
      </c>
    </row>
    <row r="61" spans="1:13" ht="13.5" thickBot="1" x14ac:dyDescent="0.25">
      <c r="A61" s="209"/>
      <c r="B61" s="254" t="s">
        <v>182</v>
      </c>
      <c r="C61" s="264"/>
      <c r="D61" s="265">
        <v>22</v>
      </c>
      <c r="E61" s="266">
        <v>28</v>
      </c>
      <c r="F61" s="266">
        <v>24</v>
      </c>
      <c r="G61" s="267">
        <v>27</v>
      </c>
      <c r="H61" s="268">
        <v>585</v>
      </c>
      <c r="I61" s="269">
        <v>661</v>
      </c>
      <c r="J61" s="269">
        <v>548</v>
      </c>
      <c r="K61" s="270">
        <v>567</v>
      </c>
      <c r="L61" s="271">
        <v>101</v>
      </c>
      <c r="M61" s="270">
        <v>2361</v>
      </c>
    </row>
    <row r="62" spans="1:13" ht="13.5" thickBot="1" x14ac:dyDescent="0.25">
      <c r="A62" s="210" t="s">
        <v>254</v>
      </c>
      <c r="B62" s="207"/>
      <c r="C62" s="207"/>
      <c r="D62" s="117">
        <v>210</v>
      </c>
      <c r="E62" s="43">
        <v>220</v>
      </c>
      <c r="F62" s="43">
        <v>234</v>
      </c>
      <c r="G62" s="44">
        <v>240</v>
      </c>
      <c r="H62" s="45">
        <v>5535</v>
      </c>
      <c r="I62" s="46">
        <v>5369</v>
      </c>
      <c r="J62" s="46">
        <v>5853</v>
      </c>
      <c r="K62" s="47">
        <v>5693</v>
      </c>
      <c r="L62" s="42">
        <v>904</v>
      </c>
      <c r="M62" s="47">
        <v>22450</v>
      </c>
    </row>
    <row r="63" spans="1:13" x14ac:dyDescent="0.2">
      <c r="A63" s="208" t="s">
        <v>152</v>
      </c>
      <c r="B63" s="208" t="s">
        <v>116</v>
      </c>
      <c r="C63" s="208" t="s">
        <v>10</v>
      </c>
      <c r="D63" s="83">
        <v>21</v>
      </c>
      <c r="E63" s="23">
        <v>18</v>
      </c>
      <c r="F63" s="23">
        <v>21</v>
      </c>
      <c r="G63" s="24">
        <v>17</v>
      </c>
      <c r="H63" s="25">
        <v>556</v>
      </c>
      <c r="I63" s="26">
        <v>404</v>
      </c>
      <c r="J63" s="26">
        <v>539</v>
      </c>
      <c r="K63" s="27">
        <v>420</v>
      </c>
      <c r="L63" s="22">
        <v>77</v>
      </c>
      <c r="M63" s="27">
        <v>1919</v>
      </c>
    </row>
    <row r="64" spans="1:13" x14ac:dyDescent="0.2">
      <c r="A64" s="209"/>
      <c r="B64" s="254" t="s">
        <v>183</v>
      </c>
      <c r="C64" s="264"/>
      <c r="D64" s="256">
        <v>21</v>
      </c>
      <c r="E64" s="257">
        <v>18</v>
      </c>
      <c r="F64" s="257">
        <v>21</v>
      </c>
      <c r="G64" s="258">
        <v>17</v>
      </c>
      <c r="H64" s="259">
        <v>556</v>
      </c>
      <c r="I64" s="260">
        <v>404</v>
      </c>
      <c r="J64" s="260">
        <v>539</v>
      </c>
      <c r="K64" s="261">
        <v>420</v>
      </c>
      <c r="L64" s="262">
        <v>77</v>
      </c>
      <c r="M64" s="261">
        <v>1919</v>
      </c>
    </row>
    <row r="65" spans="1:13" x14ac:dyDescent="0.2">
      <c r="A65" s="209"/>
      <c r="B65" s="263" t="s">
        <v>118</v>
      </c>
      <c r="C65" s="263" t="s">
        <v>10</v>
      </c>
      <c r="D65" s="66">
        <v>39</v>
      </c>
      <c r="E65" s="30">
        <v>37</v>
      </c>
      <c r="F65" s="30">
        <v>43</v>
      </c>
      <c r="G65" s="31">
        <v>48</v>
      </c>
      <c r="H65" s="32">
        <v>1072</v>
      </c>
      <c r="I65" s="33">
        <v>948</v>
      </c>
      <c r="J65" s="33">
        <v>1097</v>
      </c>
      <c r="K65" s="34">
        <v>1028</v>
      </c>
      <c r="L65" s="29">
        <v>167</v>
      </c>
      <c r="M65" s="34">
        <v>4145</v>
      </c>
    </row>
    <row r="66" spans="1:13" x14ac:dyDescent="0.2">
      <c r="A66" s="209"/>
      <c r="B66" s="254" t="s">
        <v>184</v>
      </c>
      <c r="C66" s="264"/>
      <c r="D66" s="256">
        <v>39</v>
      </c>
      <c r="E66" s="257">
        <v>37</v>
      </c>
      <c r="F66" s="257">
        <v>43</v>
      </c>
      <c r="G66" s="258">
        <v>48</v>
      </c>
      <c r="H66" s="259">
        <v>1072</v>
      </c>
      <c r="I66" s="260">
        <v>948</v>
      </c>
      <c r="J66" s="260">
        <v>1097</v>
      </c>
      <c r="K66" s="261">
        <v>1028</v>
      </c>
      <c r="L66" s="262">
        <v>167</v>
      </c>
      <c r="M66" s="261">
        <v>4145</v>
      </c>
    </row>
    <row r="67" spans="1:13" x14ac:dyDescent="0.2">
      <c r="A67" s="209"/>
      <c r="B67" s="263" t="s">
        <v>120</v>
      </c>
      <c r="C67" s="65" t="s">
        <v>10</v>
      </c>
      <c r="D67" s="66">
        <v>80</v>
      </c>
      <c r="E67" s="30">
        <v>83</v>
      </c>
      <c r="F67" s="30">
        <v>96</v>
      </c>
      <c r="G67" s="31">
        <v>98</v>
      </c>
      <c r="H67" s="32">
        <v>2215</v>
      </c>
      <c r="I67" s="33">
        <v>2104</v>
      </c>
      <c r="J67" s="33">
        <v>2358</v>
      </c>
      <c r="K67" s="34">
        <v>2203</v>
      </c>
      <c r="L67" s="29">
        <v>357</v>
      </c>
      <c r="M67" s="34">
        <v>8880</v>
      </c>
    </row>
    <row r="68" spans="1:13" x14ac:dyDescent="0.2">
      <c r="A68" s="209"/>
      <c r="B68" s="209"/>
      <c r="C68" s="65" t="s">
        <v>69</v>
      </c>
      <c r="D68" s="66"/>
      <c r="E68" s="30">
        <v>1</v>
      </c>
      <c r="F68" s="30"/>
      <c r="G68" s="31"/>
      <c r="H68" s="32"/>
      <c r="I68" s="33">
        <v>6</v>
      </c>
      <c r="J68" s="33"/>
      <c r="K68" s="34"/>
      <c r="L68" s="29">
        <v>1</v>
      </c>
      <c r="M68" s="34">
        <v>6</v>
      </c>
    </row>
    <row r="69" spans="1:13" x14ac:dyDescent="0.2">
      <c r="A69" s="209"/>
      <c r="B69" s="254" t="s">
        <v>185</v>
      </c>
      <c r="C69" s="255"/>
      <c r="D69" s="256">
        <v>80</v>
      </c>
      <c r="E69" s="257">
        <v>84</v>
      </c>
      <c r="F69" s="257">
        <v>96</v>
      </c>
      <c r="G69" s="258">
        <v>98</v>
      </c>
      <c r="H69" s="259">
        <v>2215</v>
      </c>
      <c r="I69" s="260">
        <v>2110</v>
      </c>
      <c r="J69" s="260">
        <v>2358</v>
      </c>
      <c r="K69" s="261">
        <v>2203</v>
      </c>
      <c r="L69" s="262">
        <v>358</v>
      </c>
      <c r="M69" s="261">
        <v>8886</v>
      </c>
    </row>
    <row r="70" spans="1:13" x14ac:dyDescent="0.2">
      <c r="A70" s="209"/>
      <c r="B70" s="263" t="s">
        <v>121</v>
      </c>
      <c r="C70" s="263" t="s">
        <v>10</v>
      </c>
      <c r="D70" s="66">
        <v>60</v>
      </c>
      <c r="E70" s="30">
        <v>60</v>
      </c>
      <c r="F70" s="30">
        <v>62</v>
      </c>
      <c r="G70" s="31">
        <v>71</v>
      </c>
      <c r="H70" s="32">
        <v>1646</v>
      </c>
      <c r="I70" s="33">
        <v>1424</v>
      </c>
      <c r="J70" s="33">
        <v>1499</v>
      </c>
      <c r="K70" s="34">
        <v>1582</v>
      </c>
      <c r="L70" s="29">
        <v>253</v>
      </c>
      <c r="M70" s="34">
        <v>6151</v>
      </c>
    </row>
    <row r="71" spans="1:13" x14ac:dyDescent="0.2">
      <c r="A71" s="209"/>
      <c r="B71" s="254" t="s">
        <v>186</v>
      </c>
      <c r="C71" s="264"/>
      <c r="D71" s="256">
        <v>60</v>
      </c>
      <c r="E71" s="257">
        <v>60</v>
      </c>
      <c r="F71" s="257">
        <v>62</v>
      </c>
      <c r="G71" s="258">
        <v>71</v>
      </c>
      <c r="H71" s="259">
        <v>1646</v>
      </c>
      <c r="I71" s="260">
        <v>1424</v>
      </c>
      <c r="J71" s="260">
        <v>1499</v>
      </c>
      <c r="K71" s="261">
        <v>1582</v>
      </c>
      <c r="L71" s="262">
        <v>253</v>
      </c>
      <c r="M71" s="261">
        <v>6151</v>
      </c>
    </row>
    <row r="72" spans="1:13" x14ac:dyDescent="0.2">
      <c r="A72" s="209"/>
      <c r="B72" s="263" t="s">
        <v>122</v>
      </c>
      <c r="C72" s="263" t="s">
        <v>10</v>
      </c>
      <c r="D72" s="66">
        <v>18</v>
      </c>
      <c r="E72" s="30">
        <v>22</v>
      </c>
      <c r="F72" s="30">
        <v>20</v>
      </c>
      <c r="G72" s="31">
        <v>22</v>
      </c>
      <c r="H72" s="32">
        <v>530</v>
      </c>
      <c r="I72" s="33">
        <v>528</v>
      </c>
      <c r="J72" s="33">
        <v>511</v>
      </c>
      <c r="K72" s="34">
        <v>501</v>
      </c>
      <c r="L72" s="29">
        <v>82</v>
      </c>
      <c r="M72" s="34">
        <v>2070</v>
      </c>
    </row>
    <row r="73" spans="1:13" x14ac:dyDescent="0.2">
      <c r="A73" s="209"/>
      <c r="B73" s="254" t="s">
        <v>187</v>
      </c>
      <c r="C73" s="264"/>
      <c r="D73" s="256">
        <v>18</v>
      </c>
      <c r="E73" s="257">
        <v>22</v>
      </c>
      <c r="F73" s="257">
        <v>20</v>
      </c>
      <c r="G73" s="258">
        <v>22</v>
      </c>
      <c r="H73" s="259">
        <v>530</v>
      </c>
      <c r="I73" s="260">
        <v>528</v>
      </c>
      <c r="J73" s="260">
        <v>511</v>
      </c>
      <c r="K73" s="261">
        <v>501</v>
      </c>
      <c r="L73" s="262">
        <v>82</v>
      </c>
      <c r="M73" s="261">
        <v>2070</v>
      </c>
    </row>
    <row r="74" spans="1:13" x14ac:dyDescent="0.2">
      <c r="A74" s="209"/>
      <c r="B74" s="263" t="s">
        <v>123</v>
      </c>
      <c r="C74" s="263" t="s">
        <v>10</v>
      </c>
      <c r="D74" s="66">
        <v>43</v>
      </c>
      <c r="E74" s="30">
        <v>41</v>
      </c>
      <c r="F74" s="30">
        <v>44</v>
      </c>
      <c r="G74" s="31">
        <v>44</v>
      </c>
      <c r="H74" s="32">
        <v>1168</v>
      </c>
      <c r="I74" s="33">
        <v>961</v>
      </c>
      <c r="J74" s="33">
        <v>1056</v>
      </c>
      <c r="K74" s="34">
        <v>966</v>
      </c>
      <c r="L74" s="29">
        <v>172</v>
      </c>
      <c r="M74" s="34">
        <v>4151</v>
      </c>
    </row>
    <row r="75" spans="1:13" ht="13.5" thickBot="1" x14ac:dyDescent="0.25">
      <c r="A75" s="209"/>
      <c r="B75" s="254" t="s">
        <v>188</v>
      </c>
      <c r="C75" s="264"/>
      <c r="D75" s="265">
        <v>43</v>
      </c>
      <c r="E75" s="266">
        <v>41</v>
      </c>
      <c r="F75" s="266">
        <v>44</v>
      </c>
      <c r="G75" s="267">
        <v>44</v>
      </c>
      <c r="H75" s="268">
        <v>1168</v>
      </c>
      <c r="I75" s="269">
        <v>961</v>
      </c>
      <c r="J75" s="269">
        <v>1056</v>
      </c>
      <c r="K75" s="270">
        <v>966</v>
      </c>
      <c r="L75" s="271">
        <v>172</v>
      </c>
      <c r="M75" s="270">
        <v>4151</v>
      </c>
    </row>
    <row r="76" spans="1:13" ht="13.5" thickBot="1" x14ac:dyDescent="0.25">
      <c r="A76" s="210" t="s">
        <v>255</v>
      </c>
      <c r="B76" s="207"/>
      <c r="C76" s="207"/>
      <c r="D76" s="117">
        <v>261</v>
      </c>
      <c r="E76" s="43">
        <v>262</v>
      </c>
      <c r="F76" s="43">
        <v>286</v>
      </c>
      <c r="G76" s="44">
        <v>300</v>
      </c>
      <c r="H76" s="45">
        <v>7187</v>
      </c>
      <c r="I76" s="46">
        <v>6375</v>
      </c>
      <c r="J76" s="46">
        <v>7060</v>
      </c>
      <c r="K76" s="47">
        <v>6700</v>
      </c>
      <c r="L76" s="42">
        <v>1109</v>
      </c>
      <c r="M76" s="47">
        <v>27322</v>
      </c>
    </row>
    <row r="77" spans="1:13" x14ac:dyDescent="0.2">
      <c r="A77" s="208" t="s">
        <v>153</v>
      </c>
      <c r="B77" s="208" t="s">
        <v>125</v>
      </c>
      <c r="C77" s="208" t="s">
        <v>10</v>
      </c>
      <c r="D77" s="83">
        <v>63</v>
      </c>
      <c r="E77" s="23">
        <v>70</v>
      </c>
      <c r="F77" s="23">
        <v>75</v>
      </c>
      <c r="G77" s="24">
        <v>78</v>
      </c>
      <c r="H77" s="25">
        <v>1737</v>
      </c>
      <c r="I77" s="26">
        <v>1719</v>
      </c>
      <c r="J77" s="26">
        <v>1821</v>
      </c>
      <c r="K77" s="27">
        <v>1761</v>
      </c>
      <c r="L77" s="22">
        <v>286</v>
      </c>
      <c r="M77" s="27">
        <v>7038</v>
      </c>
    </row>
    <row r="78" spans="1:13" x14ac:dyDescent="0.2">
      <c r="A78" s="209"/>
      <c r="B78" s="254" t="s">
        <v>189</v>
      </c>
      <c r="C78" s="264"/>
      <c r="D78" s="256">
        <v>63</v>
      </c>
      <c r="E78" s="257">
        <v>70</v>
      </c>
      <c r="F78" s="257">
        <v>75</v>
      </c>
      <c r="G78" s="258">
        <v>78</v>
      </c>
      <c r="H78" s="259">
        <v>1737</v>
      </c>
      <c r="I78" s="260">
        <v>1719</v>
      </c>
      <c r="J78" s="260">
        <v>1821</v>
      </c>
      <c r="K78" s="261">
        <v>1761</v>
      </c>
      <c r="L78" s="262">
        <v>286</v>
      </c>
      <c r="M78" s="261">
        <v>7038</v>
      </c>
    </row>
    <row r="79" spans="1:13" x14ac:dyDescent="0.2">
      <c r="A79" s="209"/>
      <c r="B79" s="263" t="s">
        <v>126</v>
      </c>
      <c r="C79" s="263" t="s">
        <v>10</v>
      </c>
      <c r="D79" s="66">
        <v>28</v>
      </c>
      <c r="E79" s="30">
        <v>27</v>
      </c>
      <c r="F79" s="30">
        <v>32</v>
      </c>
      <c r="G79" s="31">
        <v>29</v>
      </c>
      <c r="H79" s="32">
        <v>675</v>
      </c>
      <c r="I79" s="33">
        <v>600</v>
      </c>
      <c r="J79" s="33">
        <v>766</v>
      </c>
      <c r="K79" s="34">
        <v>621</v>
      </c>
      <c r="L79" s="29">
        <v>116</v>
      </c>
      <c r="M79" s="34">
        <v>2662</v>
      </c>
    </row>
    <row r="80" spans="1:13" x14ac:dyDescent="0.2">
      <c r="A80" s="209"/>
      <c r="B80" s="254" t="s">
        <v>190</v>
      </c>
      <c r="C80" s="264"/>
      <c r="D80" s="256">
        <v>28</v>
      </c>
      <c r="E80" s="257">
        <v>27</v>
      </c>
      <c r="F80" s="257">
        <v>32</v>
      </c>
      <c r="G80" s="258">
        <v>29</v>
      </c>
      <c r="H80" s="259">
        <v>675</v>
      </c>
      <c r="I80" s="260">
        <v>600</v>
      </c>
      <c r="J80" s="260">
        <v>766</v>
      </c>
      <c r="K80" s="261">
        <v>621</v>
      </c>
      <c r="L80" s="262">
        <v>116</v>
      </c>
      <c r="M80" s="261">
        <v>2662</v>
      </c>
    </row>
    <row r="81" spans="1:13" x14ac:dyDescent="0.2">
      <c r="A81" s="209"/>
      <c r="B81" s="263" t="s">
        <v>127</v>
      </c>
      <c r="C81" s="263" t="s">
        <v>10</v>
      </c>
      <c r="D81" s="66">
        <v>41</v>
      </c>
      <c r="E81" s="30">
        <v>41</v>
      </c>
      <c r="F81" s="30">
        <v>47</v>
      </c>
      <c r="G81" s="31">
        <v>50</v>
      </c>
      <c r="H81" s="32">
        <v>1099</v>
      </c>
      <c r="I81" s="33">
        <v>1017</v>
      </c>
      <c r="J81" s="33">
        <v>1179</v>
      </c>
      <c r="K81" s="34">
        <v>1141</v>
      </c>
      <c r="L81" s="29">
        <v>179</v>
      </c>
      <c r="M81" s="34">
        <v>4436</v>
      </c>
    </row>
    <row r="82" spans="1:13" x14ac:dyDescent="0.2">
      <c r="A82" s="209"/>
      <c r="B82" s="254" t="s">
        <v>191</v>
      </c>
      <c r="C82" s="264"/>
      <c r="D82" s="256">
        <v>41</v>
      </c>
      <c r="E82" s="257">
        <v>41</v>
      </c>
      <c r="F82" s="257">
        <v>47</v>
      </c>
      <c r="G82" s="258">
        <v>50</v>
      </c>
      <c r="H82" s="259">
        <v>1099</v>
      </c>
      <c r="I82" s="260">
        <v>1017</v>
      </c>
      <c r="J82" s="260">
        <v>1179</v>
      </c>
      <c r="K82" s="261">
        <v>1141</v>
      </c>
      <c r="L82" s="262">
        <v>179</v>
      </c>
      <c r="M82" s="261">
        <v>4436</v>
      </c>
    </row>
    <row r="83" spans="1:13" x14ac:dyDescent="0.2">
      <c r="A83" s="209"/>
      <c r="B83" s="263" t="s">
        <v>128</v>
      </c>
      <c r="C83" s="263" t="s">
        <v>10</v>
      </c>
      <c r="D83" s="66">
        <v>20</v>
      </c>
      <c r="E83" s="30">
        <v>21</v>
      </c>
      <c r="F83" s="30">
        <v>22</v>
      </c>
      <c r="G83" s="31">
        <v>21</v>
      </c>
      <c r="H83" s="32">
        <v>502</v>
      </c>
      <c r="I83" s="33">
        <v>491</v>
      </c>
      <c r="J83" s="33">
        <v>568</v>
      </c>
      <c r="K83" s="34">
        <v>496</v>
      </c>
      <c r="L83" s="29">
        <v>84</v>
      </c>
      <c r="M83" s="34">
        <v>2057</v>
      </c>
    </row>
    <row r="84" spans="1:13" x14ac:dyDescent="0.2">
      <c r="A84" s="209"/>
      <c r="B84" s="254" t="s">
        <v>192</v>
      </c>
      <c r="C84" s="264"/>
      <c r="D84" s="256">
        <v>20</v>
      </c>
      <c r="E84" s="257">
        <v>21</v>
      </c>
      <c r="F84" s="257">
        <v>22</v>
      </c>
      <c r="G84" s="258">
        <v>21</v>
      </c>
      <c r="H84" s="259">
        <v>502</v>
      </c>
      <c r="I84" s="260">
        <v>491</v>
      </c>
      <c r="J84" s="260">
        <v>568</v>
      </c>
      <c r="K84" s="261">
        <v>496</v>
      </c>
      <c r="L84" s="262">
        <v>84</v>
      </c>
      <c r="M84" s="261">
        <v>2057</v>
      </c>
    </row>
    <row r="85" spans="1:13" x14ac:dyDescent="0.2">
      <c r="A85" s="209"/>
      <c r="B85" s="263" t="s">
        <v>129</v>
      </c>
      <c r="C85" s="263" t="s">
        <v>10</v>
      </c>
      <c r="D85" s="66">
        <v>24</v>
      </c>
      <c r="E85" s="30">
        <v>28</v>
      </c>
      <c r="F85" s="30">
        <v>31</v>
      </c>
      <c r="G85" s="31">
        <v>32</v>
      </c>
      <c r="H85" s="32">
        <v>655</v>
      </c>
      <c r="I85" s="33">
        <v>668</v>
      </c>
      <c r="J85" s="33">
        <v>733</v>
      </c>
      <c r="K85" s="34">
        <v>725</v>
      </c>
      <c r="L85" s="29">
        <v>115</v>
      </c>
      <c r="M85" s="34">
        <v>2781</v>
      </c>
    </row>
    <row r="86" spans="1:13" x14ac:dyDescent="0.2">
      <c r="A86" s="209"/>
      <c r="B86" s="254" t="s">
        <v>193</v>
      </c>
      <c r="C86" s="264"/>
      <c r="D86" s="256">
        <v>24</v>
      </c>
      <c r="E86" s="257">
        <v>28</v>
      </c>
      <c r="F86" s="257">
        <v>31</v>
      </c>
      <c r="G86" s="258">
        <v>32</v>
      </c>
      <c r="H86" s="259">
        <v>655</v>
      </c>
      <c r="I86" s="260">
        <v>668</v>
      </c>
      <c r="J86" s="260">
        <v>733</v>
      </c>
      <c r="K86" s="261">
        <v>725</v>
      </c>
      <c r="L86" s="262">
        <v>115</v>
      </c>
      <c r="M86" s="261">
        <v>2781</v>
      </c>
    </row>
    <row r="87" spans="1:13" x14ac:dyDescent="0.2">
      <c r="A87" s="209"/>
      <c r="B87" s="263" t="s">
        <v>130</v>
      </c>
      <c r="C87" s="65" t="s">
        <v>10</v>
      </c>
      <c r="D87" s="66">
        <v>85</v>
      </c>
      <c r="E87" s="30">
        <v>85</v>
      </c>
      <c r="F87" s="30">
        <v>90</v>
      </c>
      <c r="G87" s="31">
        <v>91</v>
      </c>
      <c r="H87" s="32">
        <v>2367</v>
      </c>
      <c r="I87" s="33">
        <v>2302</v>
      </c>
      <c r="J87" s="33">
        <v>2319</v>
      </c>
      <c r="K87" s="34">
        <v>2243</v>
      </c>
      <c r="L87" s="29">
        <v>351</v>
      </c>
      <c r="M87" s="34">
        <v>9231</v>
      </c>
    </row>
    <row r="88" spans="1:13" x14ac:dyDescent="0.2">
      <c r="A88" s="209"/>
      <c r="B88" s="254" t="s">
        <v>194</v>
      </c>
      <c r="C88" s="255"/>
      <c r="D88" s="256">
        <v>85</v>
      </c>
      <c r="E88" s="257">
        <v>85</v>
      </c>
      <c r="F88" s="257">
        <v>90</v>
      </c>
      <c r="G88" s="258">
        <v>91</v>
      </c>
      <c r="H88" s="259">
        <v>2367</v>
      </c>
      <c r="I88" s="260">
        <v>2302</v>
      </c>
      <c r="J88" s="260">
        <v>2319</v>
      </c>
      <c r="K88" s="261">
        <v>2243</v>
      </c>
      <c r="L88" s="262">
        <v>351</v>
      </c>
      <c r="M88" s="261">
        <v>9231</v>
      </c>
    </row>
    <row r="89" spans="1:13" x14ac:dyDescent="0.2">
      <c r="A89" s="209"/>
      <c r="B89" s="263" t="s">
        <v>131</v>
      </c>
      <c r="C89" s="263" t="s">
        <v>10</v>
      </c>
      <c r="D89" s="66">
        <v>24</v>
      </c>
      <c r="E89" s="30">
        <v>23</v>
      </c>
      <c r="F89" s="30">
        <v>27</v>
      </c>
      <c r="G89" s="31">
        <v>30</v>
      </c>
      <c r="H89" s="32">
        <v>648</v>
      </c>
      <c r="I89" s="33">
        <v>588</v>
      </c>
      <c r="J89" s="33">
        <v>702</v>
      </c>
      <c r="K89" s="34">
        <v>692</v>
      </c>
      <c r="L89" s="29">
        <v>104</v>
      </c>
      <c r="M89" s="34">
        <v>2630</v>
      </c>
    </row>
    <row r="90" spans="1:13" ht="13.5" thickBot="1" x14ac:dyDescent="0.25">
      <c r="A90" s="209"/>
      <c r="B90" s="254" t="s">
        <v>195</v>
      </c>
      <c r="C90" s="264"/>
      <c r="D90" s="265">
        <v>24</v>
      </c>
      <c r="E90" s="266">
        <v>23</v>
      </c>
      <c r="F90" s="266">
        <v>27</v>
      </c>
      <c r="G90" s="267">
        <v>30</v>
      </c>
      <c r="H90" s="268">
        <v>648</v>
      </c>
      <c r="I90" s="269">
        <v>588</v>
      </c>
      <c r="J90" s="269">
        <v>702</v>
      </c>
      <c r="K90" s="270">
        <v>692</v>
      </c>
      <c r="L90" s="271">
        <v>104</v>
      </c>
      <c r="M90" s="270">
        <v>2630</v>
      </c>
    </row>
    <row r="91" spans="1:13" ht="13.5" thickBot="1" x14ac:dyDescent="0.25">
      <c r="A91" s="210" t="s">
        <v>256</v>
      </c>
      <c r="B91" s="207"/>
      <c r="C91" s="207"/>
      <c r="D91" s="117">
        <v>285</v>
      </c>
      <c r="E91" s="43">
        <v>295</v>
      </c>
      <c r="F91" s="43">
        <v>324</v>
      </c>
      <c r="G91" s="44">
        <v>331</v>
      </c>
      <c r="H91" s="45">
        <v>7683</v>
      </c>
      <c r="I91" s="46">
        <v>7385</v>
      </c>
      <c r="J91" s="46">
        <v>8088</v>
      </c>
      <c r="K91" s="47">
        <v>7679</v>
      </c>
      <c r="L91" s="42">
        <v>1235</v>
      </c>
      <c r="M91" s="47">
        <v>30835</v>
      </c>
    </row>
    <row r="92" spans="1:13" x14ac:dyDescent="0.2">
      <c r="A92" s="208" t="s">
        <v>154</v>
      </c>
      <c r="B92" s="208" t="s">
        <v>133</v>
      </c>
      <c r="C92" s="208" t="s">
        <v>10</v>
      </c>
      <c r="D92" s="83">
        <v>56</v>
      </c>
      <c r="E92" s="23">
        <v>55</v>
      </c>
      <c r="F92" s="23">
        <v>62</v>
      </c>
      <c r="G92" s="24">
        <v>70</v>
      </c>
      <c r="H92" s="25">
        <v>1440</v>
      </c>
      <c r="I92" s="26">
        <v>1279</v>
      </c>
      <c r="J92" s="26">
        <v>1445</v>
      </c>
      <c r="K92" s="27">
        <v>1533</v>
      </c>
      <c r="L92" s="22">
        <v>243</v>
      </c>
      <c r="M92" s="27">
        <v>5697</v>
      </c>
    </row>
    <row r="93" spans="1:13" x14ac:dyDescent="0.2">
      <c r="A93" s="209"/>
      <c r="B93" s="209"/>
      <c r="C93" s="208" t="s">
        <v>69</v>
      </c>
      <c r="D93" s="66">
        <v>3</v>
      </c>
      <c r="E93" s="30">
        <v>3</v>
      </c>
      <c r="F93" s="30">
        <v>2</v>
      </c>
      <c r="G93" s="31">
        <v>3</v>
      </c>
      <c r="H93" s="32">
        <v>38</v>
      </c>
      <c r="I93" s="33">
        <v>41</v>
      </c>
      <c r="J93" s="33">
        <v>67</v>
      </c>
      <c r="K93" s="34">
        <v>101</v>
      </c>
      <c r="L93" s="29">
        <v>11</v>
      </c>
      <c r="M93" s="34">
        <v>247</v>
      </c>
    </row>
    <row r="94" spans="1:13" x14ac:dyDescent="0.2">
      <c r="A94" s="209"/>
      <c r="B94" s="254" t="s">
        <v>196</v>
      </c>
      <c r="C94" s="264"/>
      <c r="D94" s="256">
        <v>59</v>
      </c>
      <c r="E94" s="257">
        <v>58</v>
      </c>
      <c r="F94" s="257">
        <v>64</v>
      </c>
      <c r="G94" s="258">
        <v>73</v>
      </c>
      <c r="H94" s="259">
        <v>1478</v>
      </c>
      <c r="I94" s="260">
        <v>1320</v>
      </c>
      <c r="J94" s="260">
        <v>1512</v>
      </c>
      <c r="K94" s="261">
        <v>1634</v>
      </c>
      <c r="L94" s="262">
        <v>254</v>
      </c>
      <c r="M94" s="261">
        <v>5944</v>
      </c>
    </row>
    <row r="95" spans="1:13" x14ac:dyDescent="0.2">
      <c r="A95" s="209"/>
      <c r="B95" s="263" t="s">
        <v>134</v>
      </c>
      <c r="C95" s="263" t="s">
        <v>10</v>
      </c>
      <c r="D95" s="66">
        <v>41</v>
      </c>
      <c r="E95" s="30">
        <v>45</v>
      </c>
      <c r="F95" s="30">
        <v>53</v>
      </c>
      <c r="G95" s="31">
        <v>56</v>
      </c>
      <c r="H95" s="32">
        <v>1075</v>
      </c>
      <c r="I95" s="33">
        <v>1045</v>
      </c>
      <c r="J95" s="33">
        <v>1215</v>
      </c>
      <c r="K95" s="34">
        <v>1205</v>
      </c>
      <c r="L95" s="29">
        <v>195</v>
      </c>
      <c r="M95" s="34">
        <v>4540</v>
      </c>
    </row>
    <row r="96" spans="1:13" x14ac:dyDescent="0.2">
      <c r="A96" s="209"/>
      <c r="B96" s="263" t="s">
        <v>197</v>
      </c>
      <c r="C96" s="264"/>
      <c r="D96" s="256">
        <v>41</v>
      </c>
      <c r="E96" s="257">
        <v>45</v>
      </c>
      <c r="F96" s="257">
        <v>53</v>
      </c>
      <c r="G96" s="258">
        <v>56</v>
      </c>
      <c r="H96" s="259">
        <v>1075</v>
      </c>
      <c r="I96" s="260">
        <v>1045</v>
      </c>
      <c r="J96" s="260">
        <v>1215</v>
      </c>
      <c r="K96" s="261">
        <v>1205</v>
      </c>
      <c r="L96" s="262">
        <v>195</v>
      </c>
      <c r="M96" s="261">
        <v>4540</v>
      </c>
    </row>
    <row r="97" spans="1:13" x14ac:dyDescent="0.2">
      <c r="A97" s="209"/>
      <c r="B97" s="263" t="s">
        <v>135</v>
      </c>
      <c r="C97" s="263" t="s">
        <v>10</v>
      </c>
      <c r="D97" s="66">
        <v>24</v>
      </c>
      <c r="E97" s="30">
        <v>24</v>
      </c>
      <c r="F97" s="30">
        <v>32</v>
      </c>
      <c r="G97" s="31">
        <v>30</v>
      </c>
      <c r="H97" s="32">
        <v>640</v>
      </c>
      <c r="I97" s="33">
        <v>569</v>
      </c>
      <c r="J97" s="33">
        <v>749</v>
      </c>
      <c r="K97" s="34">
        <v>641</v>
      </c>
      <c r="L97" s="29">
        <v>110</v>
      </c>
      <c r="M97" s="34">
        <v>2599</v>
      </c>
    </row>
    <row r="98" spans="1:13" x14ac:dyDescent="0.2">
      <c r="A98" s="209"/>
      <c r="B98" s="209"/>
      <c r="C98" s="208" t="s">
        <v>69</v>
      </c>
      <c r="D98" s="66">
        <v>1</v>
      </c>
      <c r="E98" s="30">
        <v>1</v>
      </c>
      <c r="F98" s="30">
        <v>1</v>
      </c>
      <c r="G98" s="31">
        <v>1</v>
      </c>
      <c r="H98" s="32">
        <v>7</v>
      </c>
      <c r="I98" s="33">
        <v>2</v>
      </c>
      <c r="J98" s="33">
        <v>5</v>
      </c>
      <c r="K98" s="34">
        <v>5</v>
      </c>
      <c r="L98" s="29">
        <v>4</v>
      </c>
      <c r="M98" s="34">
        <v>19</v>
      </c>
    </row>
    <row r="99" spans="1:13" x14ac:dyDescent="0.2">
      <c r="A99" s="209"/>
      <c r="B99" s="254" t="s">
        <v>198</v>
      </c>
      <c r="C99" s="264"/>
      <c r="D99" s="256">
        <v>25</v>
      </c>
      <c r="E99" s="257">
        <v>25</v>
      </c>
      <c r="F99" s="257">
        <v>33</v>
      </c>
      <c r="G99" s="258">
        <v>31</v>
      </c>
      <c r="H99" s="259">
        <v>647</v>
      </c>
      <c r="I99" s="260">
        <v>571</v>
      </c>
      <c r="J99" s="260">
        <v>754</v>
      </c>
      <c r="K99" s="261">
        <v>646</v>
      </c>
      <c r="L99" s="262">
        <v>114</v>
      </c>
      <c r="M99" s="261">
        <v>2618</v>
      </c>
    </row>
    <row r="100" spans="1:13" x14ac:dyDescent="0.2">
      <c r="A100" s="209"/>
      <c r="B100" s="263" t="s">
        <v>136</v>
      </c>
      <c r="C100" s="263" t="s">
        <v>10</v>
      </c>
      <c r="D100" s="66">
        <v>37</v>
      </c>
      <c r="E100" s="30">
        <v>37</v>
      </c>
      <c r="F100" s="30">
        <v>41</v>
      </c>
      <c r="G100" s="31">
        <v>46</v>
      </c>
      <c r="H100" s="32">
        <v>958</v>
      </c>
      <c r="I100" s="33">
        <v>857</v>
      </c>
      <c r="J100" s="33">
        <v>951</v>
      </c>
      <c r="K100" s="34">
        <v>1030</v>
      </c>
      <c r="L100" s="29">
        <v>161</v>
      </c>
      <c r="M100" s="34">
        <v>3796</v>
      </c>
    </row>
    <row r="101" spans="1:13" x14ac:dyDescent="0.2">
      <c r="A101" s="209"/>
      <c r="B101" s="254" t="s">
        <v>199</v>
      </c>
      <c r="C101" s="264"/>
      <c r="D101" s="256">
        <v>37</v>
      </c>
      <c r="E101" s="257">
        <v>37</v>
      </c>
      <c r="F101" s="257">
        <v>41</v>
      </c>
      <c r="G101" s="258">
        <v>46</v>
      </c>
      <c r="H101" s="259">
        <v>958</v>
      </c>
      <c r="I101" s="260">
        <v>857</v>
      </c>
      <c r="J101" s="260">
        <v>951</v>
      </c>
      <c r="K101" s="261">
        <v>1030</v>
      </c>
      <c r="L101" s="262">
        <v>161</v>
      </c>
      <c r="M101" s="261">
        <v>3796</v>
      </c>
    </row>
    <row r="102" spans="1:13" x14ac:dyDescent="0.2">
      <c r="A102" s="209"/>
      <c r="B102" s="263" t="s">
        <v>137</v>
      </c>
      <c r="C102" s="263" t="s">
        <v>10</v>
      </c>
      <c r="D102" s="66">
        <v>38</v>
      </c>
      <c r="E102" s="30">
        <v>44</v>
      </c>
      <c r="F102" s="30">
        <v>48</v>
      </c>
      <c r="G102" s="31">
        <v>52</v>
      </c>
      <c r="H102" s="32">
        <v>1064</v>
      </c>
      <c r="I102" s="33">
        <v>1054</v>
      </c>
      <c r="J102" s="33">
        <v>1167</v>
      </c>
      <c r="K102" s="34">
        <v>1212</v>
      </c>
      <c r="L102" s="29">
        <v>182</v>
      </c>
      <c r="M102" s="34">
        <v>4497</v>
      </c>
    </row>
    <row r="103" spans="1:13" ht="13.5" thickBot="1" x14ac:dyDescent="0.25">
      <c r="A103" s="209"/>
      <c r="B103" s="254" t="s">
        <v>200</v>
      </c>
      <c r="C103" s="264"/>
      <c r="D103" s="265">
        <v>38</v>
      </c>
      <c r="E103" s="266">
        <v>44</v>
      </c>
      <c r="F103" s="266">
        <v>48</v>
      </c>
      <c r="G103" s="267">
        <v>52</v>
      </c>
      <c r="H103" s="268">
        <v>1064</v>
      </c>
      <c r="I103" s="269">
        <v>1054</v>
      </c>
      <c r="J103" s="269">
        <v>1167</v>
      </c>
      <c r="K103" s="270">
        <v>1212</v>
      </c>
      <c r="L103" s="271">
        <v>182</v>
      </c>
      <c r="M103" s="270">
        <v>4497</v>
      </c>
    </row>
    <row r="104" spans="1:13" ht="13.5" thickBot="1" x14ac:dyDescent="0.25">
      <c r="A104" s="273" t="s">
        <v>257</v>
      </c>
      <c r="B104" s="207"/>
      <c r="C104" s="207"/>
      <c r="D104" s="117">
        <v>200</v>
      </c>
      <c r="E104" s="43">
        <v>209</v>
      </c>
      <c r="F104" s="43">
        <v>239</v>
      </c>
      <c r="G104" s="44">
        <v>258</v>
      </c>
      <c r="H104" s="45">
        <v>5222</v>
      </c>
      <c r="I104" s="46">
        <v>4847</v>
      </c>
      <c r="J104" s="46">
        <v>5599</v>
      </c>
      <c r="K104" s="47">
        <v>5727</v>
      </c>
      <c r="L104" s="42">
        <v>906</v>
      </c>
      <c r="M104" s="47">
        <v>21395</v>
      </c>
    </row>
    <row r="105" spans="1:13" x14ac:dyDescent="0.2">
      <c r="A105" s="208" t="s">
        <v>155</v>
      </c>
      <c r="B105" s="208" t="s">
        <v>139</v>
      </c>
      <c r="C105" s="78" t="s">
        <v>10</v>
      </c>
      <c r="D105" s="83">
        <v>44</v>
      </c>
      <c r="E105" s="23">
        <v>44</v>
      </c>
      <c r="F105" s="23">
        <v>45</v>
      </c>
      <c r="G105" s="24">
        <v>51</v>
      </c>
      <c r="H105" s="25">
        <v>1131</v>
      </c>
      <c r="I105" s="26">
        <v>1052</v>
      </c>
      <c r="J105" s="26">
        <v>1008</v>
      </c>
      <c r="K105" s="27">
        <v>1075</v>
      </c>
      <c r="L105" s="22">
        <v>184</v>
      </c>
      <c r="M105" s="27">
        <v>4266</v>
      </c>
    </row>
    <row r="106" spans="1:13" x14ac:dyDescent="0.2">
      <c r="A106" s="209"/>
      <c r="B106" s="209"/>
      <c r="C106" s="65" t="s">
        <v>69</v>
      </c>
      <c r="D106" s="66">
        <v>1</v>
      </c>
      <c r="E106" s="30">
        <v>1</v>
      </c>
      <c r="F106" s="30">
        <v>1</v>
      </c>
      <c r="G106" s="31"/>
      <c r="H106" s="32">
        <v>4</v>
      </c>
      <c r="I106" s="33">
        <v>6</v>
      </c>
      <c r="J106" s="33">
        <v>14</v>
      </c>
      <c r="K106" s="34"/>
      <c r="L106" s="29">
        <v>3</v>
      </c>
      <c r="M106" s="34">
        <v>24</v>
      </c>
    </row>
    <row r="107" spans="1:13" x14ac:dyDescent="0.2">
      <c r="A107" s="209"/>
      <c r="B107" s="254" t="s">
        <v>201</v>
      </c>
      <c r="C107" s="255"/>
      <c r="D107" s="256">
        <v>45</v>
      </c>
      <c r="E107" s="257">
        <v>45</v>
      </c>
      <c r="F107" s="257">
        <v>46</v>
      </c>
      <c r="G107" s="258">
        <v>51</v>
      </c>
      <c r="H107" s="259">
        <v>1135</v>
      </c>
      <c r="I107" s="260">
        <v>1058</v>
      </c>
      <c r="J107" s="260">
        <v>1022</v>
      </c>
      <c r="K107" s="261">
        <v>1075</v>
      </c>
      <c r="L107" s="262">
        <v>187</v>
      </c>
      <c r="M107" s="261">
        <v>4290</v>
      </c>
    </row>
    <row r="108" spans="1:13" x14ac:dyDescent="0.2">
      <c r="A108" s="209"/>
      <c r="B108" s="263" t="s">
        <v>140</v>
      </c>
      <c r="C108" s="263" t="s">
        <v>10</v>
      </c>
      <c r="D108" s="66">
        <v>31</v>
      </c>
      <c r="E108" s="30">
        <v>26</v>
      </c>
      <c r="F108" s="30">
        <v>32</v>
      </c>
      <c r="G108" s="31">
        <v>32</v>
      </c>
      <c r="H108" s="32">
        <v>645</v>
      </c>
      <c r="I108" s="33">
        <v>619</v>
      </c>
      <c r="J108" s="33">
        <v>760</v>
      </c>
      <c r="K108" s="34">
        <v>722</v>
      </c>
      <c r="L108" s="29">
        <v>121</v>
      </c>
      <c r="M108" s="34">
        <v>2746</v>
      </c>
    </row>
    <row r="109" spans="1:13" x14ac:dyDescent="0.2">
      <c r="A109" s="209"/>
      <c r="B109" s="254" t="s">
        <v>202</v>
      </c>
      <c r="C109" s="264"/>
      <c r="D109" s="256">
        <v>31</v>
      </c>
      <c r="E109" s="257">
        <v>26</v>
      </c>
      <c r="F109" s="257">
        <v>32</v>
      </c>
      <c r="G109" s="258">
        <v>32</v>
      </c>
      <c r="H109" s="259">
        <v>645</v>
      </c>
      <c r="I109" s="260">
        <v>619</v>
      </c>
      <c r="J109" s="260">
        <v>760</v>
      </c>
      <c r="K109" s="261">
        <v>722</v>
      </c>
      <c r="L109" s="262">
        <v>121</v>
      </c>
      <c r="M109" s="261">
        <v>2746</v>
      </c>
    </row>
    <row r="110" spans="1:13" x14ac:dyDescent="0.2">
      <c r="A110" s="209"/>
      <c r="B110" s="263" t="s">
        <v>141</v>
      </c>
      <c r="C110" s="263" t="s">
        <v>10</v>
      </c>
      <c r="D110" s="66">
        <v>32</v>
      </c>
      <c r="E110" s="30">
        <v>32</v>
      </c>
      <c r="F110" s="30">
        <v>38</v>
      </c>
      <c r="G110" s="31">
        <v>41</v>
      </c>
      <c r="H110" s="32">
        <v>885</v>
      </c>
      <c r="I110" s="33">
        <v>762</v>
      </c>
      <c r="J110" s="33">
        <v>936</v>
      </c>
      <c r="K110" s="34">
        <v>876</v>
      </c>
      <c r="L110" s="29">
        <v>143</v>
      </c>
      <c r="M110" s="34">
        <v>3459</v>
      </c>
    </row>
    <row r="111" spans="1:13" x14ac:dyDescent="0.2">
      <c r="A111" s="209"/>
      <c r="B111" s="254" t="s">
        <v>203</v>
      </c>
      <c r="C111" s="264"/>
      <c r="D111" s="256">
        <v>32</v>
      </c>
      <c r="E111" s="257">
        <v>32</v>
      </c>
      <c r="F111" s="257">
        <v>38</v>
      </c>
      <c r="G111" s="258">
        <v>41</v>
      </c>
      <c r="H111" s="259">
        <v>885</v>
      </c>
      <c r="I111" s="260">
        <v>762</v>
      </c>
      <c r="J111" s="260">
        <v>936</v>
      </c>
      <c r="K111" s="261">
        <v>876</v>
      </c>
      <c r="L111" s="262">
        <v>143</v>
      </c>
      <c r="M111" s="261">
        <v>3459</v>
      </c>
    </row>
    <row r="112" spans="1:13" x14ac:dyDescent="0.2">
      <c r="A112" s="209"/>
      <c r="B112" s="263" t="s">
        <v>142</v>
      </c>
      <c r="C112" s="65" t="s">
        <v>10</v>
      </c>
      <c r="D112" s="66">
        <v>58</v>
      </c>
      <c r="E112" s="30">
        <v>59.5</v>
      </c>
      <c r="F112" s="30">
        <v>63.5</v>
      </c>
      <c r="G112" s="31">
        <v>62.5</v>
      </c>
      <c r="H112" s="32">
        <v>1613</v>
      </c>
      <c r="I112" s="33">
        <v>1506</v>
      </c>
      <c r="J112" s="33">
        <v>1560</v>
      </c>
      <c r="K112" s="34">
        <v>1418</v>
      </c>
      <c r="L112" s="29">
        <v>243.5</v>
      </c>
      <c r="M112" s="34">
        <v>6097</v>
      </c>
    </row>
    <row r="113" spans="1:13" x14ac:dyDescent="0.2">
      <c r="A113" s="209"/>
      <c r="B113" s="209"/>
      <c r="C113" s="65" t="s">
        <v>69</v>
      </c>
      <c r="D113" s="66">
        <v>2</v>
      </c>
      <c r="E113" s="30">
        <v>2</v>
      </c>
      <c r="F113" s="30">
        <v>2</v>
      </c>
      <c r="G113" s="31">
        <v>3</v>
      </c>
      <c r="H113" s="32">
        <v>45</v>
      </c>
      <c r="I113" s="33">
        <v>48</v>
      </c>
      <c r="J113" s="33">
        <v>47</v>
      </c>
      <c r="K113" s="34">
        <v>76</v>
      </c>
      <c r="L113" s="29">
        <v>9</v>
      </c>
      <c r="M113" s="34">
        <v>216</v>
      </c>
    </row>
    <row r="114" spans="1:13" ht="13.5" thickBot="1" x14ac:dyDescent="0.25">
      <c r="A114" s="209"/>
      <c r="B114" s="254" t="s">
        <v>204</v>
      </c>
      <c r="C114" s="255"/>
      <c r="D114" s="265">
        <v>60</v>
      </c>
      <c r="E114" s="266">
        <v>61.5</v>
      </c>
      <c r="F114" s="266">
        <v>65.5</v>
      </c>
      <c r="G114" s="267">
        <v>65.5</v>
      </c>
      <c r="H114" s="268">
        <v>1658</v>
      </c>
      <c r="I114" s="269">
        <v>1554</v>
      </c>
      <c r="J114" s="269">
        <v>1607</v>
      </c>
      <c r="K114" s="270">
        <v>1494</v>
      </c>
      <c r="L114" s="271">
        <v>252.5</v>
      </c>
      <c r="M114" s="270">
        <v>6313</v>
      </c>
    </row>
    <row r="115" spans="1:13" ht="13.5" thickBot="1" x14ac:dyDescent="0.25">
      <c r="A115" s="211" t="s">
        <v>258</v>
      </c>
      <c r="B115" s="207"/>
      <c r="C115" s="207"/>
      <c r="D115" s="117">
        <v>168</v>
      </c>
      <c r="E115" s="43">
        <v>164.5</v>
      </c>
      <c r="F115" s="43">
        <v>181.5</v>
      </c>
      <c r="G115" s="44">
        <v>189.5</v>
      </c>
      <c r="H115" s="45">
        <v>4323</v>
      </c>
      <c r="I115" s="46">
        <v>3993</v>
      </c>
      <c r="J115" s="46">
        <v>4325</v>
      </c>
      <c r="K115" s="47">
        <v>4167</v>
      </c>
      <c r="L115" s="42">
        <v>703.5</v>
      </c>
      <c r="M115" s="47">
        <v>16808</v>
      </c>
    </row>
  </sheetData>
  <mergeCells count="9">
    <mergeCell ref="A2:M2"/>
    <mergeCell ref="A9:C9"/>
    <mergeCell ref="A4:M4"/>
    <mergeCell ref="A7:A8"/>
    <mergeCell ref="B7:B8"/>
    <mergeCell ref="C7:C8"/>
    <mergeCell ref="D7:G7"/>
    <mergeCell ref="H7:K7"/>
    <mergeCell ref="L7:M7"/>
  </mergeCells>
  <pageMargins left="0.25" right="0.25" top="0.25" bottom="0.25" header="0.31496062992126" footer="0.31496062992126"/>
  <pageSetup paperSize="8" scale="75" orientation="portrait" r:id="rId1"/>
  <ignoredErrors>
    <ignoredError sqref="D14:K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zoomScale="90" zoomScaleNormal="90" workbookViewId="0">
      <selection activeCell="T7" sqref="T7"/>
    </sheetView>
  </sheetViews>
  <sheetFormatPr defaultRowHeight="15" x14ac:dyDescent="0.25"/>
  <cols>
    <col min="1" max="1" width="25.28515625" bestFit="1" customWidth="1"/>
    <col min="2" max="5" width="6.140625" bestFit="1" customWidth="1"/>
    <col min="6" max="9" width="7" bestFit="1" customWidth="1"/>
    <col min="10" max="10" width="7.140625" bestFit="1" customWidth="1"/>
    <col min="11" max="11" width="7.85546875" bestFit="1" customWidth="1"/>
    <col min="12" max="12" width="7.42578125" bestFit="1" customWidth="1"/>
    <col min="13" max="13" width="6.7109375" customWidth="1"/>
    <col min="14" max="14" width="7.42578125" bestFit="1" customWidth="1"/>
    <col min="15" max="15" width="8" bestFit="1" customWidth="1"/>
    <col min="255" max="255" width="5.7109375" customWidth="1"/>
    <col min="256" max="256" width="35" bestFit="1" customWidth="1"/>
    <col min="257" max="260" width="7.140625" bestFit="1" customWidth="1"/>
    <col min="261" max="264" width="6.5703125" bestFit="1" customWidth="1"/>
    <col min="265" max="266" width="8.140625" customWidth="1"/>
    <col min="511" max="511" width="5.7109375" customWidth="1"/>
    <col min="512" max="512" width="35" bestFit="1" customWidth="1"/>
    <col min="513" max="516" width="7.140625" bestFit="1" customWidth="1"/>
    <col min="517" max="520" width="6.5703125" bestFit="1" customWidth="1"/>
    <col min="521" max="522" width="8.140625" customWidth="1"/>
    <col min="767" max="767" width="5.7109375" customWidth="1"/>
    <col min="768" max="768" width="35" bestFit="1" customWidth="1"/>
    <col min="769" max="772" width="7.140625" bestFit="1" customWidth="1"/>
    <col min="773" max="776" width="6.5703125" bestFit="1" customWidth="1"/>
    <col min="777" max="778" width="8.140625" customWidth="1"/>
    <col min="1023" max="1023" width="5.7109375" customWidth="1"/>
    <col min="1024" max="1024" width="35" bestFit="1" customWidth="1"/>
    <col min="1025" max="1028" width="7.140625" bestFit="1" customWidth="1"/>
    <col min="1029" max="1032" width="6.5703125" bestFit="1" customWidth="1"/>
    <col min="1033" max="1034" width="8.140625" customWidth="1"/>
    <col min="1279" max="1279" width="5.7109375" customWidth="1"/>
    <col min="1280" max="1280" width="35" bestFit="1" customWidth="1"/>
    <col min="1281" max="1284" width="7.140625" bestFit="1" customWidth="1"/>
    <col min="1285" max="1288" width="6.5703125" bestFit="1" customWidth="1"/>
    <col min="1289" max="1290" width="8.140625" customWidth="1"/>
    <col min="1535" max="1535" width="5.7109375" customWidth="1"/>
    <col min="1536" max="1536" width="35" bestFit="1" customWidth="1"/>
    <col min="1537" max="1540" width="7.140625" bestFit="1" customWidth="1"/>
    <col min="1541" max="1544" width="6.5703125" bestFit="1" customWidth="1"/>
    <col min="1545" max="1546" width="8.140625" customWidth="1"/>
    <col min="1791" max="1791" width="5.7109375" customWidth="1"/>
    <col min="1792" max="1792" width="35" bestFit="1" customWidth="1"/>
    <col min="1793" max="1796" width="7.140625" bestFit="1" customWidth="1"/>
    <col min="1797" max="1800" width="6.5703125" bestFit="1" customWidth="1"/>
    <col min="1801" max="1802" width="8.140625" customWidth="1"/>
    <col min="2047" max="2047" width="5.7109375" customWidth="1"/>
    <col min="2048" max="2048" width="35" bestFit="1" customWidth="1"/>
    <col min="2049" max="2052" width="7.140625" bestFit="1" customWidth="1"/>
    <col min="2053" max="2056" width="6.5703125" bestFit="1" customWidth="1"/>
    <col min="2057" max="2058" width="8.140625" customWidth="1"/>
    <col min="2303" max="2303" width="5.7109375" customWidth="1"/>
    <col min="2304" max="2304" width="35" bestFit="1" customWidth="1"/>
    <col min="2305" max="2308" width="7.140625" bestFit="1" customWidth="1"/>
    <col min="2309" max="2312" width="6.5703125" bestFit="1" customWidth="1"/>
    <col min="2313" max="2314" width="8.140625" customWidth="1"/>
    <col min="2559" max="2559" width="5.7109375" customWidth="1"/>
    <col min="2560" max="2560" width="35" bestFit="1" customWidth="1"/>
    <col min="2561" max="2564" width="7.140625" bestFit="1" customWidth="1"/>
    <col min="2565" max="2568" width="6.5703125" bestFit="1" customWidth="1"/>
    <col min="2569" max="2570" width="8.140625" customWidth="1"/>
    <col min="2815" max="2815" width="5.7109375" customWidth="1"/>
    <col min="2816" max="2816" width="35" bestFit="1" customWidth="1"/>
    <col min="2817" max="2820" width="7.140625" bestFit="1" customWidth="1"/>
    <col min="2821" max="2824" width="6.5703125" bestFit="1" customWidth="1"/>
    <col min="2825" max="2826" width="8.140625" customWidth="1"/>
    <col min="3071" max="3071" width="5.7109375" customWidth="1"/>
    <col min="3072" max="3072" width="35" bestFit="1" customWidth="1"/>
    <col min="3073" max="3076" width="7.140625" bestFit="1" customWidth="1"/>
    <col min="3077" max="3080" width="6.5703125" bestFit="1" customWidth="1"/>
    <col min="3081" max="3082" width="8.140625" customWidth="1"/>
    <col min="3327" max="3327" width="5.7109375" customWidth="1"/>
    <col min="3328" max="3328" width="35" bestFit="1" customWidth="1"/>
    <col min="3329" max="3332" width="7.140625" bestFit="1" customWidth="1"/>
    <col min="3333" max="3336" width="6.5703125" bestFit="1" customWidth="1"/>
    <col min="3337" max="3338" width="8.140625" customWidth="1"/>
    <col min="3583" max="3583" width="5.7109375" customWidth="1"/>
    <col min="3584" max="3584" width="35" bestFit="1" customWidth="1"/>
    <col min="3585" max="3588" width="7.140625" bestFit="1" customWidth="1"/>
    <col min="3589" max="3592" width="6.5703125" bestFit="1" customWidth="1"/>
    <col min="3593" max="3594" width="8.140625" customWidth="1"/>
    <col min="3839" max="3839" width="5.7109375" customWidth="1"/>
    <col min="3840" max="3840" width="35" bestFit="1" customWidth="1"/>
    <col min="3841" max="3844" width="7.140625" bestFit="1" customWidth="1"/>
    <col min="3845" max="3848" width="6.5703125" bestFit="1" customWidth="1"/>
    <col min="3849" max="3850" width="8.140625" customWidth="1"/>
    <col min="4095" max="4095" width="5.7109375" customWidth="1"/>
    <col min="4096" max="4096" width="35" bestFit="1" customWidth="1"/>
    <col min="4097" max="4100" width="7.140625" bestFit="1" customWidth="1"/>
    <col min="4101" max="4104" width="6.5703125" bestFit="1" customWidth="1"/>
    <col min="4105" max="4106" width="8.140625" customWidth="1"/>
    <col min="4351" max="4351" width="5.7109375" customWidth="1"/>
    <col min="4352" max="4352" width="35" bestFit="1" customWidth="1"/>
    <col min="4353" max="4356" width="7.140625" bestFit="1" customWidth="1"/>
    <col min="4357" max="4360" width="6.5703125" bestFit="1" customWidth="1"/>
    <col min="4361" max="4362" width="8.140625" customWidth="1"/>
    <col min="4607" max="4607" width="5.7109375" customWidth="1"/>
    <col min="4608" max="4608" width="35" bestFit="1" customWidth="1"/>
    <col min="4609" max="4612" width="7.140625" bestFit="1" customWidth="1"/>
    <col min="4613" max="4616" width="6.5703125" bestFit="1" customWidth="1"/>
    <col min="4617" max="4618" width="8.140625" customWidth="1"/>
    <col min="4863" max="4863" width="5.7109375" customWidth="1"/>
    <col min="4864" max="4864" width="35" bestFit="1" customWidth="1"/>
    <col min="4865" max="4868" width="7.140625" bestFit="1" customWidth="1"/>
    <col min="4869" max="4872" width="6.5703125" bestFit="1" customWidth="1"/>
    <col min="4873" max="4874" width="8.140625" customWidth="1"/>
    <col min="5119" max="5119" width="5.7109375" customWidth="1"/>
    <col min="5120" max="5120" width="35" bestFit="1" customWidth="1"/>
    <col min="5121" max="5124" width="7.140625" bestFit="1" customWidth="1"/>
    <col min="5125" max="5128" width="6.5703125" bestFit="1" customWidth="1"/>
    <col min="5129" max="5130" width="8.140625" customWidth="1"/>
    <col min="5375" max="5375" width="5.7109375" customWidth="1"/>
    <col min="5376" max="5376" width="35" bestFit="1" customWidth="1"/>
    <col min="5377" max="5380" width="7.140625" bestFit="1" customWidth="1"/>
    <col min="5381" max="5384" width="6.5703125" bestFit="1" customWidth="1"/>
    <col min="5385" max="5386" width="8.140625" customWidth="1"/>
    <col min="5631" max="5631" width="5.7109375" customWidth="1"/>
    <col min="5632" max="5632" width="35" bestFit="1" customWidth="1"/>
    <col min="5633" max="5636" width="7.140625" bestFit="1" customWidth="1"/>
    <col min="5637" max="5640" width="6.5703125" bestFit="1" customWidth="1"/>
    <col min="5641" max="5642" width="8.140625" customWidth="1"/>
    <col min="5887" max="5887" width="5.7109375" customWidth="1"/>
    <col min="5888" max="5888" width="35" bestFit="1" customWidth="1"/>
    <col min="5889" max="5892" width="7.140625" bestFit="1" customWidth="1"/>
    <col min="5893" max="5896" width="6.5703125" bestFit="1" customWidth="1"/>
    <col min="5897" max="5898" width="8.140625" customWidth="1"/>
    <col min="6143" max="6143" width="5.7109375" customWidth="1"/>
    <col min="6144" max="6144" width="35" bestFit="1" customWidth="1"/>
    <col min="6145" max="6148" width="7.140625" bestFit="1" customWidth="1"/>
    <col min="6149" max="6152" width="6.5703125" bestFit="1" customWidth="1"/>
    <col min="6153" max="6154" width="8.140625" customWidth="1"/>
    <col min="6399" max="6399" width="5.7109375" customWidth="1"/>
    <col min="6400" max="6400" width="35" bestFit="1" customWidth="1"/>
    <col min="6401" max="6404" width="7.140625" bestFit="1" customWidth="1"/>
    <col min="6405" max="6408" width="6.5703125" bestFit="1" customWidth="1"/>
    <col min="6409" max="6410" width="8.140625" customWidth="1"/>
    <col min="6655" max="6655" width="5.7109375" customWidth="1"/>
    <col min="6656" max="6656" width="35" bestFit="1" customWidth="1"/>
    <col min="6657" max="6660" width="7.140625" bestFit="1" customWidth="1"/>
    <col min="6661" max="6664" width="6.5703125" bestFit="1" customWidth="1"/>
    <col min="6665" max="6666" width="8.140625" customWidth="1"/>
    <col min="6911" max="6911" width="5.7109375" customWidth="1"/>
    <col min="6912" max="6912" width="35" bestFit="1" customWidth="1"/>
    <col min="6913" max="6916" width="7.140625" bestFit="1" customWidth="1"/>
    <col min="6917" max="6920" width="6.5703125" bestFit="1" customWidth="1"/>
    <col min="6921" max="6922" width="8.140625" customWidth="1"/>
    <col min="7167" max="7167" width="5.7109375" customWidth="1"/>
    <col min="7168" max="7168" width="35" bestFit="1" customWidth="1"/>
    <col min="7169" max="7172" width="7.140625" bestFit="1" customWidth="1"/>
    <col min="7173" max="7176" width="6.5703125" bestFit="1" customWidth="1"/>
    <col min="7177" max="7178" width="8.140625" customWidth="1"/>
    <col min="7423" max="7423" width="5.7109375" customWidth="1"/>
    <col min="7424" max="7424" width="35" bestFit="1" customWidth="1"/>
    <col min="7425" max="7428" width="7.140625" bestFit="1" customWidth="1"/>
    <col min="7429" max="7432" width="6.5703125" bestFit="1" customWidth="1"/>
    <col min="7433" max="7434" width="8.140625" customWidth="1"/>
    <col min="7679" max="7679" width="5.7109375" customWidth="1"/>
    <col min="7680" max="7680" width="35" bestFit="1" customWidth="1"/>
    <col min="7681" max="7684" width="7.140625" bestFit="1" customWidth="1"/>
    <col min="7685" max="7688" width="6.5703125" bestFit="1" customWidth="1"/>
    <col min="7689" max="7690" width="8.140625" customWidth="1"/>
    <col min="7935" max="7935" width="5.7109375" customWidth="1"/>
    <col min="7936" max="7936" width="35" bestFit="1" customWidth="1"/>
    <col min="7937" max="7940" width="7.140625" bestFit="1" customWidth="1"/>
    <col min="7941" max="7944" width="6.5703125" bestFit="1" customWidth="1"/>
    <col min="7945" max="7946" width="8.140625" customWidth="1"/>
    <col min="8191" max="8191" width="5.7109375" customWidth="1"/>
    <col min="8192" max="8192" width="35" bestFit="1" customWidth="1"/>
    <col min="8193" max="8196" width="7.140625" bestFit="1" customWidth="1"/>
    <col min="8197" max="8200" width="6.5703125" bestFit="1" customWidth="1"/>
    <col min="8201" max="8202" width="8.140625" customWidth="1"/>
    <col min="8447" max="8447" width="5.7109375" customWidth="1"/>
    <col min="8448" max="8448" width="35" bestFit="1" customWidth="1"/>
    <col min="8449" max="8452" width="7.140625" bestFit="1" customWidth="1"/>
    <col min="8453" max="8456" width="6.5703125" bestFit="1" customWidth="1"/>
    <col min="8457" max="8458" width="8.140625" customWidth="1"/>
    <col min="8703" max="8703" width="5.7109375" customWidth="1"/>
    <col min="8704" max="8704" width="35" bestFit="1" customWidth="1"/>
    <col min="8705" max="8708" width="7.140625" bestFit="1" customWidth="1"/>
    <col min="8709" max="8712" width="6.5703125" bestFit="1" customWidth="1"/>
    <col min="8713" max="8714" width="8.140625" customWidth="1"/>
    <col min="8959" max="8959" width="5.7109375" customWidth="1"/>
    <col min="8960" max="8960" width="35" bestFit="1" customWidth="1"/>
    <col min="8961" max="8964" width="7.140625" bestFit="1" customWidth="1"/>
    <col min="8965" max="8968" width="6.5703125" bestFit="1" customWidth="1"/>
    <col min="8969" max="8970" width="8.140625" customWidth="1"/>
    <col min="9215" max="9215" width="5.7109375" customWidth="1"/>
    <col min="9216" max="9216" width="35" bestFit="1" customWidth="1"/>
    <col min="9217" max="9220" width="7.140625" bestFit="1" customWidth="1"/>
    <col min="9221" max="9224" width="6.5703125" bestFit="1" customWidth="1"/>
    <col min="9225" max="9226" width="8.140625" customWidth="1"/>
    <col min="9471" max="9471" width="5.7109375" customWidth="1"/>
    <col min="9472" max="9472" width="35" bestFit="1" customWidth="1"/>
    <col min="9473" max="9476" width="7.140625" bestFit="1" customWidth="1"/>
    <col min="9477" max="9480" width="6.5703125" bestFit="1" customWidth="1"/>
    <col min="9481" max="9482" width="8.140625" customWidth="1"/>
    <col min="9727" max="9727" width="5.7109375" customWidth="1"/>
    <col min="9728" max="9728" width="35" bestFit="1" customWidth="1"/>
    <col min="9729" max="9732" width="7.140625" bestFit="1" customWidth="1"/>
    <col min="9733" max="9736" width="6.5703125" bestFit="1" customWidth="1"/>
    <col min="9737" max="9738" width="8.140625" customWidth="1"/>
    <col min="9983" max="9983" width="5.7109375" customWidth="1"/>
    <col min="9984" max="9984" width="35" bestFit="1" customWidth="1"/>
    <col min="9985" max="9988" width="7.140625" bestFit="1" customWidth="1"/>
    <col min="9989" max="9992" width="6.5703125" bestFit="1" customWidth="1"/>
    <col min="9993" max="9994" width="8.140625" customWidth="1"/>
    <col min="10239" max="10239" width="5.7109375" customWidth="1"/>
    <col min="10240" max="10240" width="35" bestFit="1" customWidth="1"/>
    <col min="10241" max="10244" width="7.140625" bestFit="1" customWidth="1"/>
    <col min="10245" max="10248" width="6.5703125" bestFit="1" customWidth="1"/>
    <col min="10249" max="10250" width="8.140625" customWidth="1"/>
    <col min="10495" max="10495" width="5.7109375" customWidth="1"/>
    <col min="10496" max="10496" width="35" bestFit="1" customWidth="1"/>
    <col min="10497" max="10500" width="7.140625" bestFit="1" customWidth="1"/>
    <col min="10501" max="10504" width="6.5703125" bestFit="1" customWidth="1"/>
    <col min="10505" max="10506" width="8.140625" customWidth="1"/>
    <col min="10751" max="10751" width="5.7109375" customWidth="1"/>
    <col min="10752" max="10752" width="35" bestFit="1" customWidth="1"/>
    <col min="10753" max="10756" width="7.140625" bestFit="1" customWidth="1"/>
    <col min="10757" max="10760" width="6.5703125" bestFit="1" customWidth="1"/>
    <col min="10761" max="10762" width="8.140625" customWidth="1"/>
    <col min="11007" max="11007" width="5.7109375" customWidth="1"/>
    <col min="11008" max="11008" width="35" bestFit="1" customWidth="1"/>
    <col min="11009" max="11012" width="7.140625" bestFit="1" customWidth="1"/>
    <col min="11013" max="11016" width="6.5703125" bestFit="1" customWidth="1"/>
    <col min="11017" max="11018" width="8.140625" customWidth="1"/>
    <col min="11263" max="11263" width="5.7109375" customWidth="1"/>
    <col min="11264" max="11264" width="35" bestFit="1" customWidth="1"/>
    <col min="11265" max="11268" width="7.140625" bestFit="1" customWidth="1"/>
    <col min="11269" max="11272" width="6.5703125" bestFit="1" customWidth="1"/>
    <col min="11273" max="11274" width="8.140625" customWidth="1"/>
    <col min="11519" max="11519" width="5.7109375" customWidth="1"/>
    <col min="11520" max="11520" width="35" bestFit="1" customWidth="1"/>
    <col min="11521" max="11524" width="7.140625" bestFit="1" customWidth="1"/>
    <col min="11525" max="11528" width="6.5703125" bestFit="1" customWidth="1"/>
    <col min="11529" max="11530" width="8.140625" customWidth="1"/>
    <col min="11775" max="11775" width="5.7109375" customWidth="1"/>
    <col min="11776" max="11776" width="35" bestFit="1" customWidth="1"/>
    <col min="11777" max="11780" width="7.140625" bestFit="1" customWidth="1"/>
    <col min="11781" max="11784" width="6.5703125" bestFit="1" customWidth="1"/>
    <col min="11785" max="11786" width="8.140625" customWidth="1"/>
    <col min="12031" max="12031" width="5.7109375" customWidth="1"/>
    <col min="12032" max="12032" width="35" bestFit="1" customWidth="1"/>
    <col min="12033" max="12036" width="7.140625" bestFit="1" customWidth="1"/>
    <col min="12037" max="12040" width="6.5703125" bestFit="1" customWidth="1"/>
    <col min="12041" max="12042" width="8.140625" customWidth="1"/>
    <col min="12287" max="12287" width="5.7109375" customWidth="1"/>
    <col min="12288" max="12288" width="35" bestFit="1" customWidth="1"/>
    <col min="12289" max="12292" width="7.140625" bestFit="1" customWidth="1"/>
    <col min="12293" max="12296" width="6.5703125" bestFit="1" customWidth="1"/>
    <col min="12297" max="12298" width="8.140625" customWidth="1"/>
    <col min="12543" max="12543" width="5.7109375" customWidth="1"/>
    <col min="12544" max="12544" width="35" bestFit="1" customWidth="1"/>
    <col min="12545" max="12548" width="7.140625" bestFit="1" customWidth="1"/>
    <col min="12549" max="12552" width="6.5703125" bestFit="1" customWidth="1"/>
    <col min="12553" max="12554" width="8.140625" customWidth="1"/>
    <col min="12799" max="12799" width="5.7109375" customWidth="1"/>
    <col min="12800" max="12800" width="35" bestFit="1" customWidth="1"/>
    <col min="12801" max="12804" width="7.140625" bestFit="1" customWidth="1"/>
    <col min="12805" max="12808" width="6.5703125" bestFit="1" customWidth="1"/>
    <col min="12809" max="12810" width="8.140625" customWidth="1"/>
    <col min="13055" max="13055" width="5.7109375" customWidth="1"/>
    <col min="13056" max="13056" width="35" bestFit="1" customWidth="1"/>
    <col min="13057" max="13060" width="7.140625" bestFit="1" customWidth="1"/>
    <col min="13061" max="13064" width="6.5703125" bestFit="1" customWidth="1"/>
    <col min="13065" max="13066" width="8.140625" customWidth="1"/>
    <col min="13311" max="13311" width="5.7109375" customWidth="1"/>
    <col min="13312" max="13312" width="35" bestFit="1" customWidth="1"/>
    <col min="13313" max="13316" width="7.140625" bestFit="1" customWidth="1"/>
    <col min="13317" max="13320" width="6.5703125" bestFit="1" customWidth="1"/>
    <col min="13321" max="13322" width="8.140625" customWidth="1"/>
    <col min="13567" max="13567" width="5.7109375" customWidth="1"/>
    <col min="13568" max="13568" width="35" bestFit="1" customWidth="1"/>
    <col min="13569" max="13572" width="7.140625" bestFit="1" customWidth="1"/>
    <col min="13573" max="13576" width="6.5703125" bestFit="1" customWidth="1"/>
    <col min="13577" max="13578" width="8.140625" customWidth="1"/>
    <col min="13823" max="13823" width="5.7109375" customWidth="1"/>
    <col min="13824" max="13824" width="35" bestFit="1" customWidth="1"/>
    <col min="13825" max="13828" width="7.140625" bestFit="1" customWidth="1"/>
    <col min="13829" max="13832" width="6.5703125" bestFit="1" customWidth="1"/>
    <col min="13833" max="13834" width="8.140625" customWidth="1"/>
    <col min="14079" max="14079" width="5.7109375" customWidth="1"/>
    <col min="14080" max="14080" width="35" bestFit="1" customWidth="1"/>
    <col min="14081" max="14084" width="7.140625" bestFit="1" customWidth="1"/>
    <col min="14085" max="14088" width="6.5703125" bestFit="1" customWidth="1"/>
    <col min="14089" max="14090" width="8.140625" customWidth="1"/>
    <col min="14335" max="14335" width="5.7109375" customWidth="1"/>
    <col min="14336" max="14336" width="35" bestFit="1" customWidth="1"/>
    <col min="14337" max="14340" width="7.140625" bestFit="1" customWidth="1"/>
    <col min="14341" max="14344" width="6.5703125" bestFit="1" customWidth="1"/>
    <col min="14345" max="14346" width="8.140625" customWidth="1"/>
    <col min="14591" max="14591" width="5.7109375" customWidth="1"/>
    <col min="14592" max="14592" width="35" bestFit="1" customWidth="1"/>
    <col min="14593" max="14596" width="7.140625" bestFit="1" customWidth="1"/>
    <col min="14597" max="14600" width="6.5703125" bestFit="1" customWidth="1"/>
    <col min="14601" max="14602" width="8.140625" customWidth="1"/>
    <col min="14847" max="14847" width="5.7109375" customWidth="1"/>
    <col min="14848" max="14848" width="35" bestFit="1" customWidth="1"/>
    <col min="14849" max="14852" width="7.140625" bestFit="1" customWidth="1"/>
    <col min="14853" max="14856" width="6.5703125" bestFit="1" customWidth="1"/>
    <col min="14857" max="14858" width="8.140625" customWidth="1"/>
    <col min="15103" max="15103" width="5.7109375" customWidth="1"/>
    <col min="15104" max="15104" width="35" bestFit="1" customWidth="1"/>
    <col min="15105" max="15108" width="7.140625" bestFit="1" customWidth="1"/>
    <col min="15109" max="15112" width="6.5703125" bestFit="1" customWidth="1"/>
    <col min="15113" max="15114" width="8.140625" customWidth="1"/>
    <col min="15359" max="15359" width="5.7109375" customWidth="1"/>
    <col min="15360" max="15360" width="35" bestFit="1" customWidth="1"/>
    <col min="15361" max="15364" width="7.140625" bestFit="1" customWidth="1"/>
    <col min="15365" max="15368" width="6.5703125" bestFit="1" customWidth="1"/>
    <col min="15369" max="15370" width="8.140625" customWidth="1"/>
    <col min="15615" max="15615" width="5.7109375" customWidth="1"/>
    <col min="15616" max="15616" width="35" bestFit="1" customWidth="1"/>
    <col min="15617" max="15620" width="7.140625" bestFit="1" customWidth="1"/>
    <col min="15621" max="15624" width="6.5703125" bestFit="1" customWidth="1"/>
    <col min="15625" max="15626" width="8.140625" customWidth="1"/>
    <col min="15871" max="15871" width="5.7109375" customWidth="1"/>
    <col min="15872" max="15872" width="35" bestFit="1" customWidth="1"/>
    <col min="15873" max="15876" width="7.140625" bestFit="1" customWidth="1"/>
    <col min="15877" max="15880" width="6.5703125" bestFit="1" customWidth="1"/>
    <col min="15881" max="15882" width="8.140625" customWidth="1"/>
    <col min="16127" max="16127" width="5.7109375" customWidth="1"/>
    <col min="16128" max="16128" width="35" bestFit="1" customWidth="1"/>
    <col min="16129" max="16132" width="7.140625" bestFit="1" customWidth="1"/>
    <col min="16133" max="16136" width="6.5703125" bestFit="1" customWidth="1"/>
    <col min="16137" max="16138" width="8.140625" customWidth="1"/>
  </cols>
  <sheetData>
    <row r="1" spans="1:17" s="5" customFormat="1" x14ac:dyDescent="0.25"/>
    <row r="2" spans="1:17" ht="51.75" customHeight="1" x14ac:dyDescent="0.25">
      <c r="A2" s="595" t="s">
        <v>334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7"/>
      <c r="M2" s="597"/>
      <c r="N2" s="597"/>
      <c r="O2" s="597"/>
    </row>
    <row r="3" spans="1:17" ht="15.75" x14ac:dyDescent="0.25">
      <c r="A3" s="598" t="s">
        <v>260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7"/>
      <c r="M3" s="597"/>
      <c r="N3" s="597"/>
      <c r="O3" s="597"/>
    </row>
    <row r="4" spans="1:17" s="5" customFormat="1" ht="15.75" thickBot="1" x14ac:dyDescent="0.3">
      <c r="A4" s="21"/>
      <c r="B4" s="21"/>
      <c r="C4" s="21"/>
      <c r="D4" s="21"/>
      <c r="E4" s="21"/>
      <c r="F4" s="21"/>
      <c r="G4" s="21"/>
      <c r="I4" s="21"/>
      <c r="J4" s="21"/>
      <c r="K4" s="21"/>
      <c r="L4" s="21"/>
      <c r="M4" s="168" t="s">
        <v>144</v>
      </c>
      <c r="O4" s="21"/>
    </row>
    <row r="5" spans="1:17" ht="15.75" customHeight="1" thickBot="1" x14ac:dyDescent="0.3">
      <c r="A5" s="144" t="s">
        <v>0</v>
      </c>
      <c r="B5" s="601" t="s">
        <v>1</v>
      </c>
      <c r="C5" s="602"/>
      <c r="D5" s="602"/>
      <c r="E5" s="603"/>
      <c r="F5" s="601" t="s">
        <v>2</v>
      </c>
      <c r="G5" s="602"/>
      <c r="H5" s="602"/>
      <c r="I5" s="604"/>
      <c r="J5" s="605" t="s">
        <v>146</v>
      </c>
      <c r="K5" s="604"/>
      <c r="L5" s="593" t="s">
        <v>261</v>
      </c>
      <c r="M5" s="594"/>
      <c r="N5" s="594"/>
      <c r="O5" s="594"/>
      <c r="P5" s="599" t="s">
        <v>343</v>
      </c>
    </row>
    <row r="6" spans="1:17" ht="51.75" thickBot="1" x14ac:dyDescent="0.3">
      <c r="A6" s="169"/>
      <c r="B6" s="161" t="s">
        <v>3</v>
      </c>
      <c r="C6" s="162" t="s">
        <v>4</v>
      </c>
      <c r="D6" s="162" t="s">
        <v>5</v>
      </c>
      <c r="E6" s="163" t="s">
        <v>6</v>
      </c>
      <c r="F6" s="164" t="s">
        <v>266</v>
      </c>
      <c r="G6" s="165" t="s">
        <v>267</v>
      </c>
      <c r="H6" s="165" t="s">
        <v>268</v>
      </c>
      <c r="I6" s="166" t="s">
        <v>269</v>
      </c>
      <c r="J6" s="167" t="s">
        <v>1</v>
      </c>
      <c r="K6" s="166" t="s">
        <v>2</v>
      </c>
      <c r="L6" s="6" t="s">
        <v>336</v>
      </c>
      <c r="M6" s="7" t="s">
        <v>337</v>
      </c>
      <c r="N6" s="7" t="s">
        <v>338</v>
      </c>
      <c r="O6" s="7" t="s">
        <v>339</v>
      </c>
      <c r="P6" s="600"/>
    </row>
    <row r="7" spans="1:17" x14ac:dyDescent="0.25">
      <c r="A7" s="170" t="s">
        <v>34</v>
      </c>
      <c r="B7" s="83">
        <v>89</v>
      </c>
      <c r="C7" s="23">
        <v>84</v>
      </c>
      <c r="D7" s="23">
        <v>87.5</v>
      </c>
      <c r="E7" s="171">
        <v>102.5</v>
      </c>
      <c r="F7" s="155">
        <v>2235</v>
      </c>
      <c r="G7" s="26">
        <v>1857</v>
      </c>
      <c r="H7" s="26">
        <v>1984</v>
      </c>
      <c r="I7" s="27">
        <v>1933</v>
      </c>
      <c r="J7" s="22">
        <v>363</v>
      </c>
      <c r="K7" s="27">
        <v>8009</v>
      </c>
      <c r="L7" s="11">
        <f>F7/$F$26</f>
        <v>4.3215128195212497E-2</v>
      </c>
      <c r="M7" s="12">
        <f>G7/$G$26</f>
        <v>3.9247595899820353E-2</v>
      </c>
      <c r="N7" s="12">
        <f>H7/$H$26</f>
        <v>3.8470487861630341E-2</v>
      </c>
      <c r="O7" s="12">
        <f>I7/$I$26</f>
        <v>3.9031580647766739E-2</v>
      </c>
      <c r="P7" s="441" t="s">
        <v>344</v>
      </c>
      <c r="Q7" s="443"/>
    </row>
    <row r="8" spans="1:17" x14ac:dyDescent="0.25">
      <c r="A8" s="72" t="s">
        <v>55</v>
      </c>
      <c r="B8" s="66">
        <v>12</v>
      </c>
      <c r="C8" s="30">
        <v>15.5</v>
      </c>
      <c r="D8" s="30">
        <v>18</v>
      </c>
      <c r="E8" s="172">
        <v>17.5</v>
      </c>
      <c r="F8" s="152">
        <v>329</v>
      </c>
      <c r="G8" s="33">
        <v>389</v>
      </c>
      <c r="H8" s="33">
        <v>420</v>
      </c>
      <c r="I8" s="34">
        <v>374</v>
      </c>
      <c r="J8" s="29">
        <v>63</v>
      </c>
      <c r="K8" s="34">
        <v>1512</v>
      </c>
      <c r="L8" s="11">
        <f t="shared" ref="L8:L25" si="0">F8/$F$26</f>
        <v>6.3614215553579028E-3</v>
      </c>
      <c r="M8" s="12">
        <f t="shared" ref="M8:M25" si="1">G8/$G$26</f>
        <v>8.2214942407270418E-3</v>
      </c>
      <c r="N8" s="12">
        <f t="shared" ref="N8:N25" si="2">H8/$H$26</f>
        <v>8.1439540836112621E-3</v>
      </c>
      <c r="O8" s="12">
        <f t="shared" ref="O8:O25" si="3">I8/$I$26</f>
        <v>7.5518940311768033E-3</v>
      </c>
      <c r="P8" s="444" t="s">
        <v>342</v>
      </c>
      <c r="Q8" s="443"/>
    </row>
    <row r="9" spans="1:17" x14ac:dyDescent="0.25">
      <c r="A9" s="72" t="s">
        <v>102</v>
      </c>
      <c r="B9" s="66">
        <v>97</v>
      </c>
      <c r="C9" s="30">
        <v>105.5</v>
      </c>
      <c r="D9" s="30">
        <v>114</v>
      </c>
      <c r="E9" s="172">
        <v>108.5</v>
      </c>
      <c r="F9" s="152">
        <v>2751</v>
      </c>
      <c r="G9" s="33">
        <v>2708</v>
      </c>
      <c r="H9" s="33">
        <v>2997</v>
      </c>
      <c r="I9" s="34">
        <v>2659</v>
      </c>
      <c r="J9" s="29">
        <v>425</v>
      </c>
      <c r="K9" s="34">
        <v>11115</v>
      </c>
      <c r="L9" s="11">
        <f t="shared" si="0"/>
        <v>5.319231215437565E-2</v>
      </c>
      <c r="M9" s="12">
        <f t="shared" si="1"/>
        <v>5.7233435485575399E-2</v>
      </c>
      <c r="N9" s="12">
        <f t="shared" si="2"/>
        <v>5.8112929496626074E-2</v>
      </c>
      <c r="O9" s="12">
        <f t="shared" si="3"/>
        <v>5.3691139649462885E-2</v>
      </c>
      <c r="P9" s="444" t="s">
        <v>342</v>
      </c>
      <c r="Q9" s="443"/>
    </row>
    <row r="10" spans="1:17" x14ac:dyDescent="0.25">
      <c r="A10" s="72" t="s">
        <v>32</v>
      </c>
      <c r="B10" s="66">
        <v>40</v>
      </c>
      <c r="C10" s="30">
        <v>39.5</v>
      </c>
      <c r="D10" s="30">
        <v>42</v>
      </c>
      <c r="E10" s="172">
        <v>50</v>
      </c>
      <c r="F10" s="152">
        <v>1021</v>
      </c>
      <c r="G10" s="33">
        <v>889</v>
      </c>
      <c r="H10" s="33">
        <v>986</v>
      </c>
      <c r="I10" s="34">
        <v>1023</v>
      </c>
      <c r="J10" s="29">
        <v>171.5</v>
      </c>
      <c r="K10" s="34">
        <v>3919</v>
      </c>
      <c r="L10" s="11">
        <f t="shared" si="0"/>
        <v>1.9741676012220117E-2</v>
      </c>
      <c r="M10" s="12">
        <f t="shared" si="1"/>
        <v>1.8788967557856917E-2</v>
      </c>
      <c r="N10" s="12">
        <f t="shared" si="2"/>
        <v>1.9118901729620726E-2</v>
      </c>
      <c r="O10" s="12">
        <f t="shared" si="3"/>
        <v>2.0656651320571845E-2</v>
      </c>
      <c r="P10" s="444" t="s">
        <v>342</v>
      </c>
      <c r="Q10" s="443"/>
    </row>
    <row r="11" spans="1:17" x14ac:dyDescent="0.25">
      <c r="A11" s="72" t="s">
        <v>39</v>
      </c>
      <c r="B11" s="66">
        <v>418.5</v>
      </c>
      <c r="C11" s="30">
        <v>419.5</v>
      </c>
      <c r="D11" s="30">
        <v>423</v>
      </c>
      <c r="E11" s="172">
        <v>423</v>
      </c>
      <c r="F11" s="152">
        <v>11564</v>
      </c>
      <c r="G11" s="33">
        <v>10926</v>
      </c>
      <c r="H11" s="33">
        <v>11244</v>
      </c>
      <c r="I11" s="34">
        <v>10844</v>
      </c>
      <c r="J11" s="29">
        <v>1684</v>
      </c>
      <c r="K11" s="34">
        <v>44578</v>
      </c>
      <c r="L11" s="11">
        <f t="shared" si="0"/>
        <v>0.22359720020109053</v>
      </c>
      <c r="M11" s="12">
        <f t="shared" si="1"/>
        <v>0.23092042692592202</v>
      </c>
      <c r="N11" s="12">
        <f t="shared" si="2"/>
        <v>0.21802528503839291</v>
      </c>
      <c r="O11" s="12">
        <f t="shared" si="3"/>
        <v>0.21896454244406752</v>
      </c>
      <c r="P11" s="442" t="s">
        <v>344</v>
      </c>
      <c r="Q11" s="443"/>
    </row>
    <row r="12" spans="1:17" x14ac:dyDescent="0.25">
      <c r="A12" s="72" t="s">
        <v>23</v>
      </c>
      <c r="B12" s="66">
        <v>112.5</v>
      </c>
      <c r="C12" s="30">
        <v>117</v>
      </c>
      <c r="D12" s="30">
        <v>143.5</v>
      </c>
      <c r="E12" s="172">
        <v>150.5</v>
      </c>
      <c r="F12" s="152">
        <v>2918</v>
      </c>
      <c r="G12" s="33">
        <v>2754</v>
      </c>
      <c r="H12" s="33">
        <v>3343</v>
      </c>
      <c r="I12" s="34">
        <v>3207</v>
      </c>
      <c r="J12" s="29">
        <v>523.5</v>
      </c>
      <c r="K12" s="34">
        <v>12222</v>
      </c>
      <c r="L12" s="11">
        <f t="shared" si="0"/>
        <v>5.642136200162419E-2</v>
      </c>
      <c r="M12" s="12">
        <f t="shared" si="1"/>
        <v>5.8205643030751347E-2</v>
      </c>
      <c r="N12" s="12">
        <f t="shared" si="2"/>
        <v>6.4821996432172499E-2</v>
      </c>
      <c r="O12" s="12">
        <f t="shared" si="3"/>
        <v>6.47564817058396E-2</v>
      </c>
      <c r="P12" s="444" t="s">
        <v>342</v>
      </c>
      <c r="Q12" s="443"/>
    </row>
    <row r="13" spans="1:17" x14ac:dyDescent="0.25">
      <c r="A13" s="72" t="s">
        <v>20</v>
      </c>
      <c r="B13" s="66">
        <v>43.5</v>
      </c>
      <c r="C13" s="30">
        <v>45.5</v>
      </c>
      <c r="D13" s="30">
        <v>41</v>
      </c>
      <c r="E13" s="172">
        <v>47.5</v>
      </c>
      <c r="F13" s="152">
        <v>1267</v>
      </c>
      <c r="G13" s="33">
        <v>1095</v>
      </c>
      <c r="H13" s="33">
        <v>970</v>
      </c>
      <c r="I13" s="34">
        <v>997</v>
      </c>
      <c r="J13" s="29">
        <v>177.5</v>
      </c>
      <c r="K13" s="34">
        <v>4329</v>
      </c>
      <c r="L13" s="11">
        <f t="shared" si="0"/>
        <v>2.4498240457867668E-2</v>
      </c>
      <c r="M13" s="12">
        <f t="shared" si="1"/>
        <v>2.3142766564514423E-2</v>
      </c>
      <c r="N13" s="12">
        <f t="shared" si="2"/>
        <v>1.8808655859768868E-2</v>
      </c>
      <c r="O13" s="12">
        <f t="shared" si="3"/>
        <v>2.0131653339794848E-2</v>
      </c>
      <c r="P13" s="442" t="s">
        <v>344</v>
      </c>
      <c r="Q13" s="443"/>
    </row>
    <row r="14" spans="1:17" x14ac:dyDescent="0.25">
      <c r="A14" s="72" t="s">
        <v>11</v>
      </c>
      <c r="B14" s="66">
        <v>160</v>
      </c>
      <c r="C14" s="30">
        <v>168</v>
      </c>
      <c r="D14" s="30">
        <v>178</v>
      </c>
      <c r="E14" s="172">
        <v>188.5</v>
      </c>
      <c r="F14" s="152">
        <v>4293</v>
      </c>
      <c r="G14" s="33">
        <v>4082</v>
      </c>
      <c r="H14" s="33">
        <v>4226</v>
      </c>
      <c r="I14" s="34">
        <v>4240</v>
      </c>
      <c r="J14" s="29">
        <v>694.5</v>
      </c>
      <c r="K14" s="34">
        <v>16841</v>
      </c>
      <c r="L14" s="11">
        <f t="shared" si="0"/>
        <v>8.3007850264898098E-2</v>
      </c>
      <c r="M14" s="12">
        <f t="shared" si="1"/>
        <v>8.6272852161048297E-2</v>
      </c>
      <c r="N14" s="12">
        <f t="shared" si="2"/>
        <v>8.1943690374621889E-2</v>
      </c>
      <c r="O14" s="12">
        <f t="shared" si="3"/>
        <v>8.5615055326710279E-2</v>
      </c>
      <c r="P14" s="444" t="s">
        <v>342</v>
      </c>
      <c r="Q14" s="443"/>
    </row>
    <row r="15" spans="1:17" x14ac:dyDescent="0.25">
      <c r="A15" s="72" t="s">
        <v>50</v>
      </c>
      <c r="B15" s="66">
        <v>38.5</v>
      </c>
      <c r="C15" s="30">
        <v>47</v>
      </c>
      <c r="D15" s="30">
        <v>52</v>
      </c>
      <c r="E15" s="172">
        <v>51.5</v>
      </c>
      <c r="F15" s="152">
        <v>1132</v>
      </c>
      <c r="G15" s="33">
        <v>1203</v>
      </c>
      <c r="H15" s="33">
        <v>1319</v>
      </c>
      <c r="I15" s="34">
        <v>1239</v>
      </c>
      <c r="J15" s="29">
        <v>189</v>
      </c>
      <c r="K15" s="34">
        <v>4893</v>
      </c>
      <c r="L15" s="11">
        <f t="shared" si="0"/>
        <v>2.1887930701109864E-2</v>
      </c>
      <c r="M15" s="12">
        <f t="shared" si="1"/>
        <v>2.5425340801014478E-2</v>
      </c>
      <c r="N15" s="12">
        <f t="shared" si="2"/>
        <v>2.557589389591251E-2</v>
      </c>
      <c r="O15" s="12">
        <f t="shared" si="3"/>
        <v>2.5018173007026898E-2</v>
      </c>
      <c r="P15" s="444" t="s">
        <v>342</v>
      </c>
      <c r="Q15" s="443"/>
    </row>
    <row r="16" spans="1:17" x14ac:dyDescent="0.25">
      <c r="A16" s="72" t="s">
        <v>43</v>
      </c>
      <c r="B16" s="66">
        <v>21.5</v>
      </c>
      <c r="C16" s="30">
        <v>19</v>
      </c>
      <c r="D16" s="30">
        <v>23.5</v>
      </c>
      <c r="E16" s="172">
        <v>21</v>
      </c>
      <c r="F16" s="152">
        <v>563</v>
      </c>
      <c r="G16" s="33">
        <v>416</v>
      </c>
      <c r="H16" s="33">
        <v>542</v>
      </c>
      <c r="I16" s="34">
        <v>414</v>
      </c>
      <c r="J16" s="29">
        <v>85</v>
      </c>
      <c r="K16" s="34">
        <v>1935</v>
      </c>
      <c r="L16" s="11">
        <f t="shared" si="0"/>
        <v>1.0885958467071426E-2</v>
      </c>
      <c r="M16" s="12">
        <f t="shared" si="1"/>
        <v>8.7921377998520546E-3</v>
      </c>
      <c r="N16" s="12">
        <f t="shared" si="2"/>
        <v>1.0509578841231677E-2</v>
      </c>
      <c r="O16" s="12">
        <f t="shared" si="3"/>
        <v>8.3595832323721826E-3</v>
      </c>
      <c r="P16" s="442" t="s">
        <v>344</v>
      </c>
      <c r="Q16" s="443"/>
    </row>
    <row r="17" spans="1:17" x14ac:dyDescent="0.25">
      <c r="A17" s="72" t="s">
        <v>57</v>
      </c>
      <c r="B17" s="66">
        <v>99</v>
      </c>
      <c r="C17" s="30">
        <v>95</v>
      </c>
      <c r="D17" s="30">
        <v>103</v>
      </c>
      <c r="E17" s="172">
        <v>98.5</v>
      </c>
      <c r="F17" s="152">
        <v>2531</v>
      </c>
      <c r="G17" s="33">
        <v>2302</v>
      </c>
      <c r="H17" s="33">
        <v>2526</v>
      </c>
      <c r="I17" s="34">
        <v>2211</v>
      </c>
      <c r="J17" s="29">
        <v>395.5</v>
      </c>
      <c r="K17" s="34">
        <v>9570</v>
      </c>
      <c r="L17" s="11">
        <f t="shared" si="0"/>
        <v>4.8938474032251829E-2</v>
      </c>
      <c r="M17" s="12">
        <f t="shared" si="1"/>
        <v>4.8652647152065943E-2</v>
      </c>
      <c r="N17" s="12">
        <f t="shared" si="2"/>
        <v>4.8980066702862021E-2</v>
      </c>
      <c r="O17" s="12">
        <f t="shared" si="3"/>
        <v>4.4645020596074628E-2</v>
      </c>
      <c r="P17" s="442" t="s">
        <v>344</v>
      </c>
      <c r="Q17" s="443"/>
    </row>
    <row r="18" spans="1:17" x14ac:dyDescent="0.25">
      <c r="A18" s="72" t="s">
        <v>59</v>
      </c>
      <c r="B18" s="66">
        <v>43.5</v>
      </c>
      <c r="C18" s="30">
        <v>41</v>
      </c>
      <c r="D18" s="30">
        <v>59.5</v>
      </c>
      <c r="E18" s="172">
        <v>57.5</v>
      </c>
      <c r="F18" s="152">
        <v>1098</v>
      </c>
      <c r="G18" s="33">
        <v>907</v>
      </c>
      <c r="H18" s="33">
        <v>1344</v>
      </c>
      <c r="I18" s="34">
        <v>1210</v>
      </c>
      <c r="J18" s="29">
        <v>201.5</v>
      </c>
      <c r="K18" s="34">
        <v>4559</v>
      </c>
      <c r="L18" s="11">
        <f t="shared" si="0"/>
        <v>2.1230519354963454E-2</v>
      </c>
      <c r="M18" s="12">
        <f t="shared" si="1"/>
        <v>1.9169396597273593E-2</v>
      </c>
      <c r="N18" s="12">
        <f t="shared" si="2"/>
        <v>2.6060653067556037E-2</v>
      </c>
      <c r="O18" s="12">
        <f t="shared" si="3"/>
        <v>2.4432598336160245E-2</v>
      </c>
      <c r="P18" s="444" t="s">
        <v>342</v>
      </c>
      <c r="Q18" s="443"/>
    </row>
    <row r="19" spans="1:17" x14ac:dyDescent="0.25">
      <c r="A19" s="72" t="s">
        <v>78</v>
      </c>
      <c r="B19" s="66">
        <v>0.5</v>
      </c>
      <c r="C19" s="30">
        <v>0.5</v>
      </c>
      <c r="D19" s="30">
        <v>1</v>
      </c>
      <c r="E19" s="172">
        <v>1</v>
      </c>
      <c r="F19" s="152">
        <v>14</v>
      </c>
      <c r="G19" s="33">
        <v>13</v>
      </c>
      <c r="H19" s="33">
        <v>24</v>
      </c>
      <c r="I19" s="34">
        <v>22</v>
      </c>
      <c r="J19" s="29">
        <v>3</v>
      </c>
      <c r="K19" s="34">
        <v>73</v>
      </c>
      <c r="L19" s="446">
        <f t="shared" si="0"/>
        <v>2.7069878958969798E-4</v>
      </c>
      <c r="M19" s="429">
        <f t="shared" si="1"/>
        <v>2.7475430624537671E-4</v>
      </c>
      <c r="N19" s="429">
        <f t="shared" si="2"/>
        <v>4.6536880477778637E-4</v>
      </c>
      <c r="O19" s="429">
        <f t="shared" si="3"/>
        <v>4.4422906065745901E-4</v>
      </c>
      <c r="P19" s="444" t="s">
        <v>342</v>
      </c>
      <c r="Q19" s="443"/>
    </row>
    <row r="20" spans="1:17" x14ac:dyDescent="0.25">
      <c r="A20" s="72" t="s">
        <v>13</v>
      </c>
      <c r="B20" s="66">
        <v>246</v>
      </c>
      <c r="C20" s="30">
        <v>254</v>
      </c>
      <c r="D20" s="30">
        <v>301</v>
      </c>
      <c r="E20" s="172">
        <v>315</v>
      </c>
      <c r="F20" s="152">
        <v>6362</v>
      </c>
      <c r="G20" s="33">
        <v>5748</v>
      </c>
      <c r="H20" s="33">
        <v>7083</v>
      </c>
      <c r="I20" s="34">
        <v>6505</v>
      </c>
      <c r="J20" s="29">
        <v>1116</v>
      </c>
      <c r="K20" s="34">
        <v>25698</v>
      </c>
      <c r="L20" s="11">
        <f t="shared" si="0"/>
        <v>0.1230132642406899</v>
      </c>
      <c r="M20" s="12">
        <f t="shared" si="1"/>
        <v>0.12148367325372503</v>
      </c>
      <c r="N20" s="12">
        <f t="shared" si="2"/>
        <v>0.13734196851004421</v>
      </c>
      <c r="O20" s="12">
        <f t="shared" si="3"/>
        <v>0.13135045634439868</v>
      </c>
      <c r="P20" s="444" t="s">
        <v>342</v>
      </c>
      <c r="Q20" s="443"/>
    </row>
    <row r="21" spans="1:17" x14ac:dyDescent="0.25">
      <c r="A21" s="72" t="s">
        <v>28</v>
      </c>
      <c r="B21" s="66">
        <v>22.5</v>
      </c>
      <c r="C21" s="30">
        <v>19.5</v>
      </c>
      <c r="D21" s="30">
        <v>19</v>
      </c>
      <c r="E21" s="172">
        <v>17.5</v>
      </c>
      <c r="F21" s="152">
        <v>614</v>
      </c>
      <c r="G21" s="33">
        <v>495</v>
      </c>
      <c r="H21" s="33">
        <v>484</v>
      </c>
      <c r="I21" s="34">
        <v>409</v>
      </c>
      <c r="J21" s="29">
        <v>78.5</v>
      </c>
      <c r="K21" s="34">
        <v>2002</v>
      </c>
      <c r="L21" s="11">
        <f t="shared" si="0"/>
        <v>1.187207548629104E-2</v>
      </c>
      <c r="M21" s="12">
        <f t="shared" si="1"/>
        <v>1.0461798583958576E-2</v>
      </c>
      <c r="N21" s="12">
        <f t="shared" si="2"/>
        <v>9.3849375630186919E-3</v>
      </c>
      <c r="O21" s="12">
        <f t="shared" si="3"/>
        <v>8.25862208222276E-3</v>
      </c>
      <c r="P21" s="442" t="s">
        <v>344</v>
      </c>
      <c r="Q21" s="443"/>
    </row>
    <row r="22" spans="1:17" x14ac:dyDescent="0.25">
      <c r="A22" s="72" t="s">
        <v>37</v>
      </c>
      <c r="B22" s="66">
        <v>115.5</v>
      </c>
      <c r="C22" s="30">
        <v>119.5</v>
      </c>
      <c r="D22" s="30">
        <v>122.5</v>
      </c>
      <c r="E22" s="172">
        <v>149.5</v>
      </c>
      <c r="F22" s="152">
        <v>3156</v>
      </c>
      <c r="G22" s="33">
        <v>2834</v>
      </c>
      <c r="H22" s="33">
        <v>2846</v>
      </c>
      <c r="I22" s="34">
        <v>3203</v>
      </c>
      <c r="J22" s="29">
        <v>507</v>
      </c>
      <c r="K22" s="34">
        <v>12039</v>
      </c>
      <c r="L22" s="11">
        <f t="shared" si="0"/>
        <v>6.1023241424649058E-2</v>
      </c>
      <c r="M22" s="12">
        <f t="shared" si="1"/>
        <v>5.989643876149213E-2</v>
      </c>
      <c r="N22" s="12">
        <f t="shared" si="2"/>
        <v>5.5184984099899172E-2</v>
      </c>
      <c r="O22" s="12">
        <f t="shared" si="3"/>
        <v>6.4675712785720055E-2</v>
      </c>
      <c r="P22" s="444" t="s">
        <v>342</v>
      </c>
      <c r="Q22" s="443"/>
    </row>
    <row r="23" spans="1:17" x14ac:dyDescent="0.25">
      <c r="A23" s="72" t="s">
        <v>73</v>
      </c>
      <c r="B23" s="66">
        <v>30</v>
      </c>
      <c r="C23" s="30">
        <v>27</v>
      </c>
      <c r="D23" s="30">
        <v>32.5</v>
      </c>
      <c r="E23" s="172">
        <v>29.5</v>
      </c>
      <c r="F23" s="152">
        <v>758</v>
      </c>
      <c r="G23" s="33">
        <v>659</v>
      </c>
      <c r="H23" s="33">
        <v>766</v>
      </c>
      <c r="I23" s="34">
        <v>675</v>
      </c>
      <c r="J23" s="29">
        <v>119</v>
      </c>
      <c r="K23" s="34">
        <v>2858</v>
      </c>
      <c r="L23" s="11">
        <f t="shared" si="0"/>
        <v>1.4656405893499362E-2</v>
      </c>
      <c r="M23" s="12">
        <f t="shared" si="1"/>
        <v>1.3927929831977175E-2</v>
      </c>
      <c r="N23" s="12">
        <f t="shared" si="2"/>
        <v>1.4853021019157682E-2</v>
      </c>
      <c r="O23" s="12">
        <f t="shared" si="3"/>
        <v>1.3629755270172038E-2</v>
      </c>
      <c r="P23" s="442" t="s">
        <v>344</v>
      </c>
      <c r="Q23" s="443"/>
    </row>
    <row r="24" spans="1:17" x14ac:dyDescent="0.25">
      <c r="A24" s="72" t="s">
        <v>26</v>
      </c>
      <c r="B24" s="66">
        <v>1</v>
      </c>
      <c r="C24" s="30">
        <v>1</v>
      </c>
      <c r="D24" s="30">
        <v>3</v>
      </c>
      <c r="E24" s="172">
        <v>2</v>
      </c>
      <c r="F24" s="152">
        <v>29</v>
      </c>
      <c r="G24" s="33">
        <v>20</v>
      </c>
      <c r="H24" s="33">
        <v>65</v>
      </c>
      <c r="I24" s="34">
        <v>51</v>
      </c>
      <c r="J24" s="29">
        <v>7</v>
      </c>
      <c r="K24" s="34">
        <v>165</v>
      </c>
      <c r="L24" s="11">
        <f t="shared" si="0"/>
        <v>5.6073320700723156E-4</v>
      </c>
      <c r="M24" s="12">
        <f t="shared" si="1"/>
        <v>4.2269893268519497E-4</v>
      </c>
      <c r="N24" s="12">
        <f t="shared" si="2"/>
        <v>1.2603738462731715E-3</v>
      </c>
      <c r="O24" s="12">
        <f t="shared" si="3"/>
        <v>1.0298037315241094E-3</v>
      </c>
      <c r="P24" s="444" t="s">
        <v>342</v>
      </c>
      <c r="Q24" s="443"/>
    </row>
    <row r="25" spans="1:17" ht="15.75" thickBot="1" x14ac:dyDescent="0.3">
      <c r="A25" s="73" t="s">
        <v>15</v>
      </c>
      <c r="B25" s="95">
        <v>327.5</v>
      </c>
      <c r="C25" s="50">
        <v>312</v>
      </c>
      <c r="D25" s="50">
        <v>323</v>
      </c>
      <c r="E25" s="173">
        <v>342.5</v>
      </c>
      <c r="F25" s="174">
        <v>9083</v>
      </c>
      <c r="G25" s="53">
        <v>8018</v>
      </c>
      <c r="H25" s="53">
        <v>8403</v>
      </c>
      <c r="I25" s="54">
        <v>8308</v>
      </c>
      <c r="J25" s="49">
        <v>1305</v>
      </c>
      <c r="K25" s="54">
        <v>33812</v>
      </c>
      <c r="L25" s="11">
        <f t="shared" si="0"/>
        <v>0.17562550756023049</v>
      </c>
      <c r="M25" s="12">
        <f t="shared" si="1"/>
        <v>0.16946000211349466</v>
      </c>
      <c r="N25" s="12">
        <f t="shared" si="2"/>
        <v>0.16293725277282245</v>
      </c>
      <c r="O25" s="12">
        <f t="shared" si="3"/>
        <v>0.16775704708828043</v>
      </c>
      <c r="P25" s="445" t="s">
        <v>344</v>
      </c>
      <c r="Q25" s="443"/>
    </row>
    <row r="26" spans="1:17" s="5" customFormat="1" ht="15.75" thickBot="1" x14ac:dyDescent="0.3">
      <c r="A26" s="175" t="s">
        <v>159</v>
      </c>
      <c r="B26" s="176">
        <f>SUM(B7:B25)</f>
        <v>1918</v>
      </c>
      <c r="C26" s="177">
        <f t="shared" ref="C26:K26" si="4">SUM(C7:C25)</f>
        <v>1930</v>
      </c>
      <c r="D26" s="177">
        <f t="shared" si="4"/>
        <v>2087</v>
      </c>
      <c r="E26" s="177">
        <f t="shared" si="4"/>
        <v>2173.5</v>
      </c>
      <c r="F26" s="178">
        <f t="shared" si="4"/>
        <v>51718</v>
      </c>
      <c r="G26" s="179">
        <f t="shared" si="4"/>
        <v>47315</v>
      </c>
      <c r="H26" s="179">
        <f t="shared" si="4"/>
        <v>51572</v>
      </c>
      <c r="I26" s="180">
        <f t="shared" si="4"/>
        <v>49524</v>
      </c>
      <c r="J26" s="176">
        <f t="shared" si="4"/>
        <v>8108.5</v>
      </c>
      <c r="K26" s="180">
        <f t="shared" si="4"/>
        <v>200129</v>
      </c>
      <c r="L26" s="8">
        <f>SUM(L7:L25)</f>
        <v>1</v>
      </c>
      <c r="M26" s="9">
        <f t="shared" ref="M26:O26" si="5">SUM(M7:M25)</f>
        <v>1</v>
      </c>
      <c r="N26" s="9">
        <f t="shared" si="5"/>
        <v>1</v>
      </c>
      <c r="O26" s="9">
        <f t="shared" si="5"/>
        <v>1</v>
      </c>
      <c r="P26" s="79"/>
      <c r="Q26" s="443"/>
    </row>
    <row r="29" spans="1:17" x14ac:dyDescent="0.25">
      <c r="H29" s="4"/>
    </row>
  </sheetData>
  <mergeCells count="7">
    <mergeCell ref="L5:O5"/>
    <mergeCell ref="A2:O2"/>
    <mergeCell ref="A3:O3"/>
    <mergeCell ref="P5:P6"/>
    <mergeCell ref="B5:E5"/>
    <mergeCell ref="F5:I5"/>
    <mergeCell ref="J5:K5"/>
  </mergeCells>
  <pageMargins left="0.25" right="0.25" top="0.25" bottom="0.25" header="0.31496062992126" footer="0.31496062992126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73"/>
  <sheetViews>
    <sheetView workbookViewId="0">
      <selection activeCell="Q2" sqref="Q2"/>
    </sheetView>
  </sheetViews>
  <sheetFormatPr defaultRowHeight="12.75" x14ac:dyDescent="0.2"/>
  <cols>
    <col min="1" max="1" width="57.85546875" style="274" bestFit="1" customWidth="1"/>
    <col min="2" max="4" width="6.140625" style="21" bestFit="1" customWidth="1"/>
    <col min="5" max="5" width="6.28515625" style="21" bestFit="1" customWidth="1"/>
    <col min="6" max="7" width="5.7109375" style="21" bestFit="1" customWidth="1"/>
    <col min="8" max="8" width="6.42578125" style="21" customWidth="1"/>
    <col min="9" max="9" width="6.28515625" style="21" bestFit="1" customWidth="1"/>
    <col min="10" max="10" width="7.42578125" style="21" bestFit="1" customWidth="1"/>
    <col min="11" max="11" width="7" style="21" bestFit="1" customWidth="1"/>
    <col min="12" max="12" width="7.42578125" style="21" bestFit="1" customWidth="1"/>
    <col min="13" max="13" width="7.28515625" style="21" bestFit="1" customWidth="1"/>
    <col min="14" max="14" width="7.42578125" style="21" bestFit="1" customWidth="1"/>
    <col min="15" max="15" width="8" style="21" bestFit="1" customWidth="1"/>
    <col min="16" max="16" width="8" style="21" customWidth="1"/>
    <col min="17" max="17" width="10.5703125" style="434" bestFit="1" customWidth="1"/>
    <col min="18" max="254" width="9.140625" style="21"/>
    <col min="255" max="255" width="4.85546875" style="21" customWidth="1"/>
    <col min="256" max="256" width="50" style="21" customWidth="1"/>
    <col min="257" max="260" width="7.140625" style="21" bestFit="1" customWidth="1"/>
    <col min="261" max="264" width="6.5703125" style="21" bestFit="1" customWidth="1"/>
    <col min="265" max="265" width="7.42578125" style="21" bestFit="1" customWidth="1"/>
    <col min="266" max="266" width="7.5703125" style="21" bestFit="1" customWidth="1"/>
    <col min="267" max="510" width="9.140625" style="21"/>
    <col min="511" max="511" width="4.85546875" style="21" customWidth="1"/>
    <col min="512" max="512" width="50" style="21" customWidth="1"/>
    <col min="513" max="516" width="7.140625" style="21" bestFit="1" customWidth="1"/>
    <col min="517" max="520" width="6.5703125" style="21" bestFit="1" customWidth="1"/>
    <col min="521" max="521" width="7.42578125" style="21" bestFit="1" customWidth="1"/>
    <col min="522" max="522" width="7.5703125" style="21" bestFit="1" customWidth="1"/>
    <col min="523" max="766" width="9.140625" style="21"/>
    <col min="767" max="767" width="4.85546875" style="21" customWidth="1"/>
    <col min="768" max="768" width="50" style="21" customWidth="1"/>
    <col min="769" max="772" width="7.140625" style="21" bestFit="1" customWidth="1"/>
    <col min="773" max="776" width="6.5703125" style="21" bestFit="1" customWidth="1"/>
    <col min="777" max="777" width="7.42578125" style="21" bestFit="1" customWidth="1"/>
    <col min="778" max="778" width="7.5703125" style="21" bestFit="1" customWidth="1"/>
    <col min="779" max="1022" width="9.140625" style="21"/>
    <col min="1023" max="1023" width="4.85546875" style="21" customWidth="1"/>
    <col min="1024" max="1024" width="50" style="21" customWidth="1"/>
    <col min="1025" max="1028" width="7.140625" style="21" bestFit="1" customWidth="1"/>
    <col min="1029" max="1032" width="6.5703125" style="21" bestFit="1" customWidth="1"/>
    <col min="1033" max="1033" width="7.42578125" style="21" bestFit="1" customWidth="1"/>
    <col min="1034" max="1034" width="7.5703125" style="21" bestFit="1" customWidth="1"/>
    <col min="1035" max="1278" width="9.140625" style="21"/>
    <col min="1279" max="1279" width="4.85546875" style="21" customWidth="1"/>
    <col min="1280" max="1280" width="50" style="21" customWidth="1"/>
    <col min="1281" max="1284" width="7.140625" style="21" bestFit="1" customWidth="1"/>
    <col min="1285" max="1288" width="6.5703125" style="21" bestFit="1" customWidth="1"/>
    <col min="1289" max="1289" width="7.42578125" style="21" bestFit="1" customWidth="1"/>
    <col min="1290" max="1290" width="7.5703125" style="21" bestFit="1" customWidth="1"/>
    <col min="1291" max="1534" width="9.140625" style="21"/>
    <col min="1535" max="1535" width="4.85546875" style="21" customWidth="1"/>
    <col min="1536" max="1536" width="50" style="21" customWidth="1"/>
    <col min="1537" max="1540" width="7.140625" style="21" bestFit="1" customWidth="1"/>
    <col min="1541" max="1544" width="6.5703125" style="21" bestFit="1" customWidth="1"/>
    <col min="1545" max="1545" width="7.42578125" style="21" bestFit="1" customWidth="1"/>
    <col min="1546" max="1546" width="7.5703125" style="21" bestFit="1" customWidth="1"/>
    <col min="1547" max="1790" width="9.140625" style="21"/>
    <col min="1791" max="1791" width="4.85546875" style="21" customWidth="1"/>
    <col min="1792" max="1792" width="50" style="21" customWidth="1"/>
    <col min="1793" max="1796" width="7.140625" style="21" bestFit="1" customWidth="1"/>
    <col min="1797" max="1800" width="6.5703125" style="21" bestFit="1" customWidth="1"/>
    <col min="1801" max="1801" width="7.42578125" style="21" bestFit="1" customWidth="1"/>
    <col min="1802" max="1802" width="7.5703125" style="21" bestFit="1" customWidth="1"/>
    <col min="1803" max="2046" width="9.140625" style="21"/>
    <col min="2047" max="2047" width="4.85546875" style="21" customWidth="1"/>
    <col min="2048" max="2048" width="50" style="21" customWidth="1"/>
    <col min="2049" max="2052" width="7.140625" style="21" bestFit="1" customWidth="1"/>
    <col min="2053" max="2056" width="6.5703125" style="21" bestFit="1" customWidth="1"/>
    <col min="2057" max="2057" width="7.42578125" style="21" bestFit="1" customWidth="1"/>
    <col min="2058" max="2058" width="7.5703125" style="21" bestFit="1" customWidth="1"/>
    <col min="2059" max="2302" width="9.140625" style="21"/>
    <col min="2303" max="2303" width="4.85546875" style="21" customWidth="1"/>
    <col min="2304" max="2304" width="50" style="21" customWidth="1"/>
    <col min="2305" max="2308" width="7.140625" style="21" bestFit="1" customWidth="1"/>
    <col min="2309" max="2312" width="6.5703125" style="21" bestFit="1" customWidth="1"/>
    <col min="2313" max="2313" width="7.42578125" style="21" bestFit="1" customWidth="1"/>
    <col min="2314" max="2314" width="7.5703125" style="21" bestFit="1" customWidth="1"/>
    <col min="2315" max="2558" width="9.140625" style="21"/>
    <col min="2559" max="2559" width="4.85546875" style="21" customWidth="1"/>
    <col min="2560" max="2560" width="50" style="21" customWidth="1"/>
    <col min="2561" max="2564" width="7.140625" style="21" bestFit="1" customWidth="1"/>
    <col min="2565" max="2568" width="6.5703125" style="21" bestFit="1" customWidth="1"/>
    <col min="2569" max="2569" width="7.42578125" style="21" bestFit="1" customWidth="1"/>
    <col min="2570" max="2570" width="7.5703125" style="21" bestFit="1" customWidth="1"/>
    <col min="2571" max="2814" width="9.140625" style="21"/>
    <col min="2815" max="2815" width="4.85546875" style="21" customWidth="1"/>
    <col min="2816" max="2816" width="50" style="21" customWidth="1"/>
    <col min="2817" max="2820" width="7.140625" style="21" bestFit="1" customWidth="1"/>
    <col min="2821" max="2824" width="6.5703125" style="21" bestFit="1" customWidth="1"/>
    <col min="2825" max="2825" width="7.42578125" style="21" bestFit="1" customWidth="1"/>
    <col min="2826" max="2826" width="7.5703125" style="21" bestFit="1" customWidth="1"/>
    <col min="2827" max="3070" width="9.140625" style="21"/>
    <col min="3071" max="3071" width="4.85546875" style="21" customWidth="1"/>
    <col min="3072" max="3072" width="50" style="21" customWidth="1"/>
    <col min="3073" max="3076" width="7.140625" style="21" bestFit="1" customWidth="1"/>
    <col min="3077" max="3080" width="6.5703125" style="21" bestFit="1" customWidth="1"/>
    <col min="3081" max="3081" width="7.42578125" style="21" bestFit="1" customWidth="1"/>
    <col min="3082" max="3082" width="7.5703125" style="21" bestFit="1" customWidth="1"/>
    <col min="3083" max="3326" width="9.140625" style="21"/>
    <col min="3327" max="3327" width="4.85546875" style="21" customWidth="1"/>
    <col min="3328" max="3328" width="50" style="21" customWidth="1"/>
    <col min="3329" max="3332" width="7.140625" style="21" bestFit="1" customWidth="1"/>
    <col min="3333" max="3336" width="6.5703125" style="21" bestFit="1" customWidth="1"/>
    <col min="3337" max="3337" width="7.42578125" style="21" bestFit="1" customWidth="1"/>
    <col min="3338" max="3338" width="7.5703125" style="21" bestFit="1" customWidth="1"/>
    <col min="3339" max="3582" width="9.140625" style="21"/>
    <col min="3583" max="3583" width="4.85546875" style="21" customWidth="1"/>
    <col min="3584" max="3584" width="50" style="21" customWidth="1"/>
    <col min="3585" max="3588" width="7.140625" style="21" bestFit="1" customWidth="1"/>
    <col min="3589" max="3592" width="6.5703125" style="21" bestFit="1" customWidth="1"/>
    <col min="3593" max="3593" width="7.42578125" style="21" bestFit="1" customWidth="1"/>
    <col min="3594" max="3594" width="7.5703125" style="21" bestFit="1" customWidth="1"/>
    <col min="3595" max="3838" width="9.140625" style="21"/>
    <col min="3839" max="3839" width="4.85546875" style="21" customWidth="1"/>
    <col min="3840" max="3840" width="50" style="21" customWidth="1"/>
    <col min="3841" max="3844" width="7.140625" style="21" bestFit="1" customWidth="1"/>
    <col min="3845" max="3848" width="6.5703125" style="21" bestFit="1" customWidth="1"/>
    <col min="3849" max="3849" width="7.42578125" style="21" bestFit="1" customWidth="1"/>
    <col min="3850" max="3850" width="7.5703125" style="21" bestFit="1" customWidth="1"/>
    <col min="3851" max="4094" width="9.140625" style="21"/>
    <col min="4095" max="4095" width="4.85546875" style="21" customWidth="1"/>
    <col min="4096" max="4096" width="50" style="21" customWidth="1"/>
    <col min="4097" max="4100" width="7.140625" style="21" bestFit="1" customWidth="1"/>
    <col min="4101" max="4104" width="6.5703125" style="21" bestFit="1" customWidth="1"/>
    <col min="4105" max="4105" width="7.42578125" style="21" bestFit="1" customWidth="1"/>
    <col min="4106" max="4106" width="7.5703125" style="21" bestFit="1" customWidth="1"/>
    <col min="4107" max="4350" width="9.140625" style="21"/>
    <col min="4351" max="4351" width="4.85546875" style="21" customWidth="1"/>
    <col min="4352" max="4352" width="50" style="21" customWidth="1"/>
    <col min="4353" max="4356" width="7.140625" style="21" bestFit="1" customWidth="1"/>
    <col min="4357" max="4360" width="6.5703125" style="21" bestFit="1" customWidth="1"/>
    <col min="4361" max="4361" width="7.42578125" style="21" bestFit="1" customWidth="1"/>
    <col min="4362" max="4362" width="7.5703125" style="21" bestFit="1" customWidth="1"/>
    <col min="4363" max="4606" width="9.140625" style="21"/>
    <col min="4607" max="4607" width="4.85546875" style="21" customWidth="1"/>
    <col min="4608" max="4608" width="50" style="21" customWidth="1"/>
    <col min="4609" max="4612" width="7.140625" style="21" bestFit="1" customWidth="1"/>
    <col min="4613" max="4616" width="6.5703125" style="21" bestFit="1" customWidth="1"/>
    <col min="4617" max="4617" width="7.42578125" style="21" bestFit="1" customWidth="1"/>
    <col min="4618" max="4618" width="7.5703125" style="21" bestFit="1" customWidth="1"/>
    <col min="4619" max="4862" width="9.140625" style="21"/>
    <col min="4863" max="4863" width="4.85546875" style="21" customWidth="1"/>
    <col min="4864" max="4864" width="50" style="21" customWidth="1"/>
    <col min="4865" max="4868" width="7.140625" style="21" bestFit="1" customWidth="1"/>
    <col min="4869" max="4872" width="6.5703125" style="21" bestFit="1" customWidth="1"/>
    <col min="4873" max="4873" width="7.42578125" style="21" bestFit="1" customWidth="1"/>
    <col min="4874" max="4874" width="7.5703125" style="21" bestFit="1" customWidth="1"/>
    <col min="4875" max="5118" width="9.140625" style="21"/>
    <col min="5119" max="5119" width="4.85546875" style="21" customWidth="1"/>
    <col min="5120" max="5120" width="50" style="21" customWidth="1"/>
    <col min="5121" max="5124" width="7.140625" style="21" bestFit="1" customWidth="1"/>
    <col min="5125" max="5128" width="6.5703125" style="21" bestFit="1" customWidth="1"/>
    <col min="5129" max="5129" width="7.42578125" style="21" bestFit="1" customWidth="1"/>
    <col min="5130" max="5130" width="7.5703125" style="21" bestFit="1" customWidth="1"/>
    <col min="5131" max="5374" width="9.140625" style="21"/>
    <col min="5375" max="5375" width="4.85546875" style="21" customWidth="1"/>
    <col min="5376" max="5376" width="50" style="21" customWidth="1"/>
    <col min="5377" max="5380" width="7.140625" style="21" bestFit="1" customWidth="1"/>
    <col min="5381" max="5384" width="6.5703125" style="21" bestFit="1" customWidth="1"/>
    <col min="5385" max="5385" width="7.42578125" style="21" bestFit="1" customWidth="1"/>
    <col min="5386" max="5386" width="7.5703125" style="21" bestFit="1" customWidth="1"/>
    <col min="5387" max="5630" width="9.140625" style="21"/>
    <col min="5631" max="5631" width="4.85546875" style="21" customWidth="1"/>
    <col min="5632" max="5632" width="50" style="21" customWidth="1"/>
    <col min="5633" max="5636" width="7.140625" style="21" bestFit="1" customWidth="1"/>
    <col min="5637" max="5640" width="6.5703125" style="21" bestFit="1" customWidth="1"/>
    <col min="5641" max="5641" width="7.42578125" style="21" bestFit="1" customWidth="1"/>
    <col min="5642" max="5642" width="7.5703125" style="21" bestFit="1" customWidth="1"/>
    <col min="5643" max="5886" width="9.140625" style="21"/>
    <col min="5887" max="5887" width="4.85546875" style="21" customWidth="1"/>
    <col min="5888" max="5888" width="50" style="21" customWidth="1"/>
    <col min="5889" max="5892" width="7.140625" style="21" bestFit="1" customWidth="1"/>
    <col min="5893" max="5896" width="6.5703125" style="21" bestFit="1" customWidth="1"/>
    <col min="5897" max="5897" width="7.42578125" style="21" bestFit="1" customWidth="1"/>
    <col min="5898" max="5898" width="7.5703125" style="21" bestFit="1" customWidth="1"/>
    <col min="5899" max="6142" width="9.140625" style="21"/>
    <col min="6143" max="6143" width="4.85546875" style="21" customWidth="1"/>
    <col min="6144" max="6144" width="50" style="21" customWidth="1"/>
    <col min="6145" max="6148" width="7.140625" style="21" bestFit="1" customWidth="1"/>
    <col min="6149" max="6152" width="6.5703125" style="21" bestFit="1" customWidth="1"/>
    <col min="6153" max="6153" width="7.42578125" style="21" bestFit="1" customWidth="1"/>
    <col min="6154" max="6154" width="7.5703125" style="21" bestFit="1" customWidth="1"/>
    <col min="6155" max="6398" width="9.140625" style="21"/>
    <col min="6399" max="6399" width="4.85546875" style="21" customWidth="1"/>
    <col min="6400" max="6400" width="50" style="21" customWidth="1"/>
    <col min="6401" max="6404" width="7.140625" style="21" bestFit="1" customWidth="1"/>
    <col min="6405" max="6408" width="6.5703125" style="21" bestFit="1" customWidth="1"/>
    <col min="6409" max="6409" width="7.42578125" style="21" bestFit="1" customWidth="1"/>
    <col min="6410" max="6410" width="7.5703125" style="21" bestFit="1" customWidth="1"/>
    <col min="6411" max="6654" width="9.140625" style="21"/>
    <col min="6655" max="6655" width="4.85546875" style="21" customWidth="1"/>
    <col min="6656" max="6656" width="50" style="21" customWidth="1"/>
    <col min="6657" max="6660" width="7.140625" style="21" bestFit="1" customWidth="1"/>
    <col min="6661" max="6664" width="6.5703125" style="21" bestFit="1" customWidth="1"/>
    <col min="6665" max="6665" width="7.42578125" style="21" bestFit="1" customWidth="1"/>
    <col min="6666" max="6666" width="7.5703125" style="21" bestFit="1" customWidth="1"/>
    <col min="6667" max="6910" width="9.140625" style="21"/>
    <col min="6911" max="6911" width="4.85546875" style="21" customWidth="1"/>
    <col min="6912" max="6912" width="50" style="21" customWidth="1"/>
    <col min="6913" max="6916" width="7.140625" style="21" bestFit="1" customWidth="1"/>
    <col min="6917" max="6920" width="6.5703125" style="21" bestFit="1" customWidth="1"/>
    <col min="6921" max="6921" width="7.42578125" style="21" bestFit="1" customWidth="1"/>
    <col min="6922" max="6922" width="7.5703125" style="21" bestFit="1" customWidth="1"/>
    <col min="6923" max="7166" width="9.140625" style="21"/>
    <col min="7167" max="7167" width="4.85546875" style="21" customWidth="1"/>
    <col min="7168" max="7168" width="50" style="21" customWidth="1"/>
    <col min="7169" max="7172" width="7.140625" style="21" bestFit="1" customWidth="1"/>
    <col min="7173" max="7176" width="6.5703125" style="21" bestFit="1" customWidth="1"/>
    <col min="7177" max="7177" width="7.42578125" style="21" bestFit="1" customWidth="1"/>
    <col min="7178" max="7178" width="7.5703125" style="21" bestFit="1" customWidth="1"/>
    <col min="7179" max="7422" width="9.140625" style="21"/>
    <col min="7423" max="7423" width="4.85546875" style="21" customWidth="1"/>
    <col min="7424" max="7424" width="50" style="21" customWidth="1"/>
    <col min="7425" max="7428" width="7.140625" style="21" bestFit="1" customWidth="1"/>
    <col min="7429" max="7432" width="6.5703125" style="21" bestFit="1" customWidth="1"/>
    <col min="7433" max="7433" width="7.42578125" style="21" bestFit="1" customWidth="1"/>
    <col min="7434" max="7434" width="7.5703125" style="21" bestFit="1" customWidth="1"/>
    <col min="7435" max="7678" width="9.140625" style="21"/>
    <col min="7679" max="7679" width="4.85546875" style="21" customWidth="1"/>
    <col min="7680" max="7680" width="50" style="21" customWidth="1"/>
    <col min="7681" max="7684" width="7.140625" style="21" bestFit="1" customWidth="1"/>
    <col min="7685" max="7688" width="6.5703125" style="21" bestFit="1" customWidth="1"/>
    <col min="7689" max="7689" width="7.42578125" style="21" bestFit="1" customWidth="1"/>
    <col min="7690" max="7690" width="7.5703125" style="21" bestFit="1" customWidth="1"/>
    <col min="7691" max="7934" width="9.140625" style="21"/>
    <col min="7935" max="7935" width="4.85546875" style="21" customWidth="1"/>
    <col min="7936" max="7936" width="50" style="21" customWidth="1"/>
    <col min="7937" max="7940" width="7.140625" style="21" bestFit="1" customWidth="1"/>
    <col min="7941" max="7944" width="6.5703125" style="21" bestFit="1" customWidth="1"/>
    <col min="7945" max="7945" width="7.42578125" style="21" bestFit="1" customWidth="1"/>
    <col min="7946" max="7946" width="7.5703125" style="21" bestFit="1" customWidth="1"/>
    <col min="7947" max="8190" width="9.140625" style="21"/>
    <col min="8191" max="8191" width="4.85546875" style="21" customWidth="1"/>
    <col min="8192" max="8192" width="50" style="21" customWidth="1"/>
    <col min="8193" max="8196" width="7.140625" style="21" bestFit="1" customWidth="1"/>
    <col min="8197" max="8200" width="6.5703125" style="21" bestFit="1" customWidth="1"/>
    <col min="8201" max="8201" width="7.42578125" style="21" bestFit="1" customWidth="1"/>
    <col min="8202" max="8202" width="7.5703125" style="21" bestFit="1" customWidth="1"/>
    <col min="8203" max="8446" width="9.140625" style="21"/>
    <col min="8447" max="8447" width="4.85546875" style="21" customWidth="1"/>
    <col min="8448" max="8448" width="50" style="21" customWidth="1"/>
    <col min="8449" max="8452" width="7.140625" style="21" bestFit="1" customWidth="1"/>
    <col min="8453" max="8456" width="6.5703125" style="21" bestFit="1" customWidth="1"/>
    <col min="8457" max="8457" width="7.42578125" style="21" bestFit="1" customWidth="1"/>
    <col min="8458" max="8458" width="7.5703125" style="21" bestFit="1" customWidth="1"/>
    <col min="8459" max="8702" width="9.140625" style="21"/>
    <col min="8703" max="8703" width="4.85546875" style="21" customWidth="1"/>
    <col min="8704" max="8704" width="50" style="21" customWidth="1"/>
    <col min="8705" max="8708" width="7.140625" style="21" bestFit="1" customWidth="1"/>
    <col min="8709" max="8712" width="6.5703125" style="21" bestFit="1" customWidth="1"/>
    <col min="8713" max="8713" width="7.42578125" style="21" bestFit="1" customWidth="1"/>
    <col min="8714" max="8714" width="7.5703125" style="21" bestFit="1" customWidth="1"/>
    <col min="8715" max="8958" width="9.140625" style="21"/>
    <col min="8959" max="8959" width="4.85546875" style="21" customWidth="1"/>
    <col min="8960" max="8960" width="50" style="21" customWidth="1"/>
    <col min="8961" max="8964" width="7.140625" style="21" bestFit="1" customWidth="1"/>
    <col min="8965" max="8968" width="6.5703125" style="21" bestFit="1" customWidth="1"/>
    <col min="8969" max="8969" width="7.42578125" style="21" bestFit="1" customWidth="1"/>
    <col min="8970" max="8970" width="7.5703125" style="21" bestFit="1" customWidth="1"/>
    <col min="8971" max="9214" width="9.140625" style="21"/>
    <col min="9215" max="9215" width="4.85546875" style="21" customWidth="1"/>
    <col min="9216" max="9216" width="50" style="21" customWidth="1"/>
    <col min="9217" max="9220" width="7.140625" style="21" bestFit="1" customWidth="1"/>
    <col min="9221" max="9224" width="6.5703125" style="21" bestFit="1" customWidth="1"/>
    <col min="9225" max="9225" width="7.42578125" style="21" bestFit="1" customWidth="1"/>
    <col min="9226" max="9226" width="7.5703125" style="21" bestFit="1" customWidth="1"/>
    <col min="9227" max="9470" width="9.140625" style="21"/>
    <col min="9471" max="9471" width="4.85546875" style="21" customWidth="1"/>
    <col min="9472" max="9472" width="50" style="21" customWidth="1"/>
    <col min="9473" max="9476" width="7.140625" style="21" bestFit="1" customWidth="1"/>
    <col min="9477" max="9480" width="6.5703125" style="21" bestFit="1" customWidth="1"/>
    <col min="9481" max="9481" width="7.42578125" style="21" bestFit="1" customWidth="1"/>
    <col min="9482" max="9482" width="7.5703125" style="21" bestFit="1" customWidth="1"/>
    <col min="9483" max="9726" width="9.140625" style="21"/>
    <col min="9727" max="9727" width="4.85546875" style="21" customWidth="1"/>
    <col min="9728" max="9728" width="50" style="21" customWidth="1"/>
    <col min="9729" max="9732" width="7.140625" style="21" bestFit="1" customWidth="1"/>
    <col min="9733" max="9736" width="6.5703125" style="21" bestFit="1" customWidth="1"/>
    <col min="9737" max="9737" width="7.42578125" style="21" bestFit="1" customWidth="1"/>
    <col min="9738" max="9738" width="7.5703125" style="21" bestFit="1" customWidth="1"/>
    <col min="9739" max="9982" width="9.140625" style="21"/>
    <col min="9983" max="9983" width="4.85546875" style="21" customWidth="1"/>
    <col min="9984" max="9984" width="50" style="21" customWidth="1"/>
    <col min="9985" max="9988" width="7.140625" style="21" bestFit="1" customWidth="1"/>
    <col min="9989" max="9992" width="6.5703125" style="21" bestFit="1" customWidth="1"/>
    <col min="9993" max="9993" width="7.42578125" style="21" bestFit="1" customWidth="1"/>
    <col min="9994" max="9994" width="7.5703125" style="21" bestFit="1" customWidth="1"/>
    <col min="9995" max="10238" width="9.140625" style="21"/>
    <col min="10239" max="10239" width="4.85546875" style="21" customWidth="1"/>
    <col min="10240" max="10240" width="50" style="21" customWidth="1"/>
    <col min="10241" max="10244" width="7.140625" style="21" bestFit="1" customWidth="1"/>
    <col min="10245" max="10248" width="6.5703125" style="21" bestFit="1" customWidth="1"/>
    <col min="10249" max="10249" width="7.42578125" style="21" bestFit="1" customWidth="1"/>
    <col min="10250" max="10250" width="7.5703125" style="21" bestFit="1" customWidth="1"/>
    <col min="10251" max="10494" width="9.140625" style="21"/>
    <col min="10495" max="10495" width="4.85546875" style="21" customWidth="1"/>
    <col min="10496" max="10496" width="50" style="21" customWidth="1"/>
    <col min="10497" max="10500" width="7.140625" style="21" bestFit="1" customWidth="1"/>
    <col min="10501" max="10504" width="6.5703125" style="21" bestFit="1" customWidth="1"/>
    <col min="10505" max="10505" width="7.42578125" style="21" bestFit="1" customWidth="1"/>
    <col min="10506" max="10506" width="7.5703125" style="21" bestFit="1" customWidth="1"/>
    <col min="10507" max="10750" width="9.140625" style="21"/>
    <col min="10751" max="10751" width="4.85546875" style="21" customWidth="1"/>
    <col min="10752" max="10752" width="50" style="21" customWidth="1"/>
    <col min="10753" max="10756" width="7.140625" style="21" bestFit="1" customWidth="1"/>
    <col min="10757" max="10760" width="6.5703125" style="21" bestFit="1" customWidth="1"/>
    <col min="10761" max="10761" width="7.42578125" style="21" bestFit="1" customWidth="1"/>
    <col min="10762" max="10762" width="7.5703125" style="21" bestFit="1" customWidth="1"/>
    <col min="10763" max="11006" width="9.140625" style="21"/>
    <col min="11007" max="11007" width="4.85546875" style="21" customWidth="1"/>
    <col min="11008" max="11008" width="50" style="21" customWidth="1"/>
    <col min="11009" max="11012" width="7.140625" style="21" bestFit="1" customWidth="1"/>
    <col min="11013" max="11016" width="6.5703125" style="21" bestFit="1" customWidth="1"/>
    <col min="11017" max="11017" width="7.42578125" style="21" bestFit="1" customWidth="1"/>
    <col min="11018" max="11018" width="7.5703125" style="21" bestFit="1" customWidth="1"/>
    <col min="11019" max="11262" width="9.140625" style="21"/>
    <col min="11263" max="11263" width="4.85546875" style="21" customWidth="1"/>
    <col min="11264" max="11264" width="50" style="21" customWidth="1"/>
    <col min="11265" max="11268" width="7.140625" style="21" bestFit="1" customWidth="1"/>
    <col min="11269" max="11272" width="6.5703125" style="21" bestFit="1" customWidth="1"/>
    <col min="11273" max="11273" width="7.42578125" style="21" bestFit="1" customWidth="1"/>
    <col min="11274" max="11274" width="7.5703125" style="21" bestFit="1" customWidth="1"/>
    <col min="11275" max="11518" width="9.140625" style="21"/>
    <col min="11519" max="11519" width="4.85546875" style="21" customWidth="1"/>
    <col min="11520" max="11520" width="50" style="21" customWidth="1"/>
    <col min="11521" max="11524" width="7.140625" style="21" bestFit="1" customWidth="1"/>
    <col min="11525" max="11528" width="6.5703125" style="21" bestFit="1" customWidth="1"/>
    <col min="11529" max="11529" width="7.42578125" style="21" bestFit="1" customWidth="1"/>
    <col min="11530" max="11530" width="7.5703125" style="21" bestFit="1" customWidth="1"/>
    <col min="11531" max="11774" width="9.140625" style="21"/>
    <col min="11775" max="11775" width="4.85546875" style="21" customWidth="1"/>
    <col min="11776" max="11776" width="50" style="21" customWidth="1"/>
    <col min="11777" max="11780" width="7.140625" style="21" bestFit="1" customWidth="1"/>
    <col min="11781" max="11784" width="6.5703125" style="21" bestFit="1" customWidth="1"/>
    <col min="11785" max="11785" width="7.42578125" style="21" bestFit="1" customWidth="1"/>
    <col min="11786" max="11786" width="7.5703125" style="21" bestFit="1" customWidth="1"/>
    <col min="11787" max="12030" width="9.140625" style="21"/>
    <col min="12031" max="12031" width="4.85546875" style="21" customWidth="1"/>
    <col min="12032" max="12032" width="50" style="21" customWidth="1"/>
    <col min="12033" max="12036" width="7.140625" style="21" bestFit="1" customWidth="1"/>
    <col min="12037" max="12040" width="6.5703125" style="21" bestFit="1" customWidth="1"/>
    <col min="12041" max="12041" width="7.42578125" style="21" bestFit="1" customWidth="1"/>
    <col min="12042" max="12042" width="7.5703125" style="21" bestFit="1" customWidth="1"/>
    <col min="12043" max="12286" width="9.140625" style="21"/>
    <col min="12287" max="12287" width="4.85546875" style="21" customWidth="1"/>
    <col min="12288" max="12288" width="50" style="21" customWidth="1"/>
    <col min="12289" max="12292" width="7.140625" style="21" bestFit="1" customWidth="1"/>
    <col min="12293" max="12296" width="6.5703125" style="21" bestFit="1" customWidth="1"/>
    <col min="12297" max="12297" width="7.42578125" style="21" bestFit="1" customWidth="1"/>
    <col min="12298" max="12298" width="7.5703125" style="21" bestFit="1" customWidth="1"/>
    <col min="12299" max="12542" width="9.140625" style="21"/>
    <col min="12543" max="12543" width="4.85546875" style="21" customWidth="1"/>
    <col min="12544" max="12544" width="50" style="21" customWidth="1"/>
    <col min="12545" max="12548" width="7.140625" style="21" bestFit="1" customWidth="1"/>
    <col min="12549" max="12552" width="6.5703125" style="21" bestFit="1" customWidth="1"/>
    <col min="12553" max="12553" width="7.42578125" style="21" bestFit="1" customWidth="1"/>
    <col min="12554" max="12554" width="7.5703125" style="21" bestFit="1" customWidth="1"/>
    <col min="12555" max="12798" width="9.140625" style="21"/>
    <col min="12799" max="12799" width="4.85546875" style="21" customWidth="1"/>
    <col min="12800" max="12800" width="50" style="21" customWidth="1"/>
    <col min="12801" max="12804" width="7.140625" style="21" bestFit="1" customWidth="1"/>
    <col min="12805" max="12808" width="6.5703125" style="21" bestFit="1" customWidth="1"/>
    <col min="12809" max="12809" width="7.42578125" style="21" bestFit="1" customWidth="1"/>
    <col min="12810" max="12810" width="7.5703125" style="21" bestFit="1" customWidth="1"/>
    <col min="12811" max="13054" width="9.140625" style="21"/>
    <col min="13055" max="13055" width="4.85546875" style="21" customWidth="1"/>
    <col min="13056" max="13056" width="50" style="21" customWidth="1"/>
    <col min="13057" max="13060" width="7.140625" style="21" bestFit="1" customWidth="1"/>
    <col min="13061" max="13064" width="6.5703125" style="21" bestFit="1" customWidth="1"/>
    <col min="13065" max="13065" width="7.42578125" style="21" bestFit="1" customWidth="1"/>
    <col min="13066" max="13066" width="7.5703125" style="21" bestFit="1" customWidth="1"/>
    <col min="13067" max="13310" width="9.140625" style="21"/>
    <col min="13311" max="13311" width="4.85546875" style="21" customWidth="1"/>
    <col min="13312" max="13312" width="50" style="21" customWidth="1"/>
    <col min="13313" max="13316" width="7.140625" style="21" bestFit="1" customWidth="1"/>
    <col min="13317" max="13320" width="6.5703125" style="21" bestFit="1" customWidth="1"/>
    <col min="13321" max="13321" width="7.42578125" style="21" bestFit="1" customWidth="1"/>
    <col min="13322" max="13322" width="7.5703125" style="21" bestFit="1" customWidth="1"/>
    <col min="13323" max="13566" width="9.140625" style="21"/>
    <col min="13567" max="13567" width="4.85546875" style="21" customWidth="1"/>
    <col min="13568" max="13568" width="50" style="21" customWidth="1"/>
    <col min="13569" max="13572" width="7.140625" style="21" bestFit="1" customWidth="1"/>
    <col min="13573" max="13576" width="6.5703125" style="21" bestFit="1" customWidth="1"/>
    <col min="13577" max="13577" width="7.42578125" style="21" bestFit="1" customWidth="1"/>
    <col min="13578" max="13578" width="7.5703125" style="21" bestFit="1" customWidth="1"/>
    <col min="13579" max="13822" width="9.140625" style="21"/>
    <col min="13823" max="13823" width="4.85546875" style="21" customWidth="1"/>
    <col min="13824" max="13824" width="50" style="21" customWidth="1"/>
    <col min="13825" max="13828" width="7.140625" style="21" bestFit="1" customWidth="1"/>
    <col min="13829" max="13832" width="6.5703125" style="21" bestFit="1" customWidth="1"/>
    <col min="13833" max="13833" width="7.42578125" style="21" bestFit="1" customWidth="1"/>
    <col min="13834" max="13834" width="7.5703125" style="21" bestFit="1" customWidth="1"/>
    <col min="13835" max="14078" width="9.140625" style="21"/>
    <col min="14079" max="14079" width="4.85546875" style="21" customWidth="1"/>
    <col min="14080" max="14080" width="50" style="21" customWidth="1"/>
    <col min="14081" max="14084" width="7.140625" style="21" bestFit="1" customWidth="1"/>
    <col min="14085" max="14088" width="6.5703125" style="21" bestFit="1" customWidth="1"/>
    <col min="14089" max="14089" width="7.42578125" style="21" bestFit="1" customWidth="1"/>
    <col min="14090" max="14090" width="7.5703125" style="21" bestFit="1" customWidth="1"/>
    <col min="14091" max="14334" width="9.140625" style="21"/>
    <col min="14335" max="14335" width="4.85546875" style="21" customWidth="1"/>
    <col min="14336" max="14336" width="50" style="21" customWidth="1"/>
    <col min="14337" max="14340" width="7.140625" style="21" bestFit="1" customWidth="1"/>
    <col min="14341" max="14344" width="6.5703125" style="21" bestFit="1" customWidth="1"/>
    <col min="14345" max="14345" width="7.42578125" style="21" bestFit="1" customWidth="1"/>
    <col min="14346" max="14346" width="7.5703125" style="21" bestFit="1" customWidth="1"/>
    <col min="14347" max="14590" width="9.140625" style="21"/>
    <col min="14591" max="14591" width="4.85546875" style="21" customWidth="1"/>
    <col min="14592" max="14592" width="50" style="21" customWidth="1"/>
    <col min="14593" max="14596" width="7.140625" style="21" bestFit="1" customWidth="1"/>
    <col min="14597" max="14600" width="6.5703125" style="21" bestFit="1" customWidth="1"/>
    <col min="14601" max="14601" width="7.42578125" style="21" bestFit="1" customWidth="1"/>
    <col min="14602" max="14602" width="7.5703125" style="21" bestFit="1" customWidth="1"/>
    <col min="14603" max="14846" width="9.140625" style="21"/>
    <col min="14847" max="14847" width="4.85546875" style="21" customWidth="1"/>
    <col min="14848" max="14848" width="50" style="21" customWidth="1"/>
    <col min="14849" max="14852" width="7.140625" style="21" bestFit="1" customWidth="1"/>
    <col min="14853" max="14856" width="6.5703125" style="21" bestFit="1" customWidth="1"/>
    <col min="14857" max="14857" width="7.42578125" style="21" bestFit="1" customWidth="1"/>
    <col min="14858" max="14858" width="7.5703125" style="21" bestFit="1" customWidth="1"/>
    <col min="14859" max="15102" width="9.140625" style="21"/>
    <col min="15103" max="15103" width="4.85546875" style="21" customWidth="1"/>
    <col min="15104" max="15104" width="50" style="21" customWidth="1"/>
    <col min="15105" max="15108" width="7.140625" style="21" bestFit="1" customWidth="1"/>
    <col min="15109" max="15112" width="6.5703125" style="21" bestFit="1" customWidth="1"/>
    <col min="15113" max="15113" width="7.42578125" style="21" bestFit="1" customWidth="1"/>
    <col min="15114" max="15114" width="7.5703125" style="21" bestFit="1" customWidth="1"/>
    <col min="15115" max="15358" width="9.140625" style="21"/>
    <col min="15359" max="15359" width="4.85546875" style="21" customWidth="1"/>
    <col min="15360" max="15360" width="50" style="21" customWidth="1"/>
    <col min="15361" max="15364" width="7.140625" style="21" bestFit="1" customWidth="1"/>
    <col min="15365" max="15368" width="6.5703125" style="21" bestFit="1" customWidth="1"/>
    <col min="15369" max="15369" width="7.42578125" style="21" bestFit="1" customWidth="1"/>
    <col min="15370" max="15370" width="7.5703125" style="21" bestFit="1" customWidth="1"/>
    <col min="15371" max="15614" width="9.140625" style="21"/>
    <col min="15615" max="15615" width="4.85546875" style="21" customWidth="1"/>
    <col min="15616" max="15616" width="50" style="21" customWidth="1"/>
    <col min="15617" max="15620" width="7.140625" style="21" bestFit="1" customWidth="1"/>
    <col min="15621" max="15624" width="6.5703125" style="21" bestFit="1" customWidth="1"/>
    <col min="15625" max="15625" width="7.42578125" style="21" bestFit="1" customWidth="1"/>
    <col min="15626" max="15626" width="7.5703125" style="21" bestFit="1" customWidth="1"/>
    <col min="15627" max="15870" width="9.140625" style="21"/>
    <col min="15871" max="15871" width="4.85546875" style="21" customWidth="1"/>
    <col min="15872" max="15872" width="50" style="21" customWidth="1"/>
    <col min="15873" max="15876" width="7.140625" style="21" bestFit="1" customWidth="1"/>
    <col min="15877" max="15880" width="6.5703125" style="21" bestFit="1" customWidth="1"/>
    <col min="15881" max="15881" width="7.42578125" style="21" bestFit="1" customWidth="1"/>
    <col min="15882" max="15882" width="7.5703125" style="21" bestFit="1" customWidth="1"/>
    <col min="15883" max="16126" width="9.140625" style="21"/>
    <col min="16127" max="16127" width="4.85546875" style="21" customWidth="1"/>
    <col min="16128" max="16128" width="50" style="21" customWidth="1"/>
    <col min="16129" max="16132" width="7.140625" style="21" bestFit="1" customWidth="1"/>
    <col min="16133" max="16136" width="6.5703125" style="21" bestFit="1" customWidth="1"/>
    <col min="16137" max="16137" width="7.42578125" style="21" bestFit="1" customWidth="1"/>
    <col min="16138" max="16138" width="7.5703125" style="21" bestFit="1" customWidth="1"/>
    <col min="16139" max="16384" width="9.140625" style="21"/>
  </cols>
  <sheetData>
    <row r="2" spans="1:23" ht="44.25" customHeight="1" x14ac:dyDescent="0.25">
      <c r="A2" s="611" t="s">
        <v>335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612"/>
      <c r="M2" s="612"/>
      <c r="N2" s="612"/>
      <c r="O2" s="612"/>
      <c r="P2" s="612"/>
    </row>
    <row r="3" spans="1:23" s="369" customFormat="1" ht="15" customHeight="1" x14ac:dyDescent="0.2">
      <c r="A3" s="368"/>
      <c r="B3" s="368"/>
      <c r="C3" s="368"/>
      <c r="D3" s="368"/>
      <c r="E3" s="368"/>
      <c r="F3" s="368"/>
      <c r="G3" s="368"/>
      <c r="H3" s="368"/>
      <c r="I3" s="368"/>
      <c r="J3" s="368"/>
      <c r="K3" s="368"/>
      <c r="Q3" s="435"/>
    </row>
    <row r="4" spans="1:23" ht="15" x14ac:dyDescent="0.25">
      <c r="A4" s="613" t="s">
        <v>341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612"/>
      <c r="M4" s="612"/>
      <c r="N4" s="612"/>
      <c r="O4" s="612"/>
      <c r="P4" s="612"/>
    </row>
    <row r="5" spans="1:23" ht="13.5" thickBot="1" x14ac:dyDescent="0.25">
      <c r="H5" s="168" t="s">
        <v>144</v>
      </c>
    </row>
    <row r="6" spans="1:23" ht="15.75" customHeight="1" thickBot="1" x14ac:dyDescent="0.25">
      <c r="A6" s="377" t="s">
        <v>208</v>
      </c>
      <c r="B6" s="580" t="s">
        <v>1</v>
      </c>
      <c r="C6" s="581"/>
      <c r="D6" s="581"/>
      <c r="E6" s="582"/>
      <c r="F6" s="581" t="s">
        <v>2</v>
      </c>
      <c r="G6" s="581"/>
      <c r="H6" s="581"/>
      <c r="I6" s="582"/>
      <c r="J6" s="581" t="s">
        <v>146</v>
      </c>
      <c r="K6" s="582"/>
      <c r="L6" s="606" t="s">
        <v>357</v>
      </c>
      <c r="M6" s="607"/>
      <c r="N6" s="607"/>
      <c r="O6" s="608"/>
      <c r="P6" s="609" t="s">
        <v>343</v>
      </c>
    </row>
    <row r="7" spans="1:23" ht="39" thickBot="1" x14ac:dyDescent="0.25">
      <c r="A7" s="378"/>
      <c r="B7" s="55" t="s">
        <v>3</v>
      </c>
      <c r="C7" s="56" t="s">
        <v>4</v>
      </c>
      <c r="D7" s="56" t="s">
        <v>5</v>
      </c>
      <c r="E7" s="57" t="s">
        <v>6</v>
      </c>
      <c r="F7" s="58" t="s">
        <v>3</v>
      </c>
      <c r="G7" s="59" t="s">
        <v>4</v>
      </c>
      <c r="H7" s="59" t="s">
        <v>5</v>
      </c>
      <c r="I7" s="60" t="s">
        <v>6</v>
      </c>
      <c r="J7" s="58" t="s">
        <v>1</v>
      </c>
      <c r="K7" s="60" t="s">
        <v>2</v>
      </c>
      <c r="L7" s="425" t="s">
        <v>270</v>
      </c>
      <c r="M7" s="426" t="s">
        <v>262</v>
      </c>
      <c r="N7" s="426" t="s">
        <v>263</v>
      </c>
      <c r="O7" s="426" t="s">
        <v>264</v>
      </c>
      <c r="P7" s="610"/>
    </row>
    <row r="8" spans="1:23" ht="13.5" thickBot="1" x14ac:dyDescent="0.25">
      <c r="A8" s="175" t="s">
        <v>159</v>
      </c>
      <c r="B8" s="370">
        <f>SUM(B9:B71)</f>
        <v>1918</v>
      </c>
      <c r="C8" s="371">
        <f t="shared" ref="C8:K8" si="0">SUM(C9:C71)</f>
        <v>1930</v>
      </c>
      <c r="D8" s="371">
        <f t="shared" si="0"/>
        <v>2087</v>
      </c>
      <c r="E8" s="372">
        <f t="shared" si="0"/>
        <v>2173.5</v>
      </c>
      <c r="F8" s="373">
        <f t="shared" si="0"/>
        <v>51718</v>
      </c>
      <c r="G8" s="374">
        <f t="shared" si="0"/>
        <v>47315</v>
      </c>
      <c r="H8" s="374">
        <f t="shared" si="0"/>
        <v>51572</v>
      </c>
      <c r="I8" s="375">
        <f t="shared" si="0"/>
        <v>49524</v>
      </c>
      <c r="J8" s="42">
        <f t="shared" si="0"/>
        <v>8108.5</v>
      </c>
      <c r="K8" s="424">
        <f t="shared" si="0"/>
        <v>200129</v>
      </c>
      <c r="L8" s="136">
        <f>F8/$F$8</f>
        <v>1</v>
      </c>
      <c r="M8" s="137">
        <f>G8/$G$8</f>
        <v>1</v>
      </c>
      <c r="N8" s="137">
        <f>H8/$H$8</f>
        <v>1</v>
      </c>
      <c r="O8" s="9">
        <f>I8/$I$8</f>
        <v>1</v>
      </c>
      <c r="P8" s="432"/>
    </row>
    <row r="9" spans="1:23" x14ac:dyDescent="0.2">
      <c r="A9" s="437" t="s">
        <v>51</v>
      </c>
      <c r="B9" s="22">
        <v>38.5</v>
      </c>
      <c r="C9" s="23">
        <v>47</v>
      </c>
      <c r="D9" s="23">
        <v>52</v>
      </c>
      <c r="E9" s="24">
        <v>51.5</v>
      </c>
      <c r="F9" s="25">
        <v>1132</v>
      </c>
      <c r="G9" s="26">
        <v>1203</v>
      </c>
      <c r="H9" s="26">
        <v>1319</v>
      </c>
      <c r="I9" s="27">
        <v>1239</v>
      </c>
      <c r="J9" s="22">
        <f>SUM(B9:E9)</f>
        <v>189</v>
      </c>
      <c r="K9" s="84">
        <f>SUM(F9:I9)</f>
        <v>4893</v>
      </c>
      <c r="L9" s="388">
        <f t="shared" ref="L9:L71" si="1">F9/$F$8</f>
        <v>2.1887930701109864E-2</v>
      </c>
      <c r="M9" s="389">
        <f t="shared" ref="M9:M71" si="2">G9/$G$8</f>
        <v>2.5425340801014478E-2</v>
      </c>
      <c r="N9" s="389">
        <f t="shared" ref="N9:N71" si="3">H9/$H$8</f>
        <v>2.557589389591251E-2</v>
      </c>
      <c r="O9" s="429">
        <f t="shared" ref="O9:O71" si="4">I9/$I$8</f>
        <v>2.5018173007026898E-2</v>
      </c>
      <c r="P9" s="433" t="s">
        <v>342</v>
      </c>
      <c r="R9" s="248"/>
      <c r="S9" s="248"/>
      <c r="T9" s="248"/>
      <c r="U9" s="248"/>
      <c r="V9" s="248"/>
      <c r="W9" s="248"/>
    </row>
    <row r="10" spans="1:23" x14ac:dyDescent="0.2">
      <c r="A10" s="438" t="s">
        <v>17</v>
      </c>
      <c r="B10" s="29">
        <v>48.5</v>
      </c>
      <c r="C10" s="30">
        <v>36</v>
      </c>
      <c r="D10" s="30">
        <v>49</v>
      </c>
      <c r="E10" s="31">
        <v>41.5</v>
      </c>
      <c r="F10" s="32">
        <v>1381</v>
      </c>
      <c r="G10" s="33">
        <v>937</v>
      </c>
      <c r="H10" s="33">
        <v>1311</v>
      </c>
      <c r="I10" s="34">
        <v>1014</v>
      </c>
      <c r="J10" s="29">
        <f t="shared" ref="J10:J71" si="5">SUM(B10:E10)</f>
        <v>175</v>
      </c>
      <c r="K10" s="70">
        <f t="shared" ref="K10:K71" si="6">SUM(F10:I10)</f>
        <v>4643</v>
      </c>
      <c r="L10" s="391">
        <f t="shared" si="1"/>
        <v>2.670250203024092E-2</v>
      </c>
      <c r="M10" s="392">
        <f t="shared" si="2"/>
        <v>1.9803444996301385E-2</v>
      </c>
      <c r="N10" s="392">
        <f t="shared" si="3"/>
        <v>2.5420770960986581E-2</v>
      </c>
      <c r="O10" s="430">
        <f t="shared" si="4"/>
        <v>2.0474921250302883E-2</v>
      </c>
      <c r="P10" s="436" t="s">
        <v>344</v>
      </c>
    </row>
    <row r="11" spans="1:23" x14ac:dyDescent="0.2">
      <c r="A11" s="438" t="s">
        <v>86</v>
      </c>
      <c r="B11" s="29">
        <v>4</v>
      </c>
      <c r="C11" s="30">
        <v>6</v>
      </c>
      <c r="D11" s="30">
        <v>2.5</v>
      </c>
      <c r="E11" s="31">
        <v>4</v>
      </c>
      <c r="F11" s="32">
        <v>107</v>
      </c>
      <c r="G11" s="33">
        <v>139</v>
      </c>
      <c r="H11" s="33">
        <v>54</v>
      </c>
      <c r="I11" s="34">
        <v>92</v>
      </c>
      <c r="J11" s="29">
        <f t="shared" si="5"/>
        <v>16.5</v>
      </c>
      <c r="K11" s="70">
        <f t="shared" si="6"/>
        <v>392</v>
      </c>
      <c r="L11" s="391">
        <f t="shared" si="1"/>
        <v>2.068912177578406E-3</v>
      </c>
      <c r="M11" s="392">
        <f t="shared" si="2"/>
        <v>2.937757582162105E-3</v>
      </c>
      <c r="N11" s="392">
        <f t="shared" si="3"/>
        <v>1.0470798107500194E-3</v>
      </c>
      <c r="O11" s="430">
        <f t="shared" si="4"/>
        <v>1.8576851627493741E-3</v>
      </c>
      <c r="P11" s="436" t="s">
        <v>344</v>
      </c>
    </row>
    <row r="12" spans="1:23" x14ac:dyDescent="0.2">
      <c r="A12" s="438" t="s">
        <v>105</v>
      </c>
      <c r="B12" s="29">
        <v>6</v>
      </c>
      <c r="C12" s="30">
        <v>6</v>
      </c>
      <c r="D12" s="30">
        <v>6</v>
      </c>
      <c r="E12" s="31">
        <v>7</v>
      </c>
      <c r="F12" s="32">
        <v>147</v>
      </c>
      <c r="G12" s="33">
        <v>128</v>
      </c>
      <c r="H12" s="33">
        <v>133</v>
      </c>
      <c r="I12" s="34">
        <v>124</v>
      </c>
      <c r="J12" s="29">
        <f t="shared" si="5"/>
        <v>25</v>
      </c>
      <c r="K12" s="70">
        <f t="shared" si="6"/>
        <v>532</v>
      </c>
      <c r="L12" s="391">
        <f t="shared" si="1"/>
        <v>2.8423372906918286E-3</v>
      </c>
      <c r="M12" s="392">
        <f t="shared" si="2"/>
        <v>2.7052731691852476E-3</v>
      </c>
      <c r="N12" s="392">
        <f t="shared" si="3"/>
        <v>2.5789187931435664E-3</v>
      </c>
      <c r="O12" s="430">
        <f t="shared" si="4"/>
        <v>2.503836523705678E-3</v>
      </c>
      <c r="P12" s="436" t="s">
        <v>344</v>
      </c>
    </row>
    <row r="13" spans="1:23" x14ac:dyDescent="0.2">
      <c r="A13" s="438" t="s">
        <v>58</v>
      </c>
      <c r="B13" s="29">
        <v>43</v>
      </c>
      <c r="C13" s="30">
        <v>46</v>
      </c>
      <c r="D13" s="30">
        <v>53.5</v>
      </c>
      <c r="E13" s="31">
        <v>49</v>
      </c>
      <c r="F13" s="32">
        <v>1235</v>
      </c>
      <c r="G13" s="33">
        <v>1146</v>
      </c>
      <c r="H13" s="33">
        <v>1331</v>
      </c>
      <c r="I13" s="34">
        <v>1108</v>
      </c>
      <c r="J13" s="29">
        <f t="shared" si="5"/>
        <v>191.5</v>
      </c>
      <c r="K13" s="70">
        <f t="shared" si="6"/>
        <v>4820</v>
      </c>
      <c r="L13" s="391">
        <f t="shared" si="1"/>
        <v>2.3879500367376929E-2</v>
      </c>
      <c r="M13" s="392">
        <f t="shared" si="2"/>
        <v>2.422064884286167E-2</v>
      </c>
      <c r="N13" s="392">
        <f t="shared" si="3"/>
        <v>2.5808578298301403E-2</v>
      </c>
      <c r="O13" s="430">
        <f t="shared" si="4"/>
        <v>2.2372990873112026E-2</v>
      </c>
      <c r="P13" s="436" t="s">
        <v>344</v>
      </c>
    </row>
    <row r="14" spans="1:23" x14ac:dyDescent="0.2">
      <c r="A14" s="438" t="s">
        <v>22</v>
      </c>
      <c r="B14" s="29">
        <v>3</v>
      </c>
      <c r="C14" s="30">
        <v>2.5</v>
      </c>
      <c r="D14" s="30">
        <v>2</v>
      </c>
      <c r="E14" s="31">
        <v>2</v>
      </c>
      <c r="F14" s="32">
        <v>92</v>
      </c>
      <c r="G14" s="33">
        <v>73</v>
      </c>
      <c r="H14" s="33">
        <v>56</v>
      </c>
      <c r="I14" s="34">
        <v>44</v>
      </c>
      <c r="J14" s="29">
        <f t="shared" si="5"/>
        <v>9.5</v>
      </c>
      <c r="K14" s="70">
        <f t="shared" si="6"/>
        <v>265</v>
      </c>
      <c r="L14" s="391">
        <f t="shared" si="1"/>
        <v>1.7788777601608725E-3</v>
      </c>
      <c r="M14" s="392">
        <f t="shared" si="2"/>
        <v>1.5428511043009616E-3</v>
      </c>
      <c r="N14" s="392">
        <f t="shared" si="3"/>
        <v>1.0858605444815017E-3</v>
      </c>
      <c r="O14" s="430">
        <f t="shared" si="4"/>
        <v>8.8845812131491803E-4</v>
      </c>
      <c r="P14" s="436" t="s">
        <v>344</v>
      </c>
    </row>
    <row r="15" spans="1:23" x14ac:dyDescent="0.2">
      <c r="A15" s="438" t="s">
        <v>56</v>
      </c>
      <c r="B15" s="29">
        <v>10</v>
      </c>
      <c r="C15" s="30">
        <v>14.5</v>
      </c>
      <c r="D15" s="30">
        <v>15</v>
      </c>
      <c r="E15" s="31">
        <v>15.5</v>
      </c>
      <c r="F15" s="32">
        <v>268</v>
      </c>
      <c r="G15" s="33">
        <v>362</v>
      </c>
      <c r="H15" s="33">
        <v>353</v>
      </c>
      <c r="I15" s="34">
        <v>340</v>
      </c>
      <c r="J15" s="29">
        <f t="shared" si="5"/>
        <v>55</v>
      </c>
      <c r="K15" s="70">
        <f t="shared" si="6"/>
        <v>1323</v>
      </c>
      <c r="L15" s="391">
        <f t="shared" si="1"/>
        <v>5.1819482578599326E-3</v>
      </c>
      <c r="M15" s="392">
        <f t="shared" si="2"/>
        <v>7.650850681602029E-3</v>
      </c>
      <c r="N15" s="392">
        <f t="shared" si="3"/>
        <v>6.8447995036066082E-3</v>
      </c>
      <c r="O15" s="430">
        <f t="shared" si="4"/>
        <v>6.8653582101607302E-3</v>
      </c>
      <c r="P15" s="433" t="s">
        <v>342</v>
      </c>
    </row>
    <row r="16" spans="1:23" x14ac:dyDescent="0.2">
      <c r="A16" s="438" t="s">
        <v>98</v>
      </c>
      <c r="B16" s="29">
        <v>23.5</v>
      </c>
      <c r="C16" s="30">
        <v>16</v>
      </c>
      <c r="D16" s="30">
        <v>25</v>
      </c>
      <c r="E16" s="31">
        <v>26</v>
      </c>
      <c r="F16" s="32">
        <v>632</v>
      </c>
      <c r="G16" s="33">
        <v>387</v>
      </c>
      <c r="H16" s="33">
        <v>592</v>
      </c>
      <c r="I16" s="34">
        <v>584</v>
      </c>
      <c r="J16" s="29">
        <f t="shared" si="5"/>
        <v>90.5</v>
      </c>
      <c r="K16" s="70">
        <f t="shared" si="6"/>
        <v>2195</v>
      </c>
      <c r="L16" s="391">
        <f t="shared" si="1"/>
        <v>1.222011678719208E-2</v>
      </c>
      <c r="M16" s="392">
        <f t="shared" si="2"/>
        <v>8.1792243474585226E-3</v>
      </c>
      <c r="N16" s="392">
        <f t="shared" si="3"/>
        <v>1.1479097184518731E-2</v>
      </c>
      <c r="O16" s="430">
        <f t="shared" si="4"/>
        <v>1.1792262337452548E-2</v>
      </c>
      <c r="P16" s="436" t="s">
        <v>344</v>
      </c>
    </row>
    <row r="17" spans="1:16" x14ac:dyDescent="0.2">
      <c r="A17" s="438" t="s">
        <v>33</v>
      </c>
      <c r="B17" s="29">
        <v>27</v>
      </c>
      <c r="C17" s="30">
        <v>24.5</v>
      </c>
      <c r="D17" s="30">
        <v>27</v>
      </c>
      <c r="E17" s="31">
        <v>34.5</v>
      </c>
      <c r="F17" s="32">
        <v>672</v>
      </c>
      <c r="G17" s="33">
        <v>556</v>
      </c>
      <c r="H17" s="33">
        <v>614</v>
      </c>
      <c r="I17" s="34">
        <v>715</v>
      </c>
      <c r="J17" s="29">
        <f t="shared" si="5"/>
        <v>113</v>
      </c>
      <c r="K17" s="70">
        <f t="shared" si="6"/>
        <v>2557</v>
      </c>
      <c r="L17" s="391">
        <f t="shared" si="1"/>
        <v>1.2993541900305503E-2</v>
      </c>
      <c r="M17" s="392">
        <f t="shared" si="2"/>
        <v>1.175103032864842E-2</v>
      </c>
      <c r="N17" s="392">
        <f t="shared" si="3"/>
        <v>1.1905685255565035E-2</v>
      </c>
      <c r="O17" s="430">
        <f t="shared" si="4"/>
        <v>1.4437444471367418E-2</v>
      </c>
      <c r="P17" s="433" t="s">
        <v>342</v>
      </c>
    </row>
    <row r="18" spans="1:16" x14ac:dyDescent="0.2">
      <c r="A18" s="438" t="s">
        <v>44</v>
      </c>
      <c r="B18" s="29">
        <v>14</v>
      </c>
      <c r="C18" s="30">
        <v>13</v>
      </c>
      <c r="D18" s="30">
        <v>16</v>
      </c>
      <c r="E18" s="31">
        <v>14</v>
      </c>
      <c r="F18" s="32">
        <v>383</v>
      </c>
      <c r="G18" s="33">
        <v>310</v>
      </c>
      <c r="H18" s="33">
        <v>380</v>
      </c>
      <c r="I18" s="34">
        <v>284</v>
      </c>
      <c r="J18" s="29">
        <f t="shared" si="5"/>
        <v>57</v>
      </c>
      <c r="K18" s="70">
        <f t="shared" si="6"/>
        <v>1357</v>
      </c>
      <c r="L18" s="391">
        <f t="shared" si="1"/>
        <v>7.4055454580610235E-3</v>
      </c>
      <c r="M18" s="392">
        <f t="shared" si="2"/>
        <v>6.5518334566205217E-3</v>
      </c>
      <c r="N18" s="392">
        <f t="shared" si="3"/>
        <v>7.3683394089816183E-3</v>
      </c>
      <c r="O18" s="430">
        <f t="shared" si="4"/>
        <v>5.734593328487198E-3</v>
      </c>
      <c r="P18" s="436" t="s">
        <v>344</v>
      </c>
    </row>
    <row r="19" spans="1:16" x14ac:dyDescent="0.2">
      <c r="A19" s="438" t="s">
        <v>60</v>
      </c>
      <c r="B19" s="29">
        <v>25.5</v>
      </c>
      <c r="C19" s="30">
        <v>25</v>
      </c>
      <c r="D19" s="30">
        <v>36</v>
      </c>
      <c r="E19" s="31">
        <v>35</v>
      </c>
      <c r="F19" s="32">
        <v>693</v>
      </c>
      <c r="G19" s="33">
        <v>576</v>
      </c>
      <c r="H19" s="33">
        <v>835</v>
      </c>
      <c r="I19" s="34">
        <v>749</v>
      </c>
      <c r="J19" s="29">
        <f t="shared" si="5"/>
        <v>121.5</v>
      </c>
      <c r="K19" s="70">
        <f t="shared" si="6"/>
        <v>2853</v>
      </c>
      <c r="L19" s="391">
        <f t="shared" si="1"/>
        <v>1.339959008469005E-2</v>
      </c>
      <c r="M19" s="392">
        <f t="shared" si="2"/>
        <v>1.2173729261333616E-2</v>
      </c>
      <c r="N19" s="392">
        <f t="shared" si="3"/>
        <v>1.619095633289382E-2</v>
      </c>
      <c r="O19" s="430">
        <f t="shared" si="4"/>
        <v>1.5123980292383491E-2</v>
      </c>
      <c r="P19" s="433" t="s">
        <v>342</v>
      </c>
    </row>
    <row r="20" spans="1:16" x14ac:dyDescent="0.2">
      <c r="A20" s="438" t="s">
        <v>38</v>
      </c>
      <c r="B20" s="29">
        <v>114.5</v>
      </c>
      <c r="C20" s="30">
        <v>116</v>
      </c>
      <c r="D20" s="30">
        <v>118</v>
      </c>
      <c r="E20" s="31">
        <v>147.5</v>
      </c>
      <c r="F20" s="32">
        <v>3126</v>
      </c>
      <c r="G20" s="33">
        <v>2750</v>
      </c>
      <c r="H20" s="33">
        <v>2743</v>
      </c>
      <c r="I20" s="34">
        <v>3151</v>
      </c>
      <c r="J20" s="29">
        <f t="shared" si="5"/>
        <v>496</v>
      </c>
      <c r="K20" s="70">
        <f t="shared" si="6"/>
        <v>11770</v>
      </c>
      <c r="L20" s="391">
        <f t="shared" si="1"/>
        <v>6.0443172589813993E-2</v>
      </c>
      <c r="M20" s="392">
        <f t="shared" si="2"/>
        <v>5.8121103244214309E-2</v>
      </c>
      <c r="N20" s="392">
        <f t="shared" si="3"/>
        <v>5.3187776312727836E-2</v>
      </c>
      <c r="O20" s="430">
        <f t="shared" si="4"/>
        <v>6.3625716824166068E-2</v>
      </c>
      <c r="P20" s="433" t="s">
        <v>342</v>
      </c>
    </row>
    <row r="21" spans="1:16" x14ac:dyDescent="0.2">
      <c r="A21" s="438" t="s">
        <v>47</v>
      </c>
      <c r="B21" s="29">
        <v>34.5</v>
      </c>
      <c r="C21" s="30">
        <v>36</v>
      </c>
      <c r="D21" s="30">
        <v>39</v>
      </c>
      <c r="E21" s="31">
        <v>43.5</v>
      </c>
      <c r="F21" s="32">
        <v>876</v>
      </c>
      <c r="G21" s="33">
        <v>806</v>
      </c>
      <c r="H21" s="33">
        <v>899</v>
      </c>
      <c r="I21" s="34">
        <v>883</v>
      </c>
      <c r="J21" s="29">
        <f t="shared" si="5"/>
        <v>153</v>
      </c>
      <c r="K21" s="70">
        <f t="shared" si="6"/>
        <v>3464</v>
      </c>
      <c r="L21" s="391">
        <f t="shared" si="1"/>
        <v>1.6938009977183959E-2</v>
      </c>
      <c r="M21" s="392">
        <f t="shared" si="2"/>
        <v>1.7034766987213356E-2</v>
      </c>
      <c r="N21" s="392">
        <f t="shared" si="3"/>
        <v>1.7431939812301248E-2</v>
      </c>
      <c r="O21" s="430">
        <f t="shared" si="4"/>
        <v>1.7829739116388015E-2</v>
      </c>
      <c r="P21" s="433" t="s">
        <v>342</v>
      </c>
    </row>
    <row r="22" spans="1:16" x14ac:dyDescent="0.2">
      <c r="A22" s="438" t="s">
        <v>54</v>
      </c>
      <c r="B22" s="29">
        <v>37</v>
      </c>
      <c r="C22" s="30">
        <v>41</v>
      </c>
      <c r="D22" s="30">
        <v>37</v>
      </c>
      <c r="E22" s="31">
        <v>43.5</v>
      </c>
      <c r="F22" s="32">
        <v>1067</v>
      </c>
      <c r="G22" s="33">
        <v>967</v>
      </c>
      <c r="H22" s="33">
        <v>873</v>
      </c>
      <c r="I22" s="34">
        <v>902</v>
      </c>
      <c r="J22" s="29">
        <f t="shared" si="5"/>
        <v>158.5</v>
      </c>
      <c r="K22" s="70">
        <f t="shared" si="6"/>
        <v>3809</v>
      </c>
      <c r="L22" s="391">
        <f t="shared" si="1"/>
        <v>2.0631114892300552E-2</v>
      </c>
      <c r="M22" s="392">
        <f t="shared" si="2"/>
        <v>2.0437493395329177E-2</v>
      </c>
      <c r="N22" s="392">
        <f t="shared" si="3"/>
        <v>1.692779027379198E-2</v>
      </c>
      <c r="O22" s="430">
        <f t="shared" si="4"/>
        <v>1.8213391486955818E-2</v>
      </c>
      <c r="P22" s="436" t="s">
        <v>344</v>
      </c>
    </row>
    <row r="23" spans="1:16" x14ac:dyDescent="0.2">
      <c r="A23" s="438" t="s">
        <v>48</v>
      </c>
      <c r="B23" s="29">
        <v>9</v>
      </c>
      <c r="C23" s="30">
        <v>12.5</v>
      </c>
      <c r="D23" s="30">
        <v>11</v>
      </c>
      <c r="E23" s="31">
        <v>10.5</v>
      </c>
      <c r="F23" s="32">
        <v>247</v>
      </c>
      <c r="G23" s="33">
        <v>290</v>
      </c>
      <c r="H23" s="33">
        <v>250</v>
      </c>
      <c r="I23" s="34">
        <v>216</v>
      </c>
      <c r="J23" s="29">
        <f t="shared" si="5"/>
        <v>43</v>
      </c>
      <c r="K23" s="70">
        <f t="shared" si="6"/>
        <v>1003</v>
      </c>
      <c r="L23" s="391">
        <f t="shared" si="1"/>
        <v>4.775900073475386E-3</v>
      </c>
      <c r="M23" s="392">
        <f t="shared" si="2"/>
        <v>6.129134523935327E-3</v>
      </c>
      <c r="N23" s="392">
        <f t="shared" si="3"/>
        <v>4.8475917164352749E-3</v>
      </c>
      <c r="O23" s="430">
        <f t="shared" si="4"/>
        <v>4.3615216864550518E-3</v>
      </c>
      <c r="P23" s="436" t="s">
        <v>344</v>
      </c>
    </row>
    <row r="24" spans="1:16" x14ac:dyDescent="0.2">
      <c r="A24" s="438" t="s">
        <v>64</v>
      </c>
      <c r="B24" s="29">
        <v>9</v>
      </c>
      <c r="C24" s="30">
        <v>13</v>
      </c>
      <c r="D24" s="30">
        <v>17</v>
      </c>
      <c r="E24" s="31">
        <v>14.5</v>
      </c>
      <c r="F24" s="32">
        <v>218</v>
      </c>
      <c r="G24" s="33">
        <v>286</v>
      </c>
      <c r="H24" s="33">
        <v>425</v>
      </c>
      <c r="I24" s="34">
        <v>317</v>
      </c>
      <c r="J24" s="29">
        <f t="shared" si="5"/>
        <v>53.5</v>
      </c>
      <c r="K24" s="70">
        <f t="shared" si="6"/>
        <v>1246</v>
      </c>
      <c r="L24" s="391">
        <f t="shared" si="1"/>
        <v>4.2151668664681544E-3</v>
      </c>
      <c r="M24" s="392">
        <f t="shared" si="2"/>
        <v>6.0445947373982878E-3</v>
      </c>
      <c r="N24" s="392">
        <f t="shared" si="3"/>
        <v>8.2409059179399669E-3</v>
      </c>
      <c r="O24" s="430">
        <f t="shared" si="4"/>
        <v>6.4009369194733866E-3</v>
      </c>
      <c r="P24" s="433" t="s">
        <v>342</v>
      </c>
    </row>
    <row r="25" spans="1:16" x14ac:dyDescent="0.2">
      <c r="A25" s="438" t="s">
        <v>88</v>
      </c>
      <c r="B25" s="29">
        <v>1</v>
      </c>
      <c r="C25" s="30">
        <v>3.5</v>
      </c>
      <c r="D25" s="30">
        <v>4.5</v>
      </c>
      <c r="E25" s="31">
        <v>2</v>
      </c>
      <c r="F25" s="32">
        <v>30</v>
      </c>
      <c r="G25" s="33">
        <v>84</v>
      </c>
      <c r="H25" s="33">
        <v>103</v>
      </c>
      <c r="I25" s="34">
        <v>52</v>
      </c>
      <c r="J25" s="29">
        <f t="shared" si="5"/>
        <v>11</v>
      </c>
      <c r="K25" s="70">
        <f t="shared" si="6"/>
        <v>269</v>
      </c>
      <c r="L25" s="391">
        <f t="shared" si="1"/>
        <v>5.8006883483506706E-4</v>
      </c>
      <c r="M25" s="392">
        <f t="shared" si="2"/>
        <v>1.775335517277819E-3</v>
      </c>
      <c r="N25" s="392">
        <f t="shared" si="3"/>
        <v>1.9972077871713333E-3</v>
      </c>
      <c r="O25" s="430">
        <f t="shared" si="4"/>
        <v>1.0499959615539939E-3</v>
      </c>
      <c r="P25" s="433" t="s">
        <v>342</v>
      </c>
    </row>
    <row r="26" spans="1:16" x14ac:dyDescent="0.2">
      <c r="A26" s="438" t="s">
        <v>35</v>
      </c>
      <c r="B26" s="29">
        <v>11</v>
      </c>
      <c r="C26" s="30">
        <v>9.5</v>
      </c>
      <c r="D26" s="30">
        <v>9.5</v>
      </c>
      <c r="E26" s="31">
        <v>11.5</v>
      </c>
      <c r="F26" s="32">
        <v>292</v>
      </c>
      <c r="G26" s="33">
        <v>211</v>
      </c>
      <c r="H26" s="33">
        <v>206</v>
      </c>
      <c r="I26" s="34">
        <v>213</v>
      </c>
      <c r="J26" s="29">
        <f t="shared" si="5"/>
        <v>41.5</v>
      </c>
      <c r="K26" s="70">
        <f t="shared" si="6"/>
        <v>922</v>
      </c>
      <c r="L26" s="391">
        <f t="shared" si="1"/>
        <v>5.6460033257279864E-3</v>
      </c>
      <c r="M26" s="392">
        <f t="shared" si="2"/>
        <v>4.459473739828807E-3</v>
      </c>
      <c r="N26" s="392">
        <f t="shared" si="3"/>
        <v>3.9944155743426666E-3</v>
      </c>
      <c r="O26" s="430">
        <f t="shared" si="4"/>
        <v>4.3009449963653983E-3</v>
      </c>
      <c r="P26" s="436" t="s">
        <v>344</v>
      </c>
    </row>
    <row r="27" spans="1:16" x14ac:dyDescent="0.2">
      <c r="A27" s="438" t="s">
        <v>52</v>
      </c>
      <c r="B27" s="29">
        <v>24.5</v>
      </c>
      <c r="C27" s="30">
        <v>26.5</v>
      </c>
      <c r="D27" s="30">
        <v>28.5</v>
      </c>
      <c r="E27" s="31">
        <v>27.5</v>
      </c>
      <c r="F27" s="32">
        <v>693</v>
      </c>
      <c r="G27" s="33">
        <v>693</v>
      </c>
      <c r="H27" s="33">
        <v>795</v>
      </c>
      <c r="I27" s="34">
        <v>702</v>
      </c>
      <c r="J27" s="29">
        <f t="shared" si="5"/>
        <v>107</v>
      </c>
      <c r="K27" s="70">
        <f t="shared" si="6"/>
        <v>2883</v>
      </c>
      <c r="L27" s="391">
        <f t="shared" si="1"/>
        <v>1.339959008469005E-2</v>
      </c>
      <c r="M27" s="392">
        <f t="shared" si="2"/>
        <v>1.4646518017542005E-2</v>
      </c>
      <c r="N27" s="392">
        <f t="shared" si="3"/>
        <v>1.5415341658264175E-2</v>
      </c>
      <c r="O27" s="430">
        <f t="shared" si="4"/>
        <v>1.4174945480978919E-2</v>
      </c>
      <c r="P27" s="433" t="s">
        <v>342</v>
      </c>
    </row>
    <row r="28" spans="1:16" x14ac:dyDescent="0.2">
      <c r="A28" s="438" t="s">
        <v>18</v>
      </c>
      <c r="B28" s="29">
        <v>70.5</v>
      </c>
      <c r="C28" s="30">
        <v>77</v>
      </c>
      <c r="D28" s="30">
        <v>83.5</v>
      </c>
      <c r="E28" s="31">
        <v>79</v>
      </c>
      <c r="F28" s="32">
        <v>1998</v>
      </c>
      <c r="G28" s="33">
        <v>1965</v>
      </c>
      <c r="H28" s="33">
        <v>2150</v>
      </c>
      <c r="I28" s="34">
        <v>1916</v>
      </c>
      <c r="J28" s="29">
        <f t="shared" si="5"/>
        <v>310</v>
      </c>
      <c r="K28" s="70">
        <f t="shared" si="6"/>
        <v>8029</v>
      </c>
      <c r="L28" s="391">
        <f t="shared" si="1"/>
        <v>3.863258440001547E-2</v>
      </c>
      <c r="M28" s="392">
        <f t="shared" si="2"/>
        <v>4.1530170136320405E-2</v>
      </c>
      <c r="N28" s="392">
        <f t="shared" si="3"/>
        <v>4.1689288761343361E-2</v>
      </c>
      <c r="O28" s="430">
        <f t="shared" si="4"/>
        <v>3.8688312737258701E-2</v>
      </c>
      <c r="P28" s="433" t="s">
        <v>342</v>
      </c>
    </row>
    <row r="29" spans="1:16" x14ac:dyDescent="0.2">
      <c r="A29" s="438" t="s">
        <v>66</v>
      </c>
      <c r="B29" s="29">
        <v>4</v>
      </c>
      <c r="C29" s="30">
        <v>5</v>
      </c>
      <c r="D29" s="30">
        <v>4</v>
      </c>
      <c r="E29" s="31">
        <v>7</v>
      </c>
      <c r="F29" s="32">
        <v>112</v>
      </c>
      <c r="G29" s="33">
        <v>119</v>
      </c>
      <c r="H29" s="33">
        <v>92</v>
      </c>
      <c r="I29" s="34">
        <v>153</v>
      </c>
      <c r="J29" s="29">
        <f t="shared" si="5"/>
        <v>20</v>
      </c>
      <c r="K29" s="70">
        <f t="shared" si="6"/>
        <v>476</v>
      </c>
      <c r="L29" s="391">
        <f t="shared" si="1"/>
        <v>2.1655903167175838E-3</v>
      </c>
      <c r="M29" s="392">
        <f t="shared" si="2"/>
        <v>2.5150586494769099E-3</v>
      </c>
      <c r="N29" s="392">
        <f t="shared" si="3"/>
        <v>1.7839137516481812E-3</v>
      </c>
      <c r="O29" s="430">
        <f t="shared" si="4"/>
        <v>3.0894111945723285E-3</v>
      </c>
      <c r="P29" s="433" t="s">
        <v>342</v>
      </c>
    </row>
    <row r="30" spans="1:16" x14ac:dyDescent="0.2">
      <c r="A30" s="438" t="s">
        <v>40</v>
      </c>
      <c r="B30" s="29">
        <v>371.5</v>
      </c>
      <c r="C30" s="30">
        <v>370.5</v>
      </c>
      <c r="D30" s="30">
        <v>375</v>
      </c>
      <c r="E30" s="31">
        <v>373</v>
      </c>
      <c r="F30" s="32">
        <v>10231</v>
      </c>
      <c r="G30" s="33">
        <v>9669</v>
      </c>
      <c r="H30" s="33">
        <v>9969</v>
      </c>
      <c r="I30" s="34">
        <v>9624</v>
      </c>
      <c r="J30" s="29">
        <f t="shared" si="5"/>
        <v>1490</v>
      </c>
      <c r="K30" s="70">
        <f t="shared" si="6"/>
        <v>39493</v>
      </c>
      <c r="L30" s="391">
        <f t="shared" si="1"/>
        <v>0.19782280830658572</v>
      </c>
      <c r="M30" s="392">
        <f t="shared" si="2"/>
        <v>0.20435379900665751</v>
      </c>
      <c r="N30" s="392">
        <f t="shared" si="3"/>
        <v>0.19330256728457301</v>
      </c>
      <c r="O30" s="430">
        <f t="shared" si="4"/>
        <v>0.19433002180760844</v>
      </c>
      <c r="P30" s="436" t="s">
        <v>344</v>
      </c>
    </row>
    <row r="31" spans="1:16" x14ac:dyDescent="0.2">
      <c r="A31" s="438" t="s">
        <v>42</v>
      </c>
      <c r="B31" s="29">
        <v>43</v>
      </c>
      <c r="C31" s="30">
        <v>44</v>
      </c>
      <c r="D31" s="30">
        <v>44</v>
      </c>
      <c r="E31" s="31">
        <v>43</v>
      </c>
      <c r="F31" s="32">
        <v>1221</v>
      </c>
      <c r="G31" s="33">
        <v>1138</v>
      </c>
      <c r="H31" s="33">
        <v>1183</v>
      </c>
      <c r="I31" s="34">
        <v>1067</v>
      </c>
      <c r="J31" s="29">
        <f t="shared" si="5"/>
        <v>174</v>
      </c>
      <c r="K31" s="70">
        <f t="shared" si="6"/>
        <v>4609</v>
      </c>
      <c r="L31" s="391">
        <f t="shared" si="1"/>
        <v>2.360880157778723E-2</v>
      </c>
      <c r="M31" s="392">
        <f t="shared" si="2"/>
        <v>2.4051569269787593E-2</v>
      </c>
      <c r="N31" s="392">
        <f t="shared" si="3"/>
        <v>2.2938804002171721E-2</v>
      </c>
      <c r="O31" s="430">
        <f t="shared" si="4"/>
        <v>2.1545109441886763E-2</v>
      </c>
      <c r="P31" s="436" t="s">
        <v>344</v>
      </c>
    </row>
    <row r="32" spans="1:16" x14ac:dyDescent="0.2">
      <c r="A32" s="438" t="s">
        <v>72</v>
      </c>
      <c r="B32" s="29">
        <v>20.5</v>
      </c>
      <c r="C32" s="30">
        <v>20.5</v>
      </c>
      <c r="D32" s="30">
        <v>18</v>
      </c>
      <c r="E32" s="31">
        <v>21</v>
      </c>
      <c r="F32" s="32">
        <v>515</v>
      </c>
      <c r="G32" s="33">
        <v>480</v>
      </c>
      <c r="H32" s="33">
        <v>442</v>
      </c>
      <c r="I32" s="34">
        <v>371</v>
      </c>
      <c r="J32" s="29">
        <f t="shared" si="5"/>
        <v>80</v>
      </c>
      <c r="K32" s="70">
        <f t="shared" si="6"/>
        <v>1808</v>
      </c>
      <c r="L32" s="391">
        <f t="shared" si="1"/>
        <v>9.9578483313353186E-3</v>
      </c>
      <c r="M32" s="392">
        <f t="shared" si="2"/>
        <v>1.014477438444468E-2</v>
      </c>
      <c r="N32" s="392">
        <f t="shared" si="3"/>
        <v>8.5705421546575667E-3</v>
      </c>
      <c r="O32" s="430">
        <f t="shared" si="4"/>
        <v>7.4913173410871498E-3</v>
      </c>
      <c r="P32" s="436" t="s">
        <v>344</v>
      </c>
    </row>
    <row r="33" spans="1:16" x14ac:dyDescent="0.2">
      <c r="A33" s="438" t="s">
        <v>100</v>
      </c>
      <c r="B33" s="29">
        <v>2.5</v>
      </c>
      <c r="C33" s="30">
        <v>1.5</v>
      </c>
      <c r="D33" s="30">
        <v>5</v>
      </c>
      <c r="E33" s="31">
        <v>6</v>
      </c>
      <c r="F33" s="32">
        <v>48</v>
      </c>
      <c r="G33" s="33">
        <v>22</v>
      </c>
      <c r="H33" s="33">
        <v>112</v>
      </c>
      <c r="I33" s="34">
        <v>103</v>
      </c>
      <c r="J33" s="29">
        <f t="shared" si="5"/>
        <v>15</v>
      </c>
      <c r="K33" s="70">
        <f t="shared" si="6"/>
        <v>285</v>
      </c>
      <c r="L33" s="391">
        <f t="shared" si="1"/>
        <v>9.2811013573610736E-4</v>
      </c>
      <c r="M33" s="392">
        <f t="shared" si="2"/>
        <v>4.6496882595371445E-4</v>
      </c>
      <c r="N33" s="392">
        <f t="shared" si="3"/>
        <v>2.1717210889630034E-3</v>
      </c>
      <c r="O33" s="430">
        <f t="shared" si="4"/>
        <v>2.0797996930781034E-3</v>
      </c>
      <c r="P33" s="433" t="s">
        <v>342</v>
      </c>
    </row>
    <row r="34" spans="1:16" x14ac:dyDescent="0.2">
      <c r="A34" s="438" t="s">
        <v>75</v>
      </c>
      <c r="B34" s="29">
        <v>10</v>
      </c>
      <c r="C34" s="30">
        <v>7</v>
      </c>
      <c r="D34" s="30">
        <v>9</v>
      </c>
      <c r="E34" s="31">
        <v>10</v>
      </c>
      <c r="F34" s="32">
        <v>247</v>
      </c>
      <c r="G34" s="33">
        <v>158</v>
      </c>
      <c r="H34" s="33">
        <v>197</v>
      </c>
      <c r="I34" s="34">
        <v>203</v>
      </c>
      <c r="J34" s="29">
        <f t="shared" si="5"/>
        <v>36</v>
      </c>
      <c r="K34" s="70">
        <f t="shared" si="6"/>
        <v>805</v>
      </c>
      <c r="L34" s="391">
        <f t="shared" si="1"/>
        <v>4.775900073475386E-3</v>
      </c>
      <c r="M34" s="392">
        <f t="shared" si="2"/>
        <v>3.3393215682130401E-3</v>
      </c>
      <c r="N34" s="392">
        <f t="shared" si="3"/>
        <v>3.8199022725509965E-3</v>
      </c>
      <c r="O34" s="430">
        <f t="shared" si="4"/>
        <v>4.0990226960665533E-3</v>
      </c>
      <c r="P34" s="436" t="s">
        <v>344</v>
      </c>
    </row>
    <row r="35" spans="1:16" x14ac:dyDescent="0.2">
      <c r="A35" s="438" t="s">
        <v>12</v>
      </c>
      <c r="B35" s="29">
        <v>50.5</v>
      </c>
      <c r="C35" s="30">
        <v>55.5</v>
      </c>
      <c r="D35" s="30">
        <v>53.5</v>
      </c>
      <c r="E35" s="31">
        <v>51</v>
      </c>
      <c r="F35" s="32">
        <v>1396</v>
      </c>
      <c r="G35" s="33">
        <v>1379</v>
      </c>
      <c r="H35" s="33">
        <v>1318</v>
      </c>
      <c r="I35" s="34">
        <v>1159</v>
      </c>
      <c r="J35" s="29">
        <f t="shared" si="5"/>
        <v>210.5</v>
      </c>
      <c r="K35" s="70">
        <f t="shared" si="6"/>
        <v>5252</v>
      </c>
      <c r="L35" s="391">
        <f t="shared" si="1"/>
        <v>2.6992536447658456E-2</v>
      </c>
      <c r="M35" s="392">
        <f t="shared" si="2"/>
        <v>2.9145091408644193E-2</v>
      </c>
      <c r="N35" s="392">
        <f t="shared" si="3"/>
        <v>2.5556503529046769E-2</v>
      </c>
      <c r="O35" s="430">
        <f t="shared" si="4"/>
        <v>2.3402794604636137E-2</v>
      </c>
      <c r="P35" s="436" t="s">
        <v>344</v>
      </c>
    </row>
    <row r="36" spans="1:16" x14ac:dyDescent="0.2">
      <c r="A36" s="438" t="s">
        <v>111</v>
      </c>
      <c r="B36" s="29">
        <v>2</v>
      </c>
      <c r="C36" s="30">
        <v>1</v>
      </c>
      <c r="D36" s="30">
        <v>3</v>
      </c>
      <c r="E36" s="31">
        <v>2</v>
      </c>
      <c r="F36" s="32">
        <v>61</v>
      </c>
      <c r="G36" s="33">
        <v>27</v>
      </c>
      <c r="H36" s="33">
        <v>67</v>
      </c>
      <c r="I36" s="34">
        <v>34</v>
      </c>
      <c r="J36" s="29">
        <f t="shared" si="5"/>
        <v>8</v>
      </c>
      <c r="K36" s="70">
        <f t="shared" si="6"/>
        <v>189</v>
      </c>
      <c r="L36" s="391">
        <f t="shared" si="1"/>
        <v>1.1794732974979697E-3</v>
      </c>
      <c r="M36" s="392">
        <f t="shared" si="2"/>
        <v>5.7064355912501323E-4</v>
      </c>
      <c r="N36" s="392">
        <f t="shared" si="3"/>
        <v>1.2991545800046537E-3</v>
      </c>
      <c r="O36" s="430">
        <f t="shared" si="4"/>
        <v>6.86535821016073E-4</v>
      </c>
      <c r="P36" s="436" t="s">
        <v>344</v>
      </c>
    </row>
    <row r="37" spans="1:16" x14ac:dyDescent="0.2">
      <c r="A37" s="438" t="s">
        <v>93</v>
      </c>
      <c r="B37" s="29">
        <v>2</v>
      </c>
      <c r="C37" s="30">
        <v>2</v>
      </c>
      <c r="D37" s="30">
        <v>2</v>
      </c>
      <c r="E37" s="31">
        <v>2</v>
      </c>
      <c r="F37" s="32">
        <v>60</v>
      </c>
      <c r="G37" s="33">
        <v>50</v>
      </c>
      <c r="H37" s="33">
        <v>52</v>
      </c>
      <c r="I37" s="34">
        <v>41</v>
      </c>
      <c r="J37" s="29">
        <f t="shared" si="5"/>
        <v>8</v>
      </c>
      <c r="K37" s="70">
        <f t="shared" si="6"/>
        <v>203</v>
      </c>
      <c r="L37" s="391">
        <f t="shared" si="1"/>
        <v>1.1601376696701341E-3</v>
      </c>
      <c r="M37" s="392">
        <f t="shared" si="2"/>
        <v>1.0567473317129874E-3</v>
      </c>
      <c r="N37" s="392">
        <f t="shared" si="3"/>
        <v>1.0082990770185372E-3</v>
      </c>
      <c r="O37" s="430">
        <f t="shared" si="4"/>
        <v>8.2788143122526452E-4</v>
      </c>
      <c r="P37" s="436" t="s">
        <v>344</v>
      </c>
    </row>
    <row r="38" spans="1:16" x14ac:dyDescent="0.2">
      <c r="A38" s="438" t="s">
        <v>53</v>
      </c>
      <c r="B38" s="29">
        <v>7</v>
      </c>
      <c r="C38" s="30">
        <v>7</v>
      </c>
      <c r="D38" s="30">
        <v>8.5</v>
      </c>
      <c r="E38" s="31">
        <v>10</v>
      </c>
      <c r="F38" s="32">
        <v>185</v>
      </c>
      <c r="G38" s="33">
        <v>150</v>
      </c>
      <c r="H38" s="33">
        <v>215</v>
      </c>
      <c r="I38" s="34">
        <v>197</v>
      </c>
      <c r="J38" s="29">
        <f t="shared" si="5"/>
        <v>32.5</v>
      </c>
      <c r="K38" s="70">
        <f t="shared" si="6"/>
        <v>747</v>
      </c>
      <c r="L38" s="391">
        <f t="shared" si="1"/>
        <v>3.5770911481495804E-3</v>
      </c>
      <c r="M38" s="392">
        <f t="shared" si="2"/>
        <v>3.1702419951389624E-3</v>
      </c>
      <c r="N38" s="392">
        <f t="shared" si="3"/>
        <v>4.1689288761343367E-3</v>
      </c>
      <c r="O38" s="430">
        <f t="shared" si="4"/>
        <v>3.9778693158872462E-3</v>
      </c>
      <c r="P38" s="433" t="s">
        <v>342</v>
      </c>
    </row>
    <row r="39" spans="1:16" x14ac:dyDescent="0.2">
      <c r="A39" s="438" t="s">
        <v>41</v>
      </c>
      <c r="B39" s="29">
        <v>95</v>
      </c>
      <c r="C39" s="30">
        <v>100</v>
      </c>
      <c r="D39" s="30">
        <v>95.5</v>
      </c>
      <c r="E39" s="31">
        <v>107.5</v>
      </c>
      <c r="F39" s="32">
        <v>2598</v>
      </c>
      <c r="G39" s="33">
        <v>2555</v>
      </c>
      <c r="H39" s="33">
        <v>2484</v>
      </c>
      <c r="I39" s="34">
        <v>2582</v>
      </c>
      <c r="J39" s="29">
        <f t="shared" si="5"/>
        <v>398</v>
      </c>
      <c r="K39" s="70">
        <f t="shared" si="6"/>
        <v>10219</v>
      </c>
      <c r="L39" s="391">
        <f t="shared" si="1"/>
        <v>5.0233961096716809E-2</v>
      </c>
      <c r="M39" s="392">
        <f t="shared" si="2"/>
        <v>5.3999788650533655E-2</v>
      </c>
      <c r="N39" s="392">
        <f t="shared" si="3"/>
        <v>4.8165671294500889E-2</v>
      </c>
      <c r="O39" s="430">
        <f t="shared" si="4"/>
        <v>5.2136337937161784E-2</v>
      </c>
      <c r="P39" s="433" t="s">
        <v>342</v>
      </c>
    </row>
    <row r="40" spans="1:16" x14ac:dyDescent="0.2">
      <c r="A40" s="438" t="s">
        <v>46</v>
      </c>
      <c r="B40" s="29">
        <v>24</v>
      </c>
      <c r="C40" s="30">
        <v>22</v>
      </c>
      <c r="D40" s="30">
        <v>22</v>
      </c>
      <c r="E40" s="31">
        <v>20.5</v>
      </c>
      <c r="F40" s="32">
        <v>715</v>
      </c>
      <c r="G40" s="33">
        <v>572</v>
      </c>
      <c r="H40" s="33">
        <v>575</v>
      </c>
      <c r="I40" s="34">
        <v>477</v>
      </c>
      <c r="J40" s="29">
        <f t="shared" si="5"/>
        <v>88.5</v>
      </c>
      <c r="K40" s="70">
        <f t="shared" si="6"/>
        <v>2339</v>
      </c>
      <c r="L40" s="391">
        <f t="shared" si="1"/>
        <v>1.3824973896902432E-2</v>
      </c>
      <c r="M40" s="392">
        <f t="shared" si="2"/>
        <v>1.2089189474796576E-2</v>
      </c>
      <c r="N40" s="392">
        <f t="shared" si="3"/>
        <v>1.1149460947801133E-2</v>
      </c>
      <c r="O40" s="430">
        <f t="shared" si="4"/>
        <v>9.6316937242549062E-3</v>
      </c>
      <c r="P40" s="436" t="s">
        <v>344</v>
      </c>
    </row>
    <row r="41" spans="1:16" x14ac:dyDescent="0.2">
      <c r="A41" s="438" t="s">
        <v>65</v>
      </c>
      <c r="B41" s="29">
        <v>48</v>
      </c>
      <c r="C41" s="30">
        <v>39</v>
      </c>
      <c r="D41" s="30">
        <v>38.5</v>
      </c>
      <c r="E41" s="31">
        <v>39.5</v>
      </c>
      <c r="F41" s="32">
        <v>1081</v>
      </c>
      <c r="G41" s="33">
        <v>904</v>
      </c>
      <c r="H41" s="33">
        <v>912</v>
      </c>
      <c r="I41" s="34">
        <v>881</v>
      </c>
      <c r="J41" s="29">
        <f t="shared" si="5"/>
        <v>165</v>
      </c>
      <c r="K41" s="70">
        <f t="shared" si="6"/>
        <v>3778</v>
      </c>
      <c r="L41" s="391">
        <f t="shared" si="1"/>
        <v>2.0901813681890251E-2</v>
      </c>
      <c r="M41" s="392">
        <f t="shared" si="2"/>
        <v>1.9105991757370811E-2</v>
      </c>
      <c r="N41" s="392">
        <f t="shared" si="3"/>
        <v>1.7684014581555885E-2</v>
      </c>
      <c r="O41" s="430">
        <f t="shared" si="4"/>
        <v>1.7789354656328246E-2</v>
      </c>
      <c r="P41" s="436" t="s">
        <v>344</v>
      </c>
    </row>
    <row r="42" spans="1:16" x14ac:dyDescent="0.2">
      <c r="A42" s="438" t="s">
        <v>143</v>
      </c>
      <c r="B42" s="29">
        <v>2</v>
      </c>
      <c r="C42" s="30">
        <v>2</v>
      </c>
      <c r="D42" s="30">
        <v>2</v>
      </c>
      <c r="E42" s="31">
        <v>3</v>
      </c>
      <c r="F42" s="32">
        <v>57</v>
      </c>
      <c r="G42" s="33">
        <v>47</v>
      </c>
      <c r="H42" s="33">
        <v>54</v>
      </c>
      <c r="I42" s="34">
        <v>71</v>
      </c>
      <c r="J42" s="29">
        <f t="shared" si="5"/>
        <v>9</v>
      </c>
      <c r="K42" s="70">
        <f t="shared" si="6"/>
        <v>229</v>
      </c>
      <c r="L42" s="391">
        <f t="shared" si="1"/>
        <v>1.1021307861866275E-3</v>
      </c>
      <c r="M42" s="392">
        <f t="shared" si="2"/>
        <v>9.9334249181020815E-4</v>
      </c>
      <c r="N42" s="392">
        <f t="shared" si="3"/>
        <v>1.0470798107500194E-3</v>
      </c>
      <c r="O42" s="430">
        <f t="shared" si="4"/>
        <v>1.4336483321217995E-3</v>
      </c>
      <c r="P42" s="433" t="s">
        <v>342</v>
      </c>
    </row>
    <row r="43" spans="1:16" x14ac:dyDescent="0.2">
      <c r="A43" s="438" t="s">
        <v>61</v>
      </c>
      <c r="B43" s="29">
        <v>2</v>
      </c>
      <c r="C43" s="30"/>
      <c r="D43" s="30">
        <v>3</v>
      </c>
      <c r="E43" s="31">
        <v>1.5</v>
      </c>
      <c r="F43" s="32">
        <v>44</v>
      </c>
      <c r="G43" s="33"/>
      <c r="H43" s="33">
        <v>72</v>
      </c>
      <c r="I43" s="34">
        <v>33</v>
      </c>
      <c r="J43" s="29">
        <f t="shared" si="5"/>
        <v>6.5</v>
      </c>
      <c r="K43" s="70">
        <f t="shared" si="6"/>
        <v>149</v>
      </c>
      <c r="L43" s="391">
        <f t="shared" si="1"/>
        <v>8.5076762442476504E-4</v>
      </c>
      <c r="M43" s="392">
        <f t="shared" si="2"/>
        <v>0</v>
      </c>
      <c r="N43" s="392">
        <f t="shared" si="3"/>
        <v>1.3961064143333591E-3</v>
      </c>
      <c r="O43" s="430">
        <f t="shared" si="4"/>
        <v>6.6634359098618849E-4</v>
      </c>
      <c r="P43" s="436" t="s">
        <v>344</v>
      </c>
    </row>
    <row r="44" spans="1:16" x14ac:dyDescent="0.2">
      <c r="A44" s="438" t="s">
        <v>79</v>
      </c>
      <c r="B44" s="29">
        <v>0.5</v>
      </c>
      <c r="C44" s="30">
        <v>0.5</v>
      </c>
      <c r="D44" s="30">
        <v>1</v>
      </c>
      <c r="E44" s="31">
        <v>1</v>
      </c>
      <c r="F44" s="32">
        <v>14</v>
      </c>
      <c r="G44" s="33">
        <v>13</v>
      </c>
      <c r="H44" s="33">
        <v>24</v>
      </c>
      <c r="I44" s="34">
        <v>22</v>
      </c>
      <c r="J44" s="29">
        <f t="shared" si="5"/>
        <v>3</v>
      </c>
      <c r="K44" s="70">
        <f t="shared" si="6"/>
        <v>73</v>
      </c>
      <c r="L44" s="391">
        <f t="shared" si="1"/>
        <v>2.7069878958969798E-4</v>
      </c>
      <c r="M44" s="392">
        <f t="shared" si="2"/>
        <v>2.7475430624537671E-4</v>
      </c>
      <c r="N44" s="392">
        <f t="shared" si="3"/>
        <v>4.6536880477778637E-4</v>
      </c>
      <c r="O44" s="430">
        <f t="shared" si="4"/>
        <v>4.4422906065745901E-4</v>
      </c>
      <c r="P44" s="433" t="s">
        <v>342</v>
      </c>
    </row>
    <row r="45" spans="1:16" x14ac:dyDescent="0.2">
      <c r="A45" s="438" t="s">
        <v>67</v>
      </c>
      <c r="B45" s="29">
        <v>16</v>
      </c>
      <c r="C45" s="30">
        <v>16</v>
      </c>
      <c r="D45" s="30">
        <v>20.5</v>
      </c>
      <c r="E45" s="31">
        <v>21</v>
      </c>
      <c r="F45" s="32">
        <v>361</v>
      </c>
      <c r="G45" s="33">
        <v>331</v>
      </c>
      <c r="H45" s="33">
        <v>437</v>
      </c>
      <c r="I45" s="34">
        <v>428</v>
      </c>
      <c r="J45" s="29">
        <f t="shared" si="5"/>
        <v>73.5</v>
      </c>
      <c r="K45" s="70">
        <f t="shared" si="6"/>
        <v>1557</v>
      </c>
      <c r="L45" s="391">
        <f t="shared" si="1"/>
        <v>6.9801616458486405E-3</v>
      </c>
      <c r="M45" s="392">
        <f t="shared" si="2"/>
        <v>6.9956673359399769E-3</v>
      </c>
      <c r="N45" s="392">
        <f t="shared" si="3"/>
        <v>8.4735903203288603E-3</v>
      </c>
      <c r="O45" s="430">
        <f t="shared" si="4"/>
        <v>8.6422744527905656E-3</v>
      </c>
      <c r="P45" s="433" t="s">
        <v>342</v>
      </c>
    </row>
    <row r="46" spans="1:16" x14ac:dyDescent="0.2">
      <c r="A46" s="438" t="s">
        <v>24</v>
      </c>
      <c r="B46" s="29">
        <v>66.5</v>
      </c>
      <c r="C46" s="30">
        <v>67.5</v>
      </c>
      <c r="D46" s="30">
        <v>84.5</v>
      </c>
      <c r="E46" s="31">
        <v>90.5</v>
      </c>
      <c r="F46" s="32">
        <v>1753</v>
      </c>
      <c r="G46" s="33">
        <v>1650</v>
      </c>
      <c r="H46" s="33">
        <v>1949</v>
      </c>
      <c r="I46" s="34">
        <v>1959</v>
      </c>
      <c r="J46" s="29">
        <f t="shared" si="5"/>
        <v>309</v>
      </c>
      <c r="K46" s="70">
        <f t="shared" si="6"/>
        <v>7311</v>
      </c>
      <c r="L46" s="391">
        <f t="shared" si="1"/>
        <v>3.3895355582195752E-2</v>
      </c>
      <c r="M46" s="392">
        <f t="shared" si="2"/>
        <v>3.4872661946528584E-2</v>
      </c>
      <c r="N46" s="392">
        <f t="shared" si="3"/>
        <v>3.7791825021329405E-2</v>
      </c>
      <c r="O46" s="430">
        <f t="shared" si="4"/>
        <v>3.9556578628543733E-2</v>
      </c>
      <c r="P46" s="433" t="s">
        <v>342</v>
      </c>
    </row>
    <row r="47" spans="1:16" x14ac:dyDescent="0.2">
      <c r="A47" s="438" t="s">
        <v>96</v>
      </c>
      <c r="B47" s="29">
        <v>3</v>
      </c>
      <c r="C47" s="30">
        <v>5</v>
      </c>
      <c r="D47" s="30">
        <v>4</v>
      </c>
      <c r="E47" s="31">
        <v>3</v>
      </c>
      <c r="F47" s="32">
        <v>80</v>
      </c>
      <c r="G47" s="33">
        <v>123</v>
      </c>
      <c r="H47" s="33">
        <v>102</v>
      </c>
      <c r="I47" s="34">
        <v>61</v>
      </c>
      <c r="J47" s="29">
        <f t="shared" si="5"/>
        <v>15</v>
      </c>
      <c r="K47" s="70">
        <f t="shared" si="6"/>
        <v>366</v>
      </c>
      <c r="L47" s="391">
        <f t="shared" si="1"/>
        <v>1.5468502262268456E-3</v>
      </c>
      <c r="M47" s="392">
        <f t="shared" si="2"/>
        <v>2.5995984360139492E-3</v>
      </c>
      <c r="N47" s="392">
        <f t="shared" si="3"/>
        <v>1.9778174203055922E-3</v>
      </c>
      <c r="O47" s="430">
        <f t="shared" si="4"/>
        <v>1.2317260318229545E-3</v>
      </c>
      <c r="P47" s="436" t="s">
        <v>344</v>
      </c>
    </row>
    <row r="48" spans="1:16" x14ac:dyDescent="0.2">
      <c r="A48" s="438" t="s">
        <v>83</v>
      </c>
      <c r="B48" s="29">
        <v>6.5</v>
      </c>
      <c r="C48" s="30">
        <v>3.5</v>
      </c>
      <c r="D48" s="30">
        <v>3.5</v>
      </c>
      <c r="E48" s="31">
        <v>5.5</v>
      </c>
      <c r="F48" s="32">
        <v>139</v>
      </c>
      <c r="G48" s="33">
        <v>68</v>
      </c>
      <c r="H48" s="33">
        <v>74</v>
      </c>
      <c r="I48" s="34">
        <v>97</v>
      </c>
      <c r="J48" s="29">
        <f t="shared" si="5"/>
        <v>19</v>
      </c>
      <c r="K48" s="70">
        <f t="shared" si="6"/>
        <v>378</v>
      </c>
      <c r="L48" s="391">
        <f t="shared" si="1"/>
        <v>2.6876522680691441E-3</v>
      </c>
      <c r="M48" s="392">
        <f t="shared" si="2"/>
        <v>1.4371763711296629E-3</v>
      </c>
      <c r="N48" s="392">
        <f t="shared" si="3"/>
        <v>1.4348871480648413E-3</v>
      </c>
      <c r="O48" s="430">
        <f t="shared" si="4"/>
        <v>1.9586463128987964E-3</v>
      </c>
      <c r="P48" s="436" t="s">
        <v>344</v>
      </c>
    </row>
    <row r="49" spans="1:16" x14ac:dyDescent="0.2">
      <c r="A49" s="438" t="s">
        <v>117</v>
      </c>
      <c r="B49" s="29">
        <v>3</v>
      </c>
      <c r="C49" s="30">
        <v>3</v>
      </c>
      <c r="D49" s="30">
        <v>5</v>
      </c>
      <c r="E49" s="31">
        <v>4</v>
      </c>
      <c r="F49" s="32">
        <v>78</v>
      </c>
      <c r="G49" s="33">
        <v>82</v>
      </c>
      <c r="H49" s="33">
        <v>127</v>
      </c>
      <c r="I49" s="34">
        <v>90</v>
      </c>
      <c r="J49" s="29">
        <f t="shared" si="5"/>
        <v>15</v>
      </c>
      <c r="K49" s="70">
        <f t="shared" si="6"/>
        <v>377</v>
      </c>
      <c r="L49" s="391">
        <f t="shared" si="1"/>
        <v>1.5081789705711744E-3</v>
      </c>
      <c r="M49" s="392">
        <f t="shared" si="2"/>
        <v>1.7330656240092993E-3</v>
      </c>
      <c r="N49" s="392">
        <f t="shared" si="3"/>
        <v>2.4625765919491197E-3</v>
      </c>
      <c r="O49" s="430">
        <f t="shared" si="4"/>
        <v>1.8173007026896051E-3</v>
      </c>
      <c r="P49" s="433" t="s">
        <v>342</v>
      </c>
    </row>
    <row r="50" spans="1:16" x14ac:dyDescent="0.2">
      <c r="A50" s="438" t="s">
        <v>74</v>
      </c>
      <c r="B50" s="29">
        <v>30</v>
      </c>
      <c r="C50" s="30">
        <v>27</v>
      </c>
      <c r="D50" s="30">
        <v>32.5</v>
      </c>
      <c r="E50" s="31">
        <v>29.5</v>
      </c>
      <c r="F50" s="32">
        <v>758</v>
      </c>
      <c r="G50" s="33">
        <v>659</v>
      </c>
      <c r="H50" s="33">
        <v>766</v>
      </c>
      <c r="I50" s="34">
        <v>675</v>
      </c>
      <c r="J50" s="29">
        <f t="shared" si="5"/>
        <v>119</v>
      </c>
      <c r="K50" s="70">
        <f t="shared" si="6"/>
        <v>2858</v>
      </c>
      <c r="L50" s="391">
        <f t="shared" si="1"/>
        <v>1.4656405893499362E-2</v>
      </c>
      <c r="M50" s="392">
        <f t="shared" si="2"/>
        <v>1.3927929831977175E-2</v>
      </c>
      <c r="N50" s="392">
        <f t="shared" si="3"/>
        <v>1.4853021019157682E-2</v>
      </c>
      <c r="O50" s="430">
        <f t="shared" si="4"/>
        <v>1.3629755270172038E-2</v>
      </c>
      <c r="P50" s="436" t="s">
        <v>344</v>
      </c>
    </row>
    <row r="51" spans="1:16" x14ac:dyDescent="0.2">
      <c r="A51" s="438" t="s">
        <v>16</v>
      </c>
      <c r="B51" s="29">
        <v>160</v>
      </c>
      <c r="C51" s="30">
        <v>154</v>
      </c>
      <c r="D51" s="30">
        <v>156.5</v>
      </c>
      <c r="E51" s="31">
        <v>173</v>
      </c>
      <c r="F51" s="32">
        <v>4389</v>
      </c>
      <c r="G51" s="33">
        <v>3954</v>
      </c>
      <c r="H51" s="33">
        <v>4033</v>
      </c>
      <c r="I51" s="34">
        <v>4235</v>
      </c>
      <c r="J51" s="29">
        <f t="shared" si="5"/>
        <v>643.5</v>
      </c>
      <c r="K51" s="70">
        <f t="shared" si="6"/>
        <v>16611</v>
      </c>
      <c r="L51" s="391">
        <f t="shared" si="1"/>
        <v>8.4864070536370309E-2</v>
      </c>
      <c r="M51" s="392">
        <f t="shared" si="2"/>
        <v>8.356757899186304E-2</v>
      </c>
      <c r="N51" s="392">
        <f t="shared" si="3"/>
        <v>7.8201349569533854E-2</v>
      </c>
      <c r="O51" s="430">
        <f t="shared" si="4"/>
        <v>8.5514094176560862E-2</v>
      </c>
      <c r="P51" s="433" t="s">
        <v>342</v>
      </c>
    </row>
    <row r="52" spans="1:16" x14ac:dyDescent="0.2">
      <c r="A52" s="438" t="s">
        <v>21</v>
      </c>
      <c r="B52" s="29">
        <v>3.5</v>
      </c>
      <c r="C52" s="30">
        <v>2</v>
      </c>
      <c r="D52" s="30">
        <v>2</v>
      </c>
      <c r="E52" s="31">
        <v>2</v>
      </c>
      <c r="F52" s="32">
        <v>108</v>
      </c>
      <c r="G52" s="33">
        <v>55</v>
      </c>
      <c r="H52" s="33">
        <v>41</v>
      </c>
      <c r="I52" s="34">
        <v>51</v>
      </c>
      <c r="J52" s="29">
        <f t="shared" si="5"/>
        <v>9.5</v>
      </c>
      <c r="K52" s="70">
        <f t="shared" si="6"/>
        <v>255</v>
      </c>
      <c r="L52" s="391">
        <f t="shared" si="1"/>
        <v>2.0882478054062414E-3</v>
      </c>
      <c r="M52" s="392">
        <f t="shared" si="2"/>
        <v>1.1624220648842861E-3</v>
      </c>
      <c r="N52" s="392">
        <f t="shared" si="3"/>
        <v>7.9500504149538514E-4</v>
      </c>
      <c r="O52" s="430">
        <f t="shared" si="4"/>
        <v>1.0298037315241094E-3</v>
      </c>
      <c r="P52" s="436" t="s">
        <v>344</v>
      </c>
    </row>
    <row r="53" spans="1:16" x14ac:dyDescent="0.2">
      <c r="A53" s="438" t="s">
        <v>49</v>
      </c>
      <c r="B53" s="29">
        <v>6</v>
      </c>
      <c r="C53" s="30">
        <v>8</v>
      </c>
      <c r="D53" s="30">
        <v>6.5</v>
      </c>
      <c r="E53" s="31">
        <v>5.5</v>
      </c>
      <c r="F53" s="32">
        <v>164</v>
      </c>
      <c r="G53" s="33">
        <v>183</v>
      </c>
      <c r="H53" s="33">
        <v>157</v>
      </c>
      <c r="I53" s="34">
        <v>111</v>
      </c>
      <c r="J53" s="29">
        <f t="shared" si="5"/>
        <v>26</v>
      </c>
      <c r="K53" s="70">
        <f t="shared" si="6"/>
        <v>615</v>
      </c>
      <c r="L53" s="391">
        <f t="shared" si="1"/>
        <v>3.1710429637650333E-3</v>
      </c>
      <c r="M53" s="392">
        <f t="shared" si="2"/>
        <v>3.8676952340695341E-3</v>
      </c>
      <c r="N53" s="392">
        <f t="shared" si="3"/>
        <v>3.0442875979213527E-3</v>
      </c>
      <c r="O53" s="430">
        <f t="shared" si="4"/>
        <v>2.2413375333171794E-3</v>
      </c>
      <c r="P53" s="436" t="s">
        <v>344</v>
      </c>
    </row>
    <row r="54" spans="1:16" x14ac:dyDescent="0.2">
      <c r="A54" s="438" t="s">
        <v>25</v>
      </c>
      <c r="B54" s="29">
        <v>75</v>
      </c>
      <c r="C54" s="30">
        <v>84</v>
      </c>
      <c r="D54" s="30">
        <v>105.5</v>
      </c>
      <c r="E54" s="31">
        <v>106</v>
      </c>
      <c r="F54" s="32">
        <v>1936</v>
      </c>
      <c r="G54" s="33">
        <v>1915</v>
      </c>
      <c r="H54" s="33">
        <v>2454</v>
      </c>
      <c r="I54" s="34">
        <v>2091</v>
      </c>
      <c r="J54" s="29">
        <f t="shared" si="5"/>
        <v>370.5</v>
      </c>
      <c r="K54" s="70">
        <f t="shared" si="6"/>
        <v>8396</v>
      </c>
      <c r="L54" s="391">
        <f t="shared" si="1"/>
        <v>3.7433775474689665E-2</v>
      </c>
      <c r="M54" s="392">
        <f t="shared" si="2"/>
        <v>4.0473422804607417E-2</v>
      </c>
      <c r="N54" s="392">
        <f t="shared" si="3"/>
        <v>4.7583960288528661E-2</v>
      </c>
      <c r="O54" s="430">
        <f t="shared" si="4"/>
        <v>4.2221952992488487E-2</v>
      </c>
      <c r="P54" s="433" t="s">
        <v>342</v>
      </c>
    </row>
    <row r="55" spans="1:16" x14ac:dyDescent="0.2">
      <c r="A55" s="438" t="s">
        <v>14</v>
      </c>
      <c r="B55" s="29">
        <v>72</v>
      </c>
      <c r="C55" s="30">
        <v>67</v>
      </c>
      <c r="D55" s="30">
        <v>70.5</v>
      </c>
      <c r="E55" s="31">
        <v>87.5</v>
      </c>
      <c r="F55" s="32">
        <v>1845</v>
      </c>
      <c r="G55" s="33">
        <v>1447</v>
      </c>
      <c r="H55" s="33">
        <v>1657</v>
      </c>
      <c r="I55" s="34">
        <v>1877</v>
      </c>
      <c r="J55" s="29">
        <f t="shared" si="5"/>
        <v>297</v>
      </c>
      <c r="K55" s="70">
        <f t="shared" si="6"/>
        <v>6826</v>
      </c>
      <c r="L55" s="391">
        <f t="shared" si="1"/>
        <v>3.5674233342356629E-2</v>
      </c>
      <c r="M55" s="392">
        <f t="shared" si="2"/>
        <v>3.0582267779773856E-2</v>
      </c>
      <c r="N55" s="392">
        <f t="shared" si="3"/>
        <v>3.2129837896533002E-2</v>
      </c>
      <c r="O55" s="430">
        <f t="shared" si="4"/>
        <v>3.7900815766093207E-2</v>
      </c>
      <c r="P55" s="433" t="s">
        <v>342</v>
      </c>
    </row>
    <row r="56" spans="1:16" x14ac:dyDescent="0.2">
      <c r="A56" s="438" t="s">
        <v>62</v>
      </c>
      <c r="B56" s="29">
        <v>2.5</v>
      </c>
      <c r="C56" s="30">
        <v>0.5</v>
      </c>
      <c r="D56" s="30">
        <v>3</v>
      </c>
      <c r="E56" s="31">
        <v>2</v>
      </c>
      <c r="F56" s="32">
        <v>71</v>
      </c>
      <c r="G56" s="33">
        <v>12</v>
      </c>
      <c r="H56" s="33">
        <v>70</v>
      </c>
      <c r="I56" s="34">
        <v>48</v>
      </c>
      <c r="J56" s="29">
        <f t="shared" si="5"/>
        <v>8</v>
      </c>
      <c r="K56" s="70">
        <f t="shared" si="6"/>
        <v>201</v>
      </c>
      <c r="L56" s="391">
        <f t="shared" si="1"/>
        <v>1.3728295757763254E-3</v>
      </c>
      <c r="M56" s="392">
        <f t="shared" si="2"/>
        <v>2.5361935961111699E-4</v>
      </c>
      <c r="N56" s="392">
        <f t="shared" si="3"/>
        <v>1.3573256806018771E-3</v>
      </c>
      <c r="O56" s="430">
        <f t="shared" si="4"/>
        <v>9.6922704143445604E-4</v>
      </c>
      <c r="P56" s="436" t="s">
        <v>344</v>
      </c>
    </row>
    <row r="57" spans="1:16" x14ac:dyDescent="0.2">
      <c r="A57" s="438" t="s">
        <v>68</v>
      </c>
      <c r="B57" s="29">
        <v>5</v>
      </c>
      <c r="C57" s="30">
        <v>3</v>
      </c>
      <c r="D57" s="30">
        <v>4</v>
      </c>
      <c r="E57" s="31">
        <v>2.5</v>
      </c>
      <c r="F57" s="32">
        <v>130</v>
      </c>
      <c r="G57" s="33">
        <v>79</v>
      </c>
      <c r="H57" s="33">
        <v>98</v>
      </c>
      <c r="I57" s="34">
        <v>54</v>
      </c>
      <c r="J57" s="29">
        <f t="shared" si="5"/>
        <v>14.5</v>
      </c>
      <c r="K57" s="70">
        <f t="shared" si="6"/>
        <v>361</v>
      </c>
      <c r="L57" s="391">
        <f t="shared" si="1"/>
        <v>2.5136316176186239E-3</v>
      </c>
      <c r="M57" s="392">
        <f t="shared" si="2"/>
        <v>1.6696607841065201E-3</v>
      </c>
      <c r="N57" s="392">
        <f t="shared" si="3"/>
        <v>1.9002559528426277E-3</v>
      </c>
      <c r="O57" s="430">
        <f t="shared" si="4"/>
        <v>1.090380421613763E-3</v>
      </c>
      <c r="P57" s="436" t="s">
        <v>344</v>
      </c>
    </row>
    <row r="58" spans="1:16" x14ac:dyDescent="0.2">
      <c r="A58" s="438" t="s">
        <v>29</v>
      </c>
      <c r="B58" s="29">
        <v>13.5</v>
      </c>
      <c r="C58" s="30">
        <v>12.5</v>
      </c>
      <c r="D58" s="30">
        <v>11</v>
      </c>
      <c r="E58" s="31">
        <v>12</v>
      </c>
      <c r="F58" s="32">
        <v>365</v>
      </c>
      <c r="G58" s="33">
        <v>316</v>
      </c>
      <c r="H58" s="33">
        <v>276</v>
      </c>
      <c r="I58" s="34">
        <v>281</v>
      </c>
      <c r="J58" s="29">
        <f t="shared" si="5"/>
        <v>49</v>
      </c>
      <c r="K58" s="70">
        <f t="shared" si="6"/>
        <v>1238</v>
      </c>
      <c r="L58" s="391">
        <f t="shared" si="1"/>
        <v>7.057504157159983E-3</v>
      </c>
      <c r="M58" s="392">
        <f t="shared" si="2"/>
        <v>6.6786431364260802E-3</v>
      </c>
      <c r="N58" s="392">
        <f t="shared" si="3"/>
        <v>5.3517412549445439E-3</v>
      </c>
      <c r="O58" s="430">
        <f t="shared" si="4"/>
        <v>5.6740166383975445E-3</v>
      </c>
      <c r="P58" s="436" t="s">
        <v>344</v>
      </c>
    </row>
    <row r="59" spans="1:16" x14ac:dyDescent="0.2">
      <c r="A59" s="438" t="s">
        <v>110</v>
      </c>
      <c r="B59" s="29">
        <v>2</v>
      </c>
      <c r="C59" s="30">
        <v>2</v>
      </c>
      <c r="D59" s="30">
        <v>3</v>
      </c>
      <c r="E59" s="31">
        <v>1</v>
      </c>
      <c r="F59" s="32">
        <v>58</v>
      </c>
      <c r="G59" s="33">
        <v>53</v>
      </c>
      <c r="H59" s="33">
        <v>79</v>
      </c>
      <c r="I59" s="34">
        <v>24</v>
      </c>
      <c r="J59" s="29">
        <f t="shared" si="5"/>
        <v>8</v>
      </c>
      <c r="K59" s="70">
        <f t="shared" si="6"/>
        <v>214</v>
      </c>
      <c r="L59" s="391">
        <f t="shared" si="1"/>
        <v>1.1214664140144631E-3</v>
      </c>
      <c r="M59" s="392">
        <f t="shared" si="2"/>
        <v>1.1201521716157666E-3</v>
      </c>
      <c r="N59" s="392">
        <f t="shared" si="3"/>
        <v>1.5318389823935469E-3</v>
      </c>
      <c r="O59" s="430">
        <f t="shared" si="4"/>
        <v>4.8461352071722802E-4</v>
      </c>
      <c r="P59" s="436" t="s">
        <v>344</v>
      </c>
    </row>
    <row r="60" spans="1:16" x14ac:dyDescent="0.2">
      <c r="A60" s="438" t="s">
        <v>45</v>
      </c>
      <c r="B60" s="29">
        <v>73</v>
      </c>
      <c r="C60" s="30">
        <v>81</v>
      </c>
      <c r="D60" s="30">
        <v>81.5</v>
      </c>
      <c r="E60" s="31">
        <v>96</v>
      </c>
      <c r="F60" s="32">
        <v>1901</v>
      </c>
      <c r="G60" s="33">
        <v>1949</v>
      </c>
      <c r="H60" s="33">
        <v>1893</v>
      </c>
      <c r="I60" s="34">
        <v>2175</v>
      </c>
      <c r="J60" s="29">
        <f t="shared" si="5"/>
        <v>331.5</v>
      </c>
      <c r="K60" s="70">
        <f t="shared" si="6"/>
        <v>7918</v>
      </c>
      <c r="L60" s="391">
        <f t="shared" si="1"/>
        <v>3.6757028500715418E-2</v>
      </c>
      <c r="M60" s="392">
        <f t="shared" si="2"/>
        <v>4.1192010990172251E-2</v>
      </c>
      <c r="N60" s="392">
        <f t="shared" si="3"/>
        <v>3.6705964476847902E-2</v>
      </c>
      <c r="O60" s="430">
        <f t="shared" si="4"/>
        <v>4.3918100314998786E-2</v>
      </c>
      <c r="P60" s="433" t="s">
        <v>342</v>
      </c>
    </row>
    <row r="61" spans="1:16" x14ac:dyDescent="0.2">
      <c r="A61" s="438" t="s">
        <v>119</v>
      </c>
      <c r="B61" s="29">
        <v>2</v>
      </c>
      <c r="C61" s="30">
        <v>1</v>
      </c>
      <c r="D61" s="30">
        <v>4</v>
      </c>
      <c r="E61" s="31">
        <v>4</v>
      </c>
      <c r="F61" s="32">
        <v>59</v>
      </c>
      <c r="G61" s="33">
        <v>24</v>
      </c>
      <c r="H61" s="33">
        <v>94</v>
      </c>
      <c r="I61" s="34">
        <v>82</v>
      </c>
      <c r="J61" s="29">
        <f t="shared" si="5"/>
        <v>11</v>
      </c>
      <c r="K61" s="70">
        <f t="shared" si="6"/>
        <v>259</v>
      </c>
      <c r="L61" s="391">
        <f t="shared" si="1"/>
        <v>1.1408020418422985E-3</v>
      </c>
      <c r="M61" s="392">
        <f t="shared" si="2"/>
        <v>5.0723871922223399E-4</v>
      </c>
      <c r="N61" s="392">
        <f t="shared" si="3"/>
        <v>1.8226944853796635E-3</v>
      </c>
      <c r="O61" s="430">
        <f t="shared" si="4"/>
        <v>1.655762862450529E-3</v>
      </c>
      <c r="P61" s="433" t="s">
        <v>342</v>
      </c>
    </row>
    <row r="62" spans="1:16" x14ac:dyDescent="0.2">
      <c r="A62" s="438" t="s">
        <v>27</v>
      </c>
      <c r="B62" s="29">
        <v>1</v>
      </c>
      <c r="C62" s="30">
        <v>1</v>
      </c>
      <c r="D62" s="30">
        <v>3</v>
      </c>
      <c r="E62" s="31">
        <v>2</v>
      </c>
      <c r="F62" s="32">
        <v>29</v>
      </c>
      <c r="G62" s="33">
        <v>20</v>
      </c>
      <c r="H62" s="33">
        <v>65</v>
      </c>
      <c r="I62" s="34">
        <v>51</v>
      </c>
      <c r="J62" s="29">
        <f t="shared" si="5"/>
        <v>7</v>
      </c>
      <c r="K62" s="70">
        <f t="shared" si="6"/>
        <v>165</v>
      </c>
      <c r="L62" s="391">
        <f t="shared" si="1"/>
        <v>5.6073320700723156E-4</v>
      </c>
      <c r="M62" s="392">
        <f t="shared" si="2"/>
        <v>4.2269893268519497E-4</v>
      </c>
      <c r="N62" s="392">
        <f t="shared" si="3"/>
        <v>1.2603738462731715E-3</v>
      </c>
      <c r="O62" s="430">
        <f t="shared" si="4"/>
        <v>1.0298037315241094E-3</v>
      </c>
      <c r="P62" s="433" t="s">
        <v>342</v>
      </c>
    </row>
    <row r="63" spans="1:16" x14ac:dyDescent="0.2">
      <c r="A63" s="438" t="s">
        <v>80</v>
      </c>
      <c r="B63" s="29"/>
      <c r="C63" s="30"/>
      <c r="D63" s="30">
        <v>1</v>
      </c>
      <c r="E63" s="31">
        <v>2</v>
      </c>
      <c r="F63" s="32"/>
      <c r="G63" s="33"/>
      <c r="H63" s="33">
        <v>24</v>
      </c>
      <c r="I63" s="34">
        <v>41</v>
      </c>
      <c r="J63" s="29">
        <f t="shared" si="5"/>
        <v>3</v>
      </c>
      <c r="K63" s="70">
        <f t="shared" si="6"/>
        <v>65</v>
      </c>
      <c r="L63" s="391">
        <f t="shared" si="1"/>
        <v>0</v>
      </c>
      <c r="M63" s="392">
        <f t="shared" si="2"/>
        <v>0</v>
      </c>
      <c r="N63" s="392">
        <f t="shared" si="3"/>
        <v>4.6536880477778637E-4</v>
      </c>
      <c r="O63" s="430">
        <f t="shared" si="4"/>
        <v>8.2788143122526452E-4</v>
      </c>
      <c r="P63" s="433" t="s">
        <v>342</v>
      </c>
    </row>
    <row r="64" spans="1:16" x14ac:dyDescent="0.2">
      <c r="A64" s="438" t="s">
        <v>63</v>
      </c>
      <c r="B64" s="29">
        <v>8</v>
      </c>
      <c r="C64" s="30">
        <v>6</v>
      </c>
      <c r="D64" s="30">
        <v>7</v>
      </c>
      <c r="E64" s="31">
        <v>8</v>
      </c>
      <c r="F64" s="32">
        <v>209</v>
      </c>
      <c r="G64" s="33">
        <v>155</v>
      </c>
      <c r="H64" s="33">
        <v>174</v>
      </c>
      <c r="I64" s="34">
        <v>150</v>
      </c>
      <c r="J64" s="29">
        <f t="shared" si="5"/>
        <v>29</v>
      </c>
      <c r="K64" s="70">
        <f t="shared" si="6"/>
        <v>688</v>
      </c>
      <c r="L64" s="391">
        <f t="shared" si="1"/>
        <v>4.0411462160176341E-3</v>
      </c>
      <c r="M64" s="392">
        <f t="shared" si="2"/>
        <v>3.2759167283102609E-3</v>
      </c>
      <c r="N64" s="392">
        <f t="shared" si="3"/>
        <v>3.3739238346389513E-3</v>
      </c>
      <c r="O64" s="430">
        <f t="shared" si="4"/>
        <v>3.028834504482675E-3</v>
      </c>
      <c r="P64" s="436" t="s">
        <v>344</v>
      </c>
    </row>
    <row r="65" spans="1:16" x14ac:dyDescent="0.2">
      <c r="A65" s="438" t="s">
        <v>82</v>
      </c>
      <c r="B65" s="29">
        <v>8.5</v>
      </c>
      <c r="C65" s="30">
        <v>9.5</v>
      </c>
      <c r="D65" s="30">
        <v>7.5</v>
      </c>
      <c r="E65" s="31">
        <v>10.5</v>
      </c>
      <c r="F65" s="32">
        <v>219</v>
      </c>
      <c r="G65" s="33">
        <v>220</v>
      </c>
      <c r="H65" s="33">
        <v>179</v>
      </c>
      <c r="I65" s="34">
        <v>232</v>
      </c>
      <c r="J65" s="29">
        <f t="shared" si="5"/>
        <v>36</v>
      </c>
      <c r="K65" s="70">
        <f t="shared" si="6"/>
        <v>850</v>
      </c>
      <c r="L65" s="391">
        <f t="shared" si="1"/>
        <v>4.2345024942959898E-3</v>
      </c>
      <c r="M65" s="392">
        <f t="shared" si="2"/>
        <v>4.6496882595371443E-3</v>
      </c>
      <c r="N65" s="392">
        <f t="shared" si="3"/>
        <v>3.4708756689676569E-3</v>
      </c>
      <c r="O65" s="430">
        <f t="shared" si="4"/>
        <v>4.6845973669332039E-3</v>
      </c>
      <c r="P65" s="433" t="s">
        <v>342</v>
      </c>
    </row>
    <row r="66" spans="1:16" x14ac:dyDescent="0.2">
      <c r="A66" s="438" t="s">
        <v>30</v>
      </c>
      <c r="B66" s="29">
        <v>4</v>
      </c>
      <c r="C66" s="30">
        <v>4</v>
      </c>
      <c r="D66" s="30">
        <v>4</v>
      </c>
      <c r="E66" s="31">
        <v>3</v>
      </c>
      <c r="F66" s="32">
        <v>119</v>
      </c>
      <c r="G66" s="33">
        <v>100</v>
      </c>
      <c r="H66" s="33">
        <v>110</v>
      </c>
      <c r="I66" s="34">
        <v>74</v>
      </c>
      <c r="J66" s="29">
        <f t="shared" si="5"/>
        <v>15</v>
      </c>
      <c r="K66" s="70">
        <f t="shared" si="6"/>
        <v>403</v>
      </c>
      <c r="L66" s="391">
        <f t="shared" si="1"/>
        <v>2.3009397115124328E-3</v>
      </c>
      <c r="M66" s="392">
        <f t="shared" si="2"/>
        <v>2.1134946634259748E-3</v>
      </c>
      <c r="N66" s="392">
        <f t="shared" si="3"/>
        <v>2.1329403552315211E-3</v>
      </c>
      <c r="O66" s="430">
        <f t="shared" si="4"/>
        <v>1.494225022211453E-3</v>
      </c>
      <c r="P66" s="436" t="s">
        <v>344</v>
      </c>
    </row>
    <row r="67" spans="1:16" x14ac:dyDescent="0.2">
      <c r="A67" s="438" t="s">
        <v>19</v>
      </c>
      <c r="B67" s="29">
        <v>33.5</v>
      </c>
      <c r="C67" s="30">
        <v>37</v>
      </c>
      <c r="D67" s="30">
        <v>46.5</v>
      </c>
      <c r="E67" s="31">
        <v>39</v>
      </c>
      <c r="F67" s="32">
        <v>916</v>
      </c>
      <c r="G67" s="33">
        <v>883</v>
      </c>
      <c r="H67" s="33">
        <v>1086</v>
      </c>
      <c r="I67" s="34">
        <v>823</v>
      </c>
      <c r="J67" s="29">
        <f t="shared" si="5"/>
        <v>156</v>
      </c>
      <c r="K67" s="70">
        <f t="shared" si="6"/>
        <v>3708</v>
      </c>
      <c r="L67" s="391">
        <f t="shared" si="1"/>
        <v>1.7711435090297382E-2</v>
      </c>
      <c r="M67" s="392">
        <f t="shared" si="2"/>
        <v>1.8662157878051359E-2</v>
      </c>
      <c r="N67" s="392">
        <f t="shared" si="3"/>
        <v>2.1057938416194834E-2</v>
      </c>
      <c r="O67" s="430">
        <f t="shared" si="4"/>
        <v>1.6618205314594944E-2</v>
      </c>
      <c r="P67" s="436" t="s">
        <v>344</v>
      </c>
    </row>
    <row r="68" spans="1:16" x14ac:dyDescent="0.2">
      <c r="A68" s="438" t="s">
        <v>89</v>
      </c>
      <c r="B68" s="29">
        <v>1</v>
      </c>
      <c r="C68" s="30">
        <v>2.5</v>
      </c>
      <c r="D68" s="30">
        <v>4</v>
      </c>
      <c r="E68" s="31">
        <v>1.5</v>
      </c>
      <c r="F68" s="32">
        <v>41</v>
      </c>
      <c r="G68" s="33">
        <v>38</v>
      </c>
      <c r="H68" s="33">
        <v>88</v>
      </c>
      <c r="I68" s="34">
        <v>33</v>
      </c>
      <c r="J68" s="29">
        <f t="shared" si="5"/>
        <v>9</v>
      </c>
      <c r="K68" s="70">
        <f t="shared" si="6"/>
        <v>200</v>
      </c>
      <c r="L68" s="391">
        <f t="shared" si="1"/>
        <v>7.9276074094125832E-4</v>
      </c>
      <c r="M68" s="392">
        <f t="shared" si="2"/>
        <v>8.0312797210187041E-4</v>
      </c>
      <c r="N68" s="392">
        <f t="shared" si="3"/>
        <v>1.7063522841852168E-3</v>
      </c>
      <c r="O68" s="430">
        <f t="shared" si="4"/>
        <v>6.6634359098618849E-4</v>
      </c>
      <c r="P68" s="436" t="s">
        <v>344</v>
      </c>
    </row>
    <row r="69" spans="1:16" x14ac:dyDescent="0.2">
      <c r="A69" s="438" t="s">
        <v>31</v>
      </c>
      <c r="B69" s="29">
        <v>49</v>
      </c>
      <c r="C69" s="30">
        <v>50.5</v>
      </c>
      <c r="D69" s="30">
        <v>63</v>
      </c>
      <c r="E69" s="31">
        <v>62</v>
      </c>
      <c r="F69" s="32">
        <v>1237</v>
      </c>
      <c r="G69" s="33">
        <v>1128</v>
      </c>
      <c r="H69" s="33">
        <v>1509</v>
      </c>
      <c r="I69" s="34">
        <v>1291</v>
      </c>
      <c r="J69" s="29">
        <f t="shared" si="5"/>
        <v>224.5</v>
      </c>
      <c r="K69" s="70">
        <f t="shared" si="6"/>
        <v>5165</v>
      </c>
      <c r="L69" s="391">
        <f t="shared" si="1"/>
        <v>2.39181716230326E-2</v>
      </c>
      <c r="M69" s="392">
        <f t="shared" si="2"/>
        <v>2.3840219803444997E-2</v>
      </c>
      <c r="N69" s="392">
        <f t="shared" si="3"/>
        <v>2.926006360040332E-2</v>
      </c>
      <c r="O69" s="430">
        <f t="shared" si="4"/>
        <v>2.6068168968580892E-2</v>
      </c>
      <c r="P69" s="433" t="s">
        <v>342</v>
      </c>
    </row>
    <row r="70" spans="1:16" x14ac:dyDescent="0.2">
      <c r="A70" s="438" t="s">
        <v>36</v>
      </c>
      <c r="B70" s="29">
        <v>34</v>
      </c>
      <c r="C70" s="30">
        <v>31.5</v>
      </c>
      <c r="D70" s="30">
        <v>35.5</v>
      </c>
      <c r="E70" s="31">
        <v>41</v>
      </c>
      <c r="F70" s="32">
        <v>855</v>
      </c>
      <c r="G70" s="33">
        <v>667</v>
      </c>
      <c r="H70" s="33">
        <v>797</v>
      </c>
      <c r="I70" s="34">
        <v>806</v>
      </c>
      <c r="J70" s="29">
        <f t="shared" si="5"/>
        <v>142</v>
      </c>
      <c r="K70" s="70">
        <f t="shared" si="6"/>
        <v>3125</v>
      </c>
      <c r="L70" s="391">
        <f t="shared" si="1"/>
        <v>1.6531961792799411E-2</v>
      </c>
      <c r="M70" s="392">
        <f t="shared" si="2"/>
        <v>1.4097009405051252E-2</v>
      </c>
      <c r="N70" s="392">
        <f t="shared" si="3"/>
        <v>1.5454122391995657E-2</v>
      </c>
      <c r="O70" s="430">
        <f t="shared" si="4"/>
        <v>1.6274937404086906E-2</v>
      </c>
      <c r="P70" s="436" t="s">
        <v>344</v>
      </c>
    </row>
    <row r="71" spans="1:16" ht="13.5" thickBot="1" x14ac:dyDescent="0.25">
      <c r="A71" s="439" t="s">
        <v>99</v>
      </c>
      <c r="B71" s="49">
        <v>1</v>
      </c>
      <c r="C71" s="50">
        <v>2</v>
      </c>
      <c r="D71" s="50">
        <v>2</v>
      </c>
      <c r="E71" s="51">
        <v>2</v>
      </c>
      <c r="F71" s="52">
        <v>24</v>
      </c>
      <c r="G71" s="53">
        <v>52</v>
      </c>
      <c r="H71" s="53">
        <v>43</v>
      </c>
      <c r="I71" s="54">
        <v>21</v>
      </c>
      <c r="J71" s="49">
        <f t="shared" si="5"/>
        <v>7</v>
      </c>
      <c r="K71" s="96">
        <f t="shared" si="6"/>
        <v>140</v>
      </c>
      <c r="L71" s="427">
        <f t="shared" si="1"/>
        <v>4.6405506786805368E-4</v>
      </c>
      <c r="M71" s="428">
        <f t="shared" si="2"/>
        <v>1.0990172249815068E-3</v>
      </c>
      <c r="N71" s="428">
        <f t="shared" si="3"/>
        <v>8.3378577522686727E-4</v>
      </c>
      <c r="O71" s="431">
        <f t="shared" si="4"/>
        <v>4.2403683062757451E-4</v>
      </c>
      <c r="P71" s="440" t="s">
        <v>344</v>
      </c>
    </row>
    <row r="72" spans="1:16" x14ac:dyDescent="0.2">
      <c r="A72" s="376"/>
      <c r="B72" s="248"/>
      <c r="C72" s="248"/>
      <c r="D72" s="248"/>
      <c r="E72" s="248"/>
      <c r="F72" s="275"/>
      <c r="G72" s="275"/>
      <c r="H72" s="275"/>
      <c r="I72" s="275"/>
      <c r="J72" s="248"/>
      <c r="K72" s="275"/>
    </row>
    <row r="73" spans="1:16" x14ac:dyDescent="0.2">
      <c r="A73" s="376"/>
      <c r="B73" s="248"/>
      <c r="C73" s="248"/>
      <c r="D73" s="248"/>
      <c r="E73" s="248"/>
      <c r="F73" s="275"/>
      <c r="G73" s="275"/>
      <c r="H73" s="275"/>
      <c r="I73" s="275"/>
      <c r="J73" s="248"/>
      <c r="K73" s="275"/>
    </row>
  </sheetData>
  <mergeCells count="7">
    <mergeCell ref="L6:O6"/>
    <mergeCell ref="P6:P7"/>
    <mergeCell ref="A2:P2"/>
    <mergeCell ref="A4:P4"/>
    <mergeCell ref="B6:E6"/>
    <mergeCell ref="F6:I6"/>
    <mergeCell ref="J6:K6"/>
  </mergeCells>
  <pageMargins left="0.25" right="0.25" top="0.25" bottom="0.25" header="0.31496062992126" footer="0.31496062992126"/>
  <pageSetup paperSize="8" scale="85" orientation="landscape" r:id="rId1"/>
  <ignoredErrors>
    <ignoredError sqref="J9:K9 J10:K7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90"/>
  <sheetViews>
    <sheetView zoomScaleNormal="100" workbookViewId="0">
      <selection activeCell="A2" sqref="A2:P2"/>
    </sheetView>
  </sheetViews>
  <sheetFormatPr defaultRowHeight="12.75" x14ac:dyDescent="0.2"/>
  <cols>
    <col min="1" max="1" width="24.85546875" style="21" bestFit="1" customWidth="1"/>
    <col min="2" max="2" width="43.28515625" style="274" bestFit="1" customWidth="1"/>
    <col min="3" max="5" width="6.140625" style="300" bestFit="1" customWidth="1"/>
    <col min="6" max="6" width="6.28515625" style="300" bestFit="1" customWidth="1"/>
    <col min="7" max="9" width="5.7109375" style="300" bestFit="1" customWidth="1"/>
    <col min="10" max="10" width="6.28515625" style="300" bestFit="1" customWidth="1"/>
    <col min="11" max="11" width="7.42578125" style="300" bestFit="1" customWidth="1"/>
    <col min="12" max="12" width="7" style="301" bestFit="1" customWidth="1"/>
    <col min="13" max="13" width="7.5703125" style="300" customWidth="1"/>
    <col min="14" max="14" width="7.28515625" style="300" bestFit="1" customWidth="1"/>
    <col min="15" max="15" width="7.42578125" style="300" bestFit="1" customWidth="1"/>
    <col min="16" max="16" width="8" style="300" bestFit="1" customWidth="1"/>
    <col min="17" max="200" width="9.140625" style="21"/>
    <col min="201" max="201" width="4" style="21" customWidth="1"/>
    <col min="202" max="202" width="29" style="21" customWidth="1"/>
    <col min="203" max="203" width="47" style="21" customWidth="1"/>
    <col min="204" max="207" width="7.140625" style="21" bestFit="1" customWidth="1"/>
    <col min="208" max="211" width="6.5703125" style="21" bestFit="1" customWidth="1"/>
    <col min="212" max="212" width="7.42578125" style="21" bestFit="1" customWidth="1"/>
    <col min="213" max="213" width="7.5703125" style="21" bestFit="1" customWidth="1"/>
    <col min="214" max="214" width="8.7109375" style="21" customWidth="1"/>
    <col min="215" max="456" width="9.140625" style="21"/>
    <col min="457" max="457" width="4" style="21" customWidth="1"/>
    <col min="458" max="458" width="29" style="21" customWidth="1"/>
    <col min="459" max="459" width="47" style="21" customWidth="1"/>
    <col min="460" max="463" width="7.140625" style="21" bestFit="1" customWidth="1"/>
    <col min="464" max="467" width="6.5703125" style="21" bestFit="1" customWidth="1"/>
    <col min="468" max="468" width="7.42578125" style="21" bestFit="1" customWidth="1"/>
    <col min="469" max="469" width="7.5703125" style="21" bestFit="1" customWidth="1"/>
    <col min="470" max="470" width="8.7109375" style="21" customWidth="1"/>
    <col min="471" max="712" width="9.140625" style="21"/>
    <col min="713" max="713" width="4" style="21" customWidth="1"/>
    <col min="714" max="714" width="29" style="21" customWidth="1"/>
    <col min="715" max="715" width="47" style="21" customWidth="1"/>
    <col min="716" max="719" width="7.140625" style="21" bestFit="1" customWidth="1"/>
    <col min="720" max="723" width="6.5703125" style="21" bestFit="1" customWidth="1"/>
    <col min="724" max="724" width="7.42578125" style="21" bestFit="1" customWidth="1"/>
    <col min="725" max="725" width="7.5703125" style="21" bestFit="1" customWidth="1"/>
    <col min="726" max="726" width="8.7109375" style="21" customWidth="1"/>
    <col min="727" max="968" width="9.140625" style="21"/>
    <col min="969" max="969" width="4" style="21" customWidth="1"/>
    <col min="970" max="970" width="29" style="21" customWidth="1"/>
    <col min="971" max="971" width="47" style="21" customWidth="1"/>
    <col min="972" max="975" width="7.140625" style="21" bestFit="1" customWidth="1"/>
    <col min="976" max="979" width="6.5703125" style="21" bestFit="1" customWidth="1"/>
    <col min="980" max="980" width="7.42578125" style="21" bestFit="1" customWidth="1"/>
    <col min="981" max="981" width="7.5703125" style="21" bestFit="1" customWidth="1"/>
    <col min="982" max="982" width="8.7109375" style="21" customWidth="1"/>
    <col min="983" max="1224" width="9.140625" style="21"/>
    <col min="1225" max="1225" width="4" style="21" customWidth="1"/>
    <col min="1226" max="1226" width="29" style="21" customWidth="1"/>
    <col min="1227" max="1227" width="47" style="21" customWidth="1"/>
    <col min="1228" max="1231" width="7.140625" style="21" bestFit="1" customWidth="1"/>
    <col min="1232" max="1235" width="6.5703125" style="21" bestFit="1" customWidth="1"/>
    <col min="1236" max="1236" width="7.42578125" style="21" bestFit="1" customWidth="1"/>
    <col min="1237" max="1237" width="7.5703125" style="21" bestFit="1" customWidth="1"/>
    <col min="1238" max="1238" width="8.7109375" style="21" customWidth="1"/>
    <col min="1239" max="1480" width="9.140625" style="21"/>
    <col min="1481" max="1481" width="4" style="21" customWidth="1"/>
    <col min="1482" max="1482" width="29" style="21" customWidth="1"/>
    <col min="1483" max="1483" width="47" style="21" customWidth="1"/>
    <col min="1484" max="1487" width="7.140625" style="21" bestFit="1" customWidth="1"/>
    <col min="1488" max="1491" width="6.5703125" style="21" bestFit="1" customWidth="1"/>
    <col min="1492" max="1492" width="7.42578125" style="21" bestFit="1" customWidth="1"/>
    <col min="1493" max="1493" width="7.5703125" style="21" bestFit="1" customWidth="1"/>
    <col min="1494" max="1494" width="8.7109375" style="21" customWidth="1"/>
    <col min="1495" max="1736" width="9.140625" style="21"/>
    <col min="1737" max="1737" width="4" style="21" customWidth="1"/>
    <col min="1738" max="1738" width="29" style="21" customWidth="1"/>
    <col min="1739" max="1739" width="47" style="21" customWidth="1"/>
    <col min="1740" max="1743" width="7.140625" style="21" bestFit="1" customWidth="1"/>
    <col min="1744" max="1747" width="6.5703125" style="21" bestFit="1" customWidth="1"/>
    <col min="1748" max="1748" width="7.42578125" style="21" bestFit="1" customWidth="1"/>
    <col min="1749" max="1749" width="7.5703125" style="21" bestFit="1" customWidth="1"/>
    <col min="1750" max="1750" width="8.7109375" style="21" customWidth="1"/>
    <col min="1751" max="1992" width="9.140625" style="21"/>
    <col min="1993" max="1993" width="4" style="21" customWidth="1"/>
    <col min="1994" max="1994" width="29" style="21" customWidth="1"/>
    <col min="1995" max="1995" width="47" style="21" customWidth="1"/>
    <col min="1996" max="1999" width="7.140625" style="21" bestFit="1" customWidth="1"/>
    <col min="2000" max="2003" width="6.5703125" style="21" bestFit="1" customWidth="1"/>
    <col min="2004" max="2004" width="7.42578125" style="21" bestFit="1" customWidth="1"/>
    <col min="2005" max="2005" width="7.5703125" style="21" bestFit="1" customWidth="1"/>
    <col min="2006" max="2006" width="8.7109375" style="21" customWidth="1"/>
    <col min="2007" max="2248" width="9.140625" style="21"/>
    <col min="2249" max="2249" width="4" style="21" customWidth="1"/>
    <col min="2250" max="2250" width="29" style="21" customWidth="1"/>
    <col min="2251" max="2251" width="47" style="21" customWidth="1"/>
    <col min="2252" max="2255" width="7.140625" style="21" bestFit="1" customWidth="1"/>
    <col min="2256" max="2259" width="6.5703125" style="21" bestFit="1" customWidth="1"/>
    <col min="2260" max="2260" width="7.42578125" style="21" bestFit="1" customWidth="1"/>
    <col min="2261" max="2261" width="7.5703125" style="21" bestFit="1" customWidth="1"/>
    <col min="2262" max="2262" width="8.7109375" style="21" customWidth="1"/>
    <col min="2263" max="2504" width="9.140625" style="21"/>
    <col min="2505" max="2505" width="4" style="21" customWidth="1"/>
    <col min="2506" max="2506" width="29" style="21" customWidth="1"/>
    <col min="2507" max="2507" width="47" style="21" customWidth="1"/>
    <col min="2508" max="2511" width="7.140625" style="21" bestFit="1" customWidth="1"/>
    <col min="2512" max="2515" width="6.5703125" style="21" bestFit="1" customWidth="1"/>
    <col min="2516" max="2516" width="7.42578125" style="21" bestFit="1" customWidth="1"/>
    <col min="2517" max="2517" width="7.5703125" style="21" bestFit="1" customWidth="1"/>
    <col min="2518" max="2518" width="8.7109375" style="21" customWidth="1"/>
    <col min="2519" max="2760" width="9.140625" style="21"/>
    <col min="2761" max="2761" width="4" style="21" customWidth="1"/>
    <col min="2762" max="2762" width="29" style="21" customWidth="1"/>
    <col min="2763" max="2763" width="47" style="21" customWidth="1"/>
    <col min="2764" max="2767" width="7.140625" style="21" bestFit="1" customWidth="1"/>
    <col min="2768" max="2771" width="6.5703125" style="21" bestFit="1" customWidth="1"/>
    <col min="2772" max="2772" width="7.42578125" style="21" bestFit="1" customWidth="1"/>
    <col min="2773" max="2773" width="7.5703125" style="21" bestFit="1" customWidth="1"/>
    <col min="2774" max="2774" width="8.7109375" style="21" customWidth="1"/>
    <col min="2775" max="3016" width="9.140625" style="21"/>
    <col min="3017" max="3017" width="4" style="21" customWidth="1"/>
    <col min="3018" max="3018" width="29" style="21" customWidth="1"/>
    <col min="3019" max="3019" width="47" style="21" customWidth="1"/>
    <col min="3020" max="3023" width="7.140625" style="21" bestFit="1" customWidth="1"/>
    <col min="3024" max="3027" width="6.5703125" style="21" bestFit="1" customWidth="1"/>
    <col min="3028" max="3028" width="7.42578125" style="21" bestFit="1" customWidth="1"/>
    <col min="3029" max="3029" width="7.5703125" style="21" bestFit="1" customWidth="1"/>
    <col min="3030" max="3030" width="8.7109375" style="21" customWidth="1"/>
    <col min="3031" max="3272" width="9.140625" style="21"/>
    <col min="3273" max="3273" width="4" style="21" customWidth="1"/>
    <col min="3274" max="3274" width="29" style="21" customWidth="1"/>
    <col min="3275" max="3275" width="47" style="21" customWidth="1"/>
    <col min="3276" max="3279" width="7.140625" style="21" bestFit="1" customWidth="1"/>
    <col min="3280" max="3283" width="6.5703125" style="21" bestFit="1" customWidth="1"/>
    <col min="3284" max="3284" width="7.42578125" style="21" bestFit="1" customWidth="1"/>
    <col min="3285" max="3285" width="7.5703125" style="21" bestFit="1" customWidth="1"/>
    <col min="3286" max="3286" width="8.7109375" style="21" customWidth="1"/>
    <col min="3287" max="3528" width="9.140625" style="21"/>
    <col min="3529" max="3529" width="4" style="21" customWidth="1"/>
    <col min="3530" max="3530" width="29" style="21" customWidth="1"/>
    <col min="3531" max="3531" width="47" style="21" customWidth="1"/>
    <col min="3532" max="3535" width="7.140625" style="21" bestFit="1" customWidth="1"/>
    <col min="3536" max="3539" width="6.5703125" style="21" bestFit="1" customWidth="1"/>
    <col min="3540" max="3540" width="7.42578125" style="21" bestFit="1" customWidth="1"/>
    <col min="3541" max="3541" width="7.5703125" style="21" bestFit="1" customWidth="1"/>
    <col min="3542" max="3542" width="8.7109375" style="21" customWidth="1"/>
    <col min="3543" max="3784" width="9.140625" style="21"/>
    <col min="3785" max="3785" width="4" style="21" customWidth="1"/>
    <col min="3786" max="3786" width="29" style="21" customWidth="1"/>
    <col min="3787" max="3787" width="47" style="21" customWidth="1"/>
    <col min="3788" max="3791" width="7.140625" style="21" bestFit="1" customWidth="1"/>
    <col min="3792" max="3795" width="6.5703125" style="21" bestFit="1" customWidth="1"/>
    <col min="3796" max="3796" width="7.42578125" style="21" bestFit="1" customWidth="1"/>
    <col min="3797" max="3797" width="7.5703125" style="21" bestFit="1" customWidth="1"/>
    <col min="3798" max="3798" width="8.7109375" style="21" customWidth="1"/>
    <col min="3799" max="4040" width="9.140625" style="21"/>
    <col min="4041" max="4041" width="4" style="21" customWidth="1"/>
    <col min="4042" max="4042" width="29" style="21" customWidth="1"/>
    <col min="4043" max="4043" width="47" style="21" customWidth="1"/>
    <col min="4044" max="4047" width="7.140625" style="21" bestFit="1" customWidth="1"/>
    <col min="4048" max="4051" width="6.5703125" style="21" bestFit="1" customWidth="1"/>
    <col min="4052" max="4052" width="7.42578125" style="21" bestFit="1" customWidth="1"/>
    <col min="4053" max="4053" width="7.5703125" style="21" bestFit="1" customWidth="1"/>
    <col min="4054" max="4054" width="8.7109375" style="21" customWidth="1"/>
    <col min="4055" max="4296" width="9.140625" style="21"/>
    <col min="4297" max="4297" width="4" style="21" customWidth="1"/>
    <col min="4298" max="4298" width="29" style="21" customWidth="1"/>
    <col min="4299" max="4299" width="47" style="21" customWidth="1"/>
    <col min="4300" max="4303" width="7.140625" style="21" bestFit="1" customWidth="1"/>
    <col min="4304" max="4307" width="6.5703125" style="21" bestFit="1" customWidth="1"/>
    <col min="4308" max="4308" width="7.42578125" style="21" bestFit="1" customWidth="1"/>
    <col min="4309" max="4309" width="7.5703125" style="21" bestFit="1" customWidth="1"/>
    <col min="4310" max="4310" width="8.7109375" style="21" customWidth="1"/>
    <col min="4311" max="4552" width="9.140625" style="21"/>
    <col min="4553" max="4553" width="4" style="21" customWidth="1"/>
    <col min="4554" max="4554" width="29" style="21" customWidth="1"/>
    <col min="4555" max="4555" width="47" style="21" customWidth="1"/>
    <col min="4556" max="4559" width="7.140625" style="21" bestFit="1" customWidth="1"/>
    <col min="4560" max="4563" width="6.5703125" style="21" bestFit="1" customWidth="1"/>
    <col min="4564" max="4564" width="7.42578125" style="21" bestFit="1" customWidth="1"/>
    <col min="4565" max="4565" width="7.5703125" style="21" bestFit="1" customWidth="1"/>
    <col min="4566" max="4566" width="8.7109375" style="21" customWidth="1"/>
    <col min="4567" max="4808" width="9.140625" style="21"/>
    <col min="4809" max="4809" width="4" style="21" customWidth="1"/>
    <col min="4810" max="4810" width="29" style="21" customWidth="1"/>
    <col min="4811" max="4811" width="47" style="21" customWidth="1"/>
    <col min="4812" max="4815" width="7.140625" style="21" bestFit="1" customWidth="1"/>
    <col min="4816" max="4819" width="6.5703125" style="21" bestFit="1" customWidth="1"/>
    <col min="4820" max="4820" width="7.42578125" style="21" bestFit="1" customWidth="1"/>
    <col min="4821" max="4821" width="7.5703125" style="21" bestFit="1" customWidth="1"/>
    <col min="4822" max="4822" width="8.7109375" style="21" customWidth="1"/>
    <col min="4823" max="5064" width="9.140625" style="21"/>
    <col min="5065" max="5065" width="4" style="21" customWidth="1"/>
    <col min="5066" max="5066" width="29" style="21" customWidth="1"/>
    <col min="5067" max="5067" width="47" style="21" customWidth="1"/>
    <col min="5068" max="5071" width="7.140625" style="21" bestFit="1" customWidth="1"/>
    <col min="5072" max="5075" width="6.5703125" style="21" bestFit="1" customWidth="1"/>
    <col min="5076" max="5076" width="7.42578125" style="21" bestFit="1" customWidth="1"/>
    <col min="5077" max="5077" width="7.5703125" style="21" bestFit="1" customWidth="1"/>
    <col min="5078" max="5078" width="8.7109375" style="21" customWidth="1"/>
    <col min="5079" max="5320" width="9.140625" style="21"/>
    <col min="5321" max="5321" width="4" style="21" customWidth="1"/>
    <col min="5322" max="5322" width="29" style="21" customWidth="1"/>
    <col min="5323" max="5323" width="47" style="21" customWidth="1"/>
    <col min="5324" max="5327" width="7.140625" style="21" bestFit="1" customWidth="1"/>
    <col min="5328" max="5331" width="6.5703125" style="21" bestFit="1" customWidth="1"/>
    <col min="5332" max="5332" width="7.42578125" style="21" bestFit="1" customWidth="1"/>
    <col min="5333" max="5333" width="7.5703125" style="21" bestFit="1" customWidth="1"/>
    <col min="5334" max="5334" width="8.7109375" style="21" customWidth="1"/>
    <col min="5335" max="5576" width="9.140625" style="21"/>
    <col min="5577" max="5577" width="4" style="21" customWidth="1"/>
    <col min="5578" max="5578" width="29" style="21" customWidth="1"/>
    <col min="5579" max="5579" width="47" style="21" customWidth="1"/>
    <col min="5580" max="5583" width="7.140625" style="21" bestFit="1" customWidth="1"/>
    <col min="5584" max="5587" width="6.5703125" style="21" bestFit="1" customWidth="1"/>
    <col min="5588" max="5588" width="7.42578125" style="21" bestFit="1" customWidth="1"/>
    <col min="5589" max="5589" width="7.5703125" style="21" bestFit="1" customWidth="1"/>
    <col min="5590" max="5590" width="8.7109375" style="21" customWidth="1"/>
    <col min="5591" max="5832" width="9.140625" style="21"/>
    <col min="5833" max="5833" width="4" style="21" customWidth="1"/>
    <col min="5834" max="5834" width="29" style="21" customWidth="1"/>
    <col min="5835" max="5835" width="47" style="21" customWidth="1"/>
    <col min="5836" max="5839" width="7.140625" style="21" bestFit="1" customWidth="1"/>
    <col min="5840" max="5843" width="6.5703125" style="21" bestFit="1" customWidth="1"/>
    <col min="5844" max="5844" width="7.42578125" style="21" bestFit="1" customWidth="1"/>
    <col min="5845" max="5845" width="7.5703125" style="21" bestFit="1" customWidth="1"/>
    <col min="5846" max="5846" width="8.7109375" style="21" customWidth="1"/>
    <col min="5847" max="6088" width="9.140625" style="21"/>
    <col min="6089" max="6089" width="4" style="21" customWidth="1"/>
    <col min="6090" max="6090" width="29" style="21" customWidth="1"/>
    <col min="6091" max="6091" width="47" style="21" customWidth="1"/>
    <col min="6092" max="6095" width="7.140625" style="21" bestFit="1" customWidth="1"/>
    <col min="6096" max="6099" width="6.5703125" style="21" bestFit="1" customWidth="1"/>
    <col min="6100" max="6100" width="7.42578125" style="21" bestFit="1" customWidth="1"/>
    <col min="6101" max="6101" width="7.5703125" style="21" bestFit="1" customWidth="1"/>
    <col min="6102" max="6102" width="8.7109375" style="21" customWidth="1"/>
    <col min="6103" max="6344" width="9.140625" style="21"/>
    <col min="6345" max="6345" width="4" style="21" customWidth="1"/>
    <col min="6346" max="6346" width="29" style="21" customWidth="1"/>
    <col min="6347" max="6347" width="47" style="21" customWidth="1"/>
    <col min="6348" max="6351" width="7.140625" style="21" bestFit="1" customWidth="1"/>
    <col min="6352" max="6355" width="6.5703125" style="21" bestFit="1" customWidth="1"/>
    <col min="6356" max="6356" width="7.42578125" style="21" bestFit="1" customWidth="1"/>
    <col min="6357" max="6357" width="7.5703125" style="21" bestFit="1" customWidth="1"/>
    <col min="6358" max="6358" width="8.7109375" style="21" customWidth="1"/>
    <col min="6359" max="6600" width="9.140625" style="21"/>
    <col min="6601" max="6601" width="4" style="21" customWidth="1"/>
    <col min="6602" max="6602" width="29" style="21" customWidth="1"/>
    <col min="6603" max="6603" width="47" style="21" customWidth="1"/>
    <col min="6604" max="6607" width="7.140625" style="21" bestFit="1" customWidth="1"/>
    <col min="6608" max="6611" width="6.5703125" style="21" bestFit="1" customWidth="1"/>
    <col min="6612" max="6612" width="7.42578125" style="21" bestFit="1" customWidth="1"/>
    <col min="6613" max="6613" width="7.5703125" style="21" bestFit="1" customWidth="1"/>
    <col min="6614" max="6614" width="8.7109375" style="21" customWidth="1"/>
    <col min="6615" max="6856" width="9.140625" style="21"/>
    <col min="6857" max="6857" width="4" style="21" customWidth="1"/>
    <col min="6858" max="6858" width="29" style="21" customWidth="1"/>
    <col min="6859" max="6859" width="47" style="21" customWidth="1"/>
    <col min="6860" max="6863" width="7.140625" style="21" bestFit="1" customWidth="1"/>
    <col min="6864" max="6867" width="6.5703125" style="21" bestFit="1" customWidth="1"/>
    <col min="6868" max="6868" width="7.42578125" style="21" bestFit="1" customWidth="1"/>
    <col min="6869" max="6869" width="7.5703125" style="21" bestFit="1" customWidth="1"/>
    <col min="6870" max="6870" width="8.7109375" style="21" customWidth="1"/>
    <col min="6871" max="7112" width="9.140625" style="21"/>
    <col min="7113" max="7113" width="4" style="21" customWidth="1"/>
    <col min="7114" max="7114" width="29" style="21" customWidth="1"/>
    <col min="7115" max="7115" width="47" style="21" customWidth="1"/>
    <col min="7116" max="7119" width="7.140625" style="21" bestFit="1" customWidth="1"/>
    <col min="7120" max="7123" width="6.5703125" style="21" bestFit="1" customWidth="1"/>
    <col min="7124" max="7124" width="7.42578125" style="21" bestFit="1" customWidth="1"/>
    <col min="7125" max="7125" width="7.5703125" style="21" bestFit="1" customWidth="1"/>
    <col min="7126" max="7126" width="8.7109375" style="21" customWidth="1"/>
    <col min="7127" max="7368" width="9.140625" style="21"/>
    <col min="7369" max="7369" width="4" style="21" customWidth="1"/>
    <col min="7370" max="7370" width="29" style="21" customWidth="1"/>
    <col min="7371" max="7371" width="47" style="21" customWidth="1"/>
    <col min="7372" max="7375" width="7.140625" style="21" bestFit="1" customWidth="1"/>
    <col min="7376" max="7379" width="6.5703125" style="21" bestFit="1" customWidth="1"/>
    <col min="7380" max="7380" width="7.42578125" style="21" bestFit="1" customWidth="1"/>
    <col min="7381" max="7381" width="7.5703125" style="21" bestFit="1" customWidth="1"/>
    <col min="7382" max="7382" width="8.7109375" style="21" customWidth="1"/>
    <col min="7383" max="7624" width="9.140625" style="21"/>
    <col min="7625" max="7625" width="4" style="21" customWidth="1"/>
    <col min="7626" max="7626" width="29" style="21" customWidth="1"/>
    <col min="7627" max="7627" width="47" style="21" customWidth="1"/>
    <col min="7628" max="7631" width="7.140625" style="21" bestFit="1" customWidth="1"/>
    <col min="7632" max="7635" width="6.5703125" style="21" bestFit="1" customWidth="1"/>
    <col min="7636" max="7636" width="7.42578125" style="21" bestFit="1" customWidth="1"/>
    <col min="7637" max="7637" width="7.5703125" style="21" bestFit="1" customWidth="1"/>
    <col min="7638" max="7638" width="8.7109375" style="21" customWidth="1"/>
    <col min="7639" max="7880" width="9.140625" style="21"/>
    <col min="7881" max="7881" width="4" style="21" customWidth="1"/>
    <col min="7882" max="7882" width="29" style="21" customWidth="1"/>
    <col min="7883" max="7883" width="47" style="21" customWidth="1"/>
    <col min="7884" max="7887" width="7.140625" style="21" bestFit="1" customWidth="1"/>
    <col min="7888" max="7891" width="6.5703125" style="21" bestFit="1" customWidth="1"/>
    <col min="7892" max="7892" width="7.42578125" style="21" bestFit="1" customWidth="1"/>
    <col min="7893" max="7893" width="7.5703125" style="21" bestFit="1" customWidth="1"/>
    <col min="7894" max="7894" width="8.7109375" style="21" customWidth="1"/>
    <col min="7895" max="8136" width="9.140625" style="21"/>
    <col min="8137" max="8137" width="4" style="21" customWidth="1"/>
    <col min="8138" max="8138" width="29" style="21" customWidth="1"/>
    <col min="8139" max="8139" width="47" style="21" customWidth="1"/>
    <col min="8140" max="8143" width="7.140625" style="21" bestFit="1" customWidth="1"/>
    <col min="8144" max="8147" width="6.5703125" style="21" bestFit="1" customWidth="1"/>
    <col min="8148" max="8148" width="7.42578125" style="21" bestFit="1" customWidth="1"/>
    <col min="8149" max="8149" width="7.5703125" style="21" bestFit="1" customWidth="1"/>
    <col min="8150" max="8150" width="8.7109375" style="21" customWidth="1"/>
    <col min="8151" max="8392" width="9.140625" style="21"/>
    <col min="8393" max="8393" width="4" style="21" customWidth="1"/>
    <col min="8394" max="8394" width="29" style="21" customWidth="1"/>
    <col min="8395" max="8395" width="47" style="21" customWidth="1"/>
    <col min="8396" max="8399" width="7.140625" style="21" bestFit="1" customWidth="1"/>
    <col min="8400" max="8403" width="6.5703125" style="21" bestFit="1" customWidth="1"/>
    <col min="8404" max="8404" width="7.42578125" style="21" bestFit="1" customWidth="1"/>
    <col min="8405" max="8405" width="7.5703125" style="21" bestFit="1" customWidth="1"/>
    <col min="8406" max="8406" width="8.7109375" style="21" customWidth="1"/>
    <col min="8407" max="8648" width="9.140625" style="21"/>
    <col min="8649" max="8649" width="4" style="21" customWidth="1"/>
    <col min="8650" max="8650" width="29" style="21" customWidth="1"/>
    <col min="8651" max="8651" width="47" style="21" customWidth="1"/>
    <col min="8652" max="8655" width="7.140625" style="21" bestFit="1" customWidth="1"/>
    <col min="8656" max="8659" width="6.5703125" style="21" bestFit="1" customWidth="1"/>
    <col min="8660" max="8660" width="7.42578125" style="21" bestFit="1" customWidth="1"/>
    <col min="8661" max="8661" width="7.5703125" style="21" bestFit="1" customWidth="1"/>
    <col min="8662" max="8662" width="8.7109375" style="21" customWidth="1"/>
    <col min="8663" max="8904" width="9.140625" style="21"/>
    <col min="8905" max="8905" width="4" style="21" customWidth="1"/>
    <col min="8906" max="8906" width="29" style="21" customWidth="1"/>
    <col min="8907" max="8907" width="47" style="21" customWidth="1"/>
    <col min="8908" max="8911" width="7.140625" style="21" bestFit="1" customWidth="1"/>
    <col min="8912" max="8915" width="6.5703125" style="21" bestFit="1" customWidth="1"/>
    <col min="8916" max="8916" width="7.42578125" style="21" bestFit="1" customWidth="1"/>
    <col min="8917" max="8917" width="7.5703125" style="21" bestFit="1" customWidth="1"/>
    <col min="8918" max="8918" width="8.7109375" style="21" customWidth="1"/>
    <col min="8919" max="9160" width="9.140625" style="21"/>
    <col min="9161" max="9161" width="4" style="21" customWidth="1"/>
    <col min="9162" max="9162" width="29" style="21" customWidth="1"/>
    <col min="9163" max="9163" width="47" style="21" customWidth="1"/>
    <col min="9164" max="9167" width="7.140625" style="21" bestFit="1" customWidth="1"/>
    <col min="9168" max="9171" width="6.5703125" style="21" bestFit="1" customWidth="1"/>
    <col min="9172" max="9172" width="7.42578125" style="21" bestFit="1" customWidth="1"/>
    <col min="9173" max="9173" width="7.5703125" style="21" bestFit="1" customWidth="1"/>
    <col min="9174" max="9174" width="8.7109375" style="21" customWidth="1"/>
    <col min="9175" max="9416" width="9.140625" style="21"/>
    <col min="9417" max="9417" width="4" style="21" customWidth="1"/>
    <col min="9418" max="9418" width="29" style="21" customWidth="1"/>
    <col min="9419" max="9419" width="47" style="21" customWidth="1"/>
    <col min="9420" max="9423" width="7.140625" style="21" bestFit="1" customWidth="1"/>
    <col min="9424" max="9427" width="6.5703125" style="21" bestFit="1" customWidth="1"/>
    <col min="9428" max="9428" width="7.42578125" style="21" bestFit="1" customWidth="1"/>
    <col min="9429" max="9429" width="7.5703125" style="21" bestFit="1" customWidth="1"/>
    <col min="9430" max="9430" width="8.7109375" style="21" customWidth="1"/>
    <col min="9431" max="9672" width="9.140625" style="21"/>
    <col min="9673" max="9673" width="4" style="21" customWidth="1"/>
    <col min="9674" max="9674" width="29" style="21" customWidth="1"/>
    <col min="9675" max="9675" width="47" style="21" customWidth="1"/>
    <col min="9676" max="9679" width="7.140625" style="21" bestFit="1" customWidth="1"/>
    <col min="9680" max="9683" width="6.5703125" style="21" bestFit="1" customWidth="1"/>
    <col min="9684" max="9684" width="7.42578125" style="21" bestFit="1" customWidth="1"/>
    <col min="9685" max="9685" width="7.5703125" style="21" bestFit="1" customWidth="1"/>
    <col min="9686" max="9686" width="8.7109375" style="21" customWidth="1"/>
    <col min="9687" max="9928" width="9.140625" style="21"/>
    <col min="9929" max="9929" width="4" style="21" customWidth="1"/>
    <col min="9930" max="9930" width="29" style="21" customWidth="1"/>
    <col min="9931" max="9931" width="47" style="21" customWidth="1"/>
    <col min="9932" max="9935" width="7.140625" style="21" bestFit="1" customWidth="1"/>
    <col min="9936" max="9939" width="6.5703125" style="21" bestFit="1" customWidth="1"/>
    <col min="9940" max="9940" width="7.42578125" style="21" bestFit="1" customWidth="1"/>
    <col min="9941" max="9941" width="7.5703125" style="21" bestFit="1" customWidth="1"/>
    <col min="9942" max="9942" width="8.7109375" style="21" customWidth="1"/>
    <col min="9943" max="10184" width="9.140625" style="21"/>
    <col min="10185" max="10185" width="4" style="21" customWidth="1"/>
    <col min="10186" max="10186" width="29" style="21" customWidth="1"/>
    <col min="10187" max="10187" width="47" style="21" customWidth="1"/>
    <col min="10188" max="10191" width="7.140625" style="21" bestFit="1" customWidth="1"/>
    <col min="10192" max="10195" width="6.5703125" style="21" bestFit="1" customWidth="1"/>
    <col min="10196" max="10196" width="7.42578125" style="21" bestFit="1" customWidth="1"/>
    <col min="10197" max="10197" width="7.5703125" style="21" bestFit="1" customWidth="1"/>
    <col min="10198" max="10198" width="8.7109375" style="21" customWidth="1"/>
    <col min="10199" max="10440" width="9.140625" style="21"/>
    <col min="10441" max="10441" width="4" style="21" customWidth="1"/>
    <col min="10442" max="10442" width="29" style="21" customWidth="1"/>
    <col min="10443" max="10443" width="47" style="21" customWidth="1"/>
    <col min="10444" max="10447" width="7.140625" style="21" bestFit="1" customWidth="1"/>
    <col min="10448" max="10451" width="6.5703125" style="21" bestFit="1" customWidth="1"/>
    <col min="10452" max="10452" width="7.42578125" style="21" bestFit="1" customWidth="1"/>
    <col min="10453" max="10453" width="7.5703125" style="21" bestFit="1" customWidth="1"/>
    <col min="10454" max="10454" width="8.7109375" style="21" customWidth="1"/>
    <col min="10455" max="10696" width="9.140625" style="21"/>
    <col min="10697" max="10697" width="4" style="21" customWidth="1"/>
    <col min="10698" max="10698" width="29" style="21" customWidth="1"/>
    <col min="10699" max="10699" width="47" style="21" customWidth="1"/>
    <col min="10700" max="10703" width="7.140625" style="21" bestFit="1" customWidth="1"/>
    <col min="10704" max="10707" width="6.5703125" style="21" bestFit="1" customWidth="1"/>
    <col min="10708" max="10708" width="7.42578125" style="21" bestFit="1" customWidth="1"/>
    <col min="10709" max="10709" width="7.5703125" style="21" bestFit="1" customWidth="1"/>
    <col min="10710" max="10710" width="8.7109375" style="21" customWidth="1"/>
    <col min="10711" max="10952" width="9.140625" style="21"/>
    <col min="10953" max="10953" width="4" style="21" customWidth="1"/>
    <col min="10954" max="10954" width="29" style="21" customWidth="1"/>
    <col min="10955" max="10955" width="47" style="21" customWidth="1"/>
    <col min="10956" max="10959" width="7.140625" style="21" bestFit="1" customWidth="1"/>
    <col min="10960" max="10963" width="6.5703125" style="21" bestFit="1" customWidth="1"/>
    <col min="10964" max="10964" width="7.42578125" style="21" bestFit="1" customWidth="1"/>
    <col min="10965" max="10965" width="7.5703125" style="21" bestFit="1" customWidth="1"/>
    <col min="10966" max="10966" width="8.7109375" style="21" customWidth="1"/>
    <col min="10967" max="11208" width="9.140625" style="21"/>
    <col min="11209" max="11209" width="4" style="21" customWidth="1"/>
    <col min="11210" max="11210" width="29" style="21" customWidth="1"/>
    <col min="11211" max="11211" width="47" style="21" customWidth="1"/>
    <col min="11212" max="11215" width="7.140625" style="21" bestFit="1" customWidth="1"/>
    <col min="11216" max="11219" width="6.5703125" style="21" bestFit="1" customWidth="1"/>
    <col min="11220" max="11220" width="7.42578125" style="21" bestFit="1" customWidth="1"/>
    <col min="11221" max="11221" width="7.5703125" style="21" bestFit="1" customWidth="1"/>
    <col min="11222" max="11222" width="8.7109375" style="21" customWidth="1"/>
    <col min="11223" max="11464" width="9.140625" style="21"/>
    <col min="11465" max="11465" width="4" style="21" customWidth="1"/>
    <col min="11466" max="11466" width="29" style="21" customWidth="1"/>
    <col min="11467" max="11467" width="47" style="21" customWidth="1"/>
    <col min="11468" max="11471" width="7.140625" style="21" bestFit="1" customWidth="1"/>
    <col min="11472" max="11475" width="6.5703125" style="21" bestFit="1" customWidth="1"/>
    <col min="11476" max="11476" width="7.42578125" style="21" bestFit="1" customWidth="1"/>
    <col min="11477" max="11477" width="7.5703125" style="21" bestFit="1" customWidth="1"/>
    <col min="11478" max="11478" width="8.7109375" style="21" customWidth="1"/>
    <col min="11479" max="11720" width="9.140625" style="21"/>
    <col min="11721" max="11721" width="4" style="21" customWidth="1"/>
    <col min="11722" max="11722" width="29" style="21" customWidth="1"/>
    <col min="11723" max="11723" width="47" style="21" customWidth="1"/>
    <col min="11724" max="11727" width="7.140625" style="21" bestFit="1" customWidth="1"/>
    <col min="11728" max="11731" width="6.5703125" style="21" bestFit="1" customWidth="1"/>
    <col min="11732" max="11732" width="7.42578125" style="21" bestFit="1" customWidth="1"/>
    <col min="11733" max="11733" width="7.5703125" style="21" bestFit="1" customWidth="1"/>
    <col min="11734" max="11734" width="8.7109375" style="21" customWidth="1"/>
    <col min="11735" max="11976" width="9.140625" style="21"/>
    <col min="11977" max="11977" width="4" style="21" customWidth="1"/>
    <col min="11978" max="11978" width="29" style="21" customWidth="1"/>
    <col min="11979" max="11979" width="47" style="21" customWidth="1"/>
    <col min="11980" max="11983" width="7.140625" style="21" bestFit="1" customWidth="1"/>
    <col min="11984" max="11987" width="6.5703125" style="21" bestFit="1" customWidth="1"/>
    <col min="11988" max="11988" width="7.42578125" style="21" bestFit="1" customWidth="1"/>
    <col min="11989" max="11989" width="7.5703125" style="21" bestFit="1" customWidth="1"/>
    <col min="11990" max="11990" width="8.7109375" style="21" customWidth="1"/>
    <col min="11991" max="12232" width="9.140625" style="21"/>
    <col min="12233" max="12233" width="4" style="21" customWidth="1"/>
    <col min="12234" max="12234" width="29" style="21" customWidth="1"/>
    <col min="12235" max="12235" width="47" style="21" customWidth="1"/>
    <col min="12236" max="12239" width="7.140625" style="21" bestFit="1" customWidth="1"/>
    <col min="12240" max="12243" width="6.5703125" style="21" bestFit="1" customWidth="1"/>
    <col min="12244" max="12244" width="7.42578125" style="21" bestFit="1" customWidth="1"/>
    <col min="12245" max="12245" width="7.5703125" style="21" bestFit="1" customWidth="1"/>
    <col min="12246" max="12246" width="8.7109375" style="21" customWidth="1"/>
    <col min="12247" max="12488" width="9.140625" style="21"/>
    <col min="12489" max="12489" width="4" style="21" customWidth="1"/>
    <col min="12490" max="12490" width="29" style="21" customWidth="1"/>
    <col min="12491" max="12491" width="47" style="21" customWidth="1"/>
    <col min="12492" max="12495" width="7.140625" style="21" bestFit="1" customWidth="1"/>
    <col min="12496" max="12499" width="6.5703125" style="21" bestFit="1" customWidth="1"/>
    <col min="12500" max="12500" width="7.42578125" style="21" bestFit="1" customWidth="1"/>
    <col min="12501" max="12501" width="7.5703125" style="21" bestFit="1" customWidth="1"/>
    <col min="12502" max="12502" width="8.7109375" style="21" customWidth="1"/>
    <col min="12503" max="12744" width="9.140625" style="21"/>
    <col min="12745" max="12745" width="4" style="21" customWidth="1"/>
    <col min="12746" max="12746" width="29" style="21" customWidth="1"/>
    <col min="12747" max="12747" width="47" style="21" customWidth="1"/>
    <col min="12748" max="12751" width="7.140625" style="21" bestFit="1" customWidth="1"/>
    <col min="12752" max="12755" width="6.5703125" style="21" bestFit="1" customWidth="1"/>
    <col min="12756" max="12756" width="7.42578125" style="21" bestFit="1" customWidth="1"/>
    <col min="12757" max="12757" width="7.5703125" style="21" bestFit="1" customWidth="1"/>
    <col min="12758" max="12758" width="8.7109375" style="21" customWidth="1"/>
    <col min="12759" max="13000" width="9.140625" style="21"/>
    <col min="13001" max="13001" width="4" style="21" customWidth="1"/>
    <col min="13002" max="13002" width="29" style="21" customWidth="1"/>
    <col min="13003" max="13003" width="47" style="21" customWidth="1"/>
    <col min="13004" max="13007" width="7.140625" style="21" bestFit="1" customWidth="1"/>
    <col min="13008" max="13011" width="6.5703125" style="21" bestFit="1" customWidth="1"/>
    <col min="13012" max="13012" width="7.42578125" style="21" bestFit="1" customWidth="1"/>
    <col min="13013" max="13013" width="7.5703125" style="21" bestFit="1" customWidth="1"/>
    <col min="13014" max="13014" width="8.7109375" style="21" customWidth="1"/>
    <col min="13015" max="13256" width="9.140625" style="21"/>
    <col min="13257" max="13257" width="4" style="21" customWidth="1"/>
    <col min="13258" max="13258" width="29" style="21" customWidth="1"/>
    <col min="13259" max="13259" width="47" style="21" customWidth="1"/>
    <col min="13260" max="13263" width="7.140625" style="21" bestFit="1" customWidth="1"/>
    <col min="13264" max="13267" width="6.5703125" style="21" bestFit="1" customWidth="1"/>
    <col min="13268" max="13268" width="7.42578125" style="21" bestFit="1" customWidth="1"/>
    <col min="13269" max="13269" width="7.5703125" style="21" bestFit="1" customWidth="1"/>
    <col min="13270" max="13270" width="8.7109375" style="21" customWidth="1"/>
    <col min="13271" max="13512" width="9.140625" style="21"/>
    <col min="13513" max="13513" width="4" style="21" customWidth="1"/>
    <col min="13514" max="13514" width="29" style="21" customWidth="1"/>
    <col min="13515" max="13515" width="47" style="21" customWidth="1"/>
    <col min="13516" max="13519" width="7.140625" style="21" bestFit="1" customWidth="1"/>
    <col min="13520" max="13523" width="6.5703125" style="21" bestFit="1" customWidth="1"/>
    <col min="13524" max="13524" width="7.42578125" style="21" bestFit="1" customWidth="1"/>
    <col min="13525" max="13525" width="7.5703125" style="21" bestFit="1" customWidth="1"/>
    <col min="13526" max="13526" width="8.7109375" style="21" customWidth="1"/>
    <col min="13527" max="13768" width="9.140625" style="21"/>
    <col min="13769" max="13769" width="4" style="21" customWidth="1"/>
    <col min="13770" max="13770" width="29" style="21" customWidth="1"/>
    <col min="13771" max="13771" width="47" style="21" customWidth="1"/>
    <col min="13772" max="13775" width="7.140625" style="21" bestFit="1" customWidth="1"/>
    <col min="13776" max="13779" width="6.5703125" style="21" bestFit="1" customWidth="1"/>
    <col min="13780" max="13780" width="7.42578125" style="21" bestFit="1" customWidth="1"/>
    <col min="13781" max="13781" width="7.5703125" style="21" bestFit="1" customWidth="1"/>
    <col min="13782" max="13782" width="8.7109375" style="21" customWidth="1"/>
    <col min="13783" max="14024" width="9.140625" style="21"/>
    <col min="14025" max="14025" width="4" style="21" customWidth="1"/>
    <col min="14026" max="14026" width="29" style="21" customWidth="1"/>
    <col min="14027" max="14027" width="47" style="21" customWidth="1"/>
    <col min="14028" max="14031" width="7.140625" style="21" bestFit="1" customWidth="1"/>
    <col min="14032" max="14035" width="6.5703125" style="21" bestFit="1" customWidth="1"/>
    <col min="14036" max="14036" width="7.42578125" style="21" bestFit="1" customWidth="1"/>
    <col min="14037" max="14037" width="7.5703125" style="21" bestFit="1" customWidth="1"/>
    <col min="14038" max="14038" width="8.7109375" style="21" customWidth="1"/>
    <col min="14039" max="14280" width="9.140625" style="21"/>
    <col min="14281" max="14281" width="4" style="21" customWidth="1"/>
    <col min="14282" max="14282" width="29" style="21" customWidth="1"/>
    <col min="14283" max="14283" width="47" style="21" customWidth="1"/>
    <col min="14284" max="14287" width="7.140625" style="21" bestFit="1" customWidth="1"/>
    <col min="14288" max="14291" width="6.5703125" style="21" bestFit="1" customWidth="1"/>
    <col min="14292" max="14292" width="7.42578125" style="21" bestFit="1" customWidth="1"/>
    <col min="14293" max="14293" width="7.5703125" style="21" bestFit="1" customWidth="1"/>
    <col min="14294" max="14294" width="8.7109375" style="21" customWidth="1"/>
    <col min="14295" max="14536" width="9.140625" style="21"/>
    <col min="14537" max="14537" width="4" style="21" customWidth="1"/>
    <col min="14538" max="14538" width="29" style="21" customWidth="1"/>
    <col min="14539" max="14539" width="47" style="21" customWidth="1"/>
    <col min="14540" max="14543" width="7.140625" style="21" bestFit="1" customWidth="1"/>
    <col min="14544" max="14547" width="6.5703125" style="21" bestFit="1" customWidth="1"/>
    <col min="14548" max="14548" width="7.42578125" style="21" bestFit="1" customWidth="1"/>
    <col min="14549" max="14549" width="7.5703125" style="21" bestFit="1" customWidth="1"/>
    <col min="14550" max="14550" width="8.7109375" style="21" customWidth="1"/>
    <col min="14551" max="14792" width="9.140625" style="21"/>
    <col min="14793" max="14793" width="4" style="21" customWidth="1"/>
    <col min="14794" max="14794" width="29" style="21" customWidth="1"/>
    <col min="14795" max="14795" width="47" style="21" customWidth="1"/>
    <col min="14796" max="14799" width="7.140625" style="21" bestFit="1" customWidth="1"/>
    <col min="14800" max="14803" width="6.5703125" style="21" bestFit="1" customWidth="1"/>
    <col min="14804" max="14804" width="7.42578125" style="21" bestFit="1" customWidth="1"/>
    <col min="14805" max="14805" width="7.5703125" style="21" bestFit="1" customWidth="1"/>
    <col min="14806" max="14806" width="8.7109375" style="21" customWidth="1"/>
    <col min="14807" max="15048" width="9.140625" style="21"/>
    <col min="15049" max="15049" width="4" style="21" customWidth="1"/>
    <col min="15050" max="15050" width="29" style="21" customWidth="1"/>
    <col min="15051" max="15051" width="47" style="21" customWidth="1"/>
    <col min="15052" max="15055" width="7.140625" style="21" bestFit="1" customWidth="1"/>
    <col min="15056" max="15059" width="6.5703125" style="21" bestFit="1" customWidth="1"/>
    <col min="15060" max="15060" width="7.42578125" style="21" bestFit="1" customWidth="1"/>
    <col min="15061" max="15061" width="7.5703125" style="21" bestFit="1" customWidth="1"/>
    <col min="15062" max="15062" width="8.7109375" style="21" customWidth="1"/>
    <col min="15063" max="15304" width="9.140625" style="21"/>
    <col min="15305" max="15305" width="4" style="21" customWidth="1"/>
    <col min="15306" max="15306" width="29" style="21" customWidth="1"/>
    <col min="15307" max="15307" width="47" style="21" customWidth="1"/>
    <col min="15308" max="15311" width="7.140625" style="21" bestFit="1" customWidth="1"/>
    <col min="15312" max="15315" width="6.5703125" style="21" bestFit="1" customWidth="1"/>
    <col min="15316" max="15316" width="7.42578125" style="21" bestFit="1" customWidth="1"/>
    <col min="15317" max="15317" width="7.5703125" style="21" bestFit="1" customWidth="1"/>
    <col min="15318" max="15318" width="8.7109375" style="21" customWidth="1"/>
    <col min="15319" max="15560" width="9.140625" style="21"/>
    <col min="15561" max="15561" width="4" style="21" customWidth="1"/>
    <col min="15562" max="15562" width="29" style="21" customWidth="1"/>
    <col min="15563" max="15563" width="47" style="21" customWidth="1"/>
    <col min="15564" max="15567" width="7.140625" style="21" bestFit="1" customWidth="1"/>
    <col min="15568" max="15571" width="6.5703125" style="21" bestFit="1" customWidth="1"/>
    <col min="15572" max="15572" width="7.42578125" style="21" bestFit="1" customWidth="1"/>
    <col min="15573" max="15573" width="7.5703125" style="21" bestFit="1" customWidth="1"/>
    <col min="15574" max="15574" width="8.7109375" style="21" customWidth="1"/>
    <col min="15575" max="15816" width="9.140625" style="21"/>
    <col min="15817" max="15817" width="4" style="21" customWidth="1"/>
    <col min="15818" max="15818" width="29" style="21" customWidth="1"/>
    <col min="15819" max="15819" width="47" style="21" customWidth="1"/>
    <col min="15820" max="15823" width="7.140625" style="21" bestFit="1" customWidth="1"/>
    <col min="15824" max="15827" width="6.5703125" style="21" bestFit="1" customWidth="1"/>
    <col min="15828" max="15828" width="7.42578125" style="21" bestFit="1" customWidth="1"/>
    <col min="15829" max="15829" width="7.5703125" style="21" bestFit="1" customWidth="1"/>
    <col min="15830" max="15830" width="8.7109375" style="21" customWidth="1"/>
    <col min="15831" max="16072" width="9.140625" style="21"/>
    <col min="16073" max="16073" width="4" style="21" customWidth="1"/>
    <col min="16074" max="16074" width="29" style="21" customWidth="1"/>
    <col min="16075" max="16075" width="47" style="21" customWidth="1"/>
    <col min="16076" max="16079" width="7.140625" style="21" bestFit="1" customWidth="1"/>
    <col min="16080" max="16083" width="6.5703125" style="21" bestFit="1" customWidth="1"/>
    <col min="16084" max="16084" width="7.42578125" style="21" bestFit="1" customWidth="1"/>
    <col min="16085" max="16085" width="7.5703125" style="21" bestFit="1" customWidth="1"/>
    <col min="16086" max="16086" width="8.7109375" style="21" customWidth="1"/>
    <col min="16087" max="16384" width="9.140625" style="21"/>
  </cols>
  <sheetData>
    <row r="2" spans="1:16" ht="51.75" customHeight="1" x14ac:dyDescent="0.25">
      <c r="A2" s="555" t="s">
        <v>335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</row>
    <row r="3" spans="1:16" ht="14.25" customHeight="1" x14ac:dyDescent="0.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6" ht="15" x14ac:dyDescent="0.25">
      <c r="A4" s="615" t="s">
        <v>207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2"/>
      <c r="N4" s="612"/>
      <c r="O4" s="612"/>
      <c r="P4" s="612"/>
    </row>
    <row r="5" spans="1:16" ht="13.5" thickBot="1" x14ac:dyDescent="0.25">
      <c r="F5" s="21"/>
      <c r="H5" s="21"/>
      <c r="M5" s="422" t="s">
        <v>144</v>
      </c>
    </row>
    <row r="6" spans="1:16" ht="15.75" customHeight="1" thickBot="1" x14ac:dyDescent="0.25">
      <c r="A6" s="617" t="s">
        <v>0</v>
      </c>
      <c r="B6" s="619" t="s">
        <v>208</v>
      </c>
      <c r="C6" s="621" t="s">
        <v>1</v>
      </c>
      <c r="D6" s="622"/>
      <c r="E6" s="622"/>
      <c r="F6" s="623"/>
      <c r="G6" s="624" t="s">
        <v>2</v>
      </c>
      <c r="H6" s="622"/>
      <c r="I6" s="622"/>
      <c r="J6" s="625"/>
      <c r="K6" s="621" t="s">
        <v>146</v>
      </c>
      <c r="L6" s="625"/>
      <c r="M6" s="606" t="s">
        <v>265</v>
      </c>
      <c r="N6" s="607"/>
      <c r="O6" s="607"/>
      <c r="P6" s="614"/>
    </row>
    <row r="7" spans="1:16" ht="39" thickBot="1" x14ac:dyDescent="0.25">
      <c r="A7" s="618"/>
      <c r="B7" s="620"/>
      <c r="C7" s="361" t="s">
        <v>3</v>
      </c>
      <c r="D7" s="362" t="s">
        <v>4</v>
      </c>
      <c r="E7" s="362" t="s">
        <v>5</v>
      </c>
      <c r="F7" s="363" t="s">
        <v>6</v>
      </c>
      <c r="G7" s="364" t="s">
        <v>3</v>
      </c>
      <c r="H7" s="365" t="s">
        <v>4</v>
      </c>
      <c r="I7" s="365" t="s">
        <v>5</v>
      </c>
      <c r="J7" s="366" t="s">
        <v>6</v>
      </c>
      <c r="K7" s="367" t="s">
        <v>1</v>
      </c>
      <c r="L7" s="366" t="s">
        <v>2</v>
      </c>
      <c r="M7" s="394" t="s">
        <v>270</v>
      </c>
      <c r="N7" s="395" t="s">
        <v>262</v>
      </c>
      <c r="O7" s="395" t="s">
        <v>263</v>
      </c>
      <c r="P7" s="396" t="s">
        <v>264</v>
      </c>
    </row>
    <row r="8" spans="1:16" ht="13.5" thickBot="1" x14ac:dyDescent="0.25">
      <c r="A8" s="616" t="s">
        <v>147</v>
      </c>
      <c r="B8" s="616"/>
      <c r="C8" s="302">
        <f t="shared" ref="C8:J8" si="0">C9+C18+C21+C25+C29+C33+C38+C42+C49+C51+C55+C61+C65+C67+C75+C79+C82+C84+C86</f>
        <v>1918</v>
      </c>
      <c r="D8" s="303">
        <f t="shared" si="0"/>
        <v>1930</v>
      </c>
      <c r="E8" s="303">
        <f t="shared" si="0"/>
        <v>2087</v>
      </c>
      <c r="F8" s="304">
        <f t="shared" si="0"/>
        <v>2173.5</v>
      </c>
      <c r="G8" s="423">
        <f t="shared" si="0"/>
        <v>51718</v>
      </c>
      <c r="H8" s="379">
        <f t="shared" si="0"/>
        <v>47315</v>
      </c>
      <c r="I8" s="379">
        <f t="shared" si="0"/>
        <v>51572</v>
      </c>
      <c r="J8" s="379">
        <f t="shared" si="0"/>
        <v>49524</v>
      </c>
      <c r="K8" s="305">
        <f>SUM(C8:F8)</f>
        <v>8108.5</v>
      </c>
      <c r="L8" s="379">
        <f>SUM(G8:J8)</f>
        <v>200129</v>
      </c>
      <c r="M8" s="397">
        <f>G8/$G$8</f>
        <v>1</v>
      </c>
      <c r="N8" s="398">
        <f>H8/$H$8</f>
        <v>1</v>
      </c>
      <c r="O8" s="398">
        <f>I8/$I$8</f>
        <v>1</v>
      </c>
      <c r="P8" s="399">
        <f>J8/$J$8</f>
        <v>1</v>
      </c>
    </row>
    <row r="9" spans="1:16" s="386" customFormat="1" ht="13.5" thickBot="1" x14ac:dyDescent="0.25">
      <c r="A9" s="277" t="s">
        <v>34</v>
      </c>
      <c r="B9" s="291"/>
      <c r="C9" s="306">
        <f>C10+C11+C12+C13+C14+C15+C16+C17</f>
        <v>89</v>
      </c>
      <c r="D9" s="307">
        <f t="shared" ref="D9:F9" si="1">D10+D11+D12+D13+D14+D15+D16+D17</f>
        <v>84</v>
      </c>
      <c r="E9" s="307">
        <f t="shared" si="1"/>
        <v>87.5</v>
      </c>
      <c r="F9" s="307">
        <f t="shared" si="1"/>
        <v>102.5</v>
      </c>
      <c r="G9" s="421">
        <v>2235</v>
      </c>
      <c r="H9" s="310">
        <v>1857</v>
      </c>
      <c r="I9" s="310">
        <v>1984</v>
      </c>
      <c r="J9" s="313">
        <v>1933</v>
      </c>
      <c r="K9" s="312">
        <f t="shared" ref="K9:K72" si="2">SUM(C9:F9)</f>
        <v>363</v>
      </c>
      <c r="L9" s="311">
        <f t="shared" ref="L9:L72" si="3">SUM(G9:J9)</f>
        <v>8009</v>
      </c>
      <c r="M9" s="400">
        <f t="shared" ref="M9:M72" si="4">G9/$G$8</f>
        <v>4.3215128195212497E-2</v>
      </c>
      <c r="N9" s="401">
        <f t="shared" ref="N9:N72" si="5">H9/$H$8</f>
        <v>3.9247595899820353E-2</v>
      </c>
      <c r="O9" s="401">
        <f t="shared" ref="O9:O72" si="6">I9/$I$8</f>
        <v>3.8470487861630341E-2</v>
      </c>
      <c r="P9" s="402">
        <f t="shared" ref="P9:P72" si="7">J9/$J$8</f>
        <v>3.9031580647766739E-2</v>
      </c>
    </row>
    <row r="10" spans="1:16" x14ac:dyDescent="0.2">
      <c r="A10" s="28"/>
      <c r="B10" s="278" t="s">
        <v>86</v>
      </c>
      <c r="C10" s="314">
        <v>4</v>
      </c>
      <c r="D10" s="315">
        <v>6</v>
      </c>
      <c r="E10" s="315">
        <v>2.5</v>
      </c>
      <c r="F10" s="316">
        <v>4</v>
      </c>
      <c r="G10" s="317">
        <v>107</v>
      </c>
      <c r="H10" s="318">
        <v>139</v>
      </c>
      <c r="I10" s="318">
        <v>54</v>
      </c>
      <c r="J10" s="319">
        <v>92</v>
      </c>
      <c r="K10" s="320">
        <f t="shared" si="2"/>
        <v>16.5</v>
      </c>
      <c r="L10" s="380">
        <f t="shared" si="3"/>
        <v>392</v>
      </c>
      <c r="M10" s="403">
        <f t="shared" si="4"/>
        <v>2.068912177578406E-3</v>
      </c>
      <c r="N10" s="404">
        <f t="shared" si="5"/>
        <v>2.937757582162105E-3</v>
      </c>
      <c r="O10" s="404">
        <f t="shared" si="6"/>
        <v>1.0470798107500194E-3</v>
      </c>
      <c r="P10" s="405">
        <f t="shared" si="7"/>
        <v>1.8576851627493741E-3</v>
      </c>
    </row>
    <row r="11" spans="1:16" x14ac:dyDescent="0.2">
      <c r="A11" s="204"/>
      <c r="B11" s="279" t="s">
        <v>105</v>
      </c>
      <c r="C11" s="321">
        <v>6</v>
      </c>
      <c r="D11" s="322">
        <v>6</v>
      </c>
      <c r="E11" s="322">
        <v>6</v>
      </c>
      <c r="F11" s="323">
        <v>7</v>
      </c>
      <c r="G11" s="324">
        <v>147</v>
      </c>
      <c r="H11" s="325">
        <v>128</v>
      </c>
      <c r="I11" s="325">
        <v>133</v>
      </c>
      <c r="J11" s="326">
        <v>124</v>
      </c>
      <c r="K11" s="327">
        <f t="shared" si="2"/>
        <v>25</v>
      </c>
      <c r="L11" s="381">
        <f t="shared" si="3"/>
        <v>532</v>
      </c>
      <c r="M11" s="406">
        <f t="shared" si="4"/>
        <v>2.8423372906918286E-3</v>
      </c>
      <c r="N11" s="407">
        <f t="shared" si="5"/>
        <v>2.7052731691852476E-3</v>
      </c>
      <c r="O11" s="407">
        <f t="shared" si="6"/>
        <v>2.5789187931435664E-3</v>
      </c>
      <c r="P11" s="408">
        <f t="shared" si="7"/>
        <v>2.503836523705678E-3</v>
      </c>
    </row>
    <row r="12" spans="1:16" x14ac:dyDescent="0.2">
      <c r="A12" s="204"/>
      <c r="B12" s="279" t="s">
        <v>35</v>
      </c>
      <c r="C12" s="321">
        <v>11</v>
      </c>
      <c r="D12" s="322">
        <v>9.5</v>
      </c>
      <c r="E12" s="322">
        <v>9.5</v>
      </c>
      <c r="F12" s="323">
        <v>11.5</v>
      </c>
      <c r="G12" s="324">
        <v>292</v>
      </c>
      <c r="H12" s="325">
        <v>211</v>
      </c>
      <c r="I12" s="325">
        <v>206</v>
      </c>
      <c r="J12" s="326">
        <v>213</v>
      </c>
      <c r="K12" s="327">
        <f t="shared" si="2"/>
        <v>41.5</v>
      </c>
      <c r="L12" s="381">
        <f t="shared" si="3"/>
        <v>922</v>
      </c>
      <c r="M12" s="406">
        <f t="shared" si="4"/>
        <v>5.6460033257279864E-3</v>
      </c>
      <c r="N12" s="407">
        <f t="shared" si="5"/>
        <v>4.459473739828807E-3</v>
      </c>
      <c r="O12" s="407">
        <f t="shared" si="6"/>
        <v>3.9944155743426666E-3</v>
      </c>
      <c r="P12" s="408">
        <f t="shared" si="7"/>
        <v>4.3009449963653983E-3</v>
      </c>
    </row>
    <row r="13" spans="1:16" x14ac:dyDescent="0.2">
      <c r="A13" s="204"/>
      <c r="B13" s="279" t="s">
        <v>72</v>
      </c>
      <c r="C13" s="321">
        <v>20.5</v>
      </c>
      <c r="D13" s="322">
        <v>20.5</v>
      </c>
      <c r="E13" s="322">
        <v>18</v>
      </c>
      <c r="F13" s="323">
        <v>21</v>
      </c>
      <c r="G13" s="324">
        <v>515</v>
      </c>
      <c r="H13" s="325">
        <v>480</v>
      </c>
      <c r="I13" s="325">
        <v>442</v>
      </c>
      <c r="J13" s="326">
        <v>371</v>
      </c>
      <c r="K13" s="327">
        <f t="shared" si="2"/>
        <v>80</v>
      </c>
      <c r="L13" s="381">
        <f t="shared" si="3"/>
        <v>1808</v>
      </c>
      <c r="M13" s="406">
        <f t="shared" si="4"/>
        <v>9.9578483313353186E-3</v>
      </c>
      <c r="N13" s="407">
        <f t="shared" si="5"/>
        <v>1.014477438444468E-2</v>
      </c>
      <c r="O13" s="407">
        <f t="shared" si="6"/>
        <v>8.5705421546575667E-3</v>
      </c>
      <c r="P13" s="408">
        <f t="shared" si="7"/>
        <v>7.4913173410871498E-3</v>
      </c>
    </row>
    <row r="14" spans="1:16" x14ac:dyDescent="0.2">
      <c r="A14" s="204"/>
      <c r="B14" s="279" t="s">
        <v>100</v>
      </c>
      <c r="C14" s="321">
        <v>2.5</v>
      </c>
      <c r="D14" s="322">
        <v>1.5</v>
      </c>
      <c r="E14" s="322">
        <v>5</v>
      </c>
      <c r="F14" s="323">
        <v>6</v>
      </c>
      <c r="G14" s="324">
        <v>48</v>
      </c>
      <c r="H14" s="325">
        <v>22</v>
      </c>
      <c r="I14" s="325">
        <v>112</v>
      </c>
      <c r="J14" s="326">
        <v>103</v>
      </c>
      <c r="K14" s="327">
        <f t="shared" si="2"/>
        <v>15</v>
      </c>
      <c r="L14" s="381">
        <f t="shared" si="3"/>
        <v>285</v>
      </c>
      <c r="M14" s="406">
        <f t="shared" si="4"/>
        <v>9.2811013573610736E-4</v>
      </c>
      <c r="N14" s="407">
        <f t="shared" si="5"/>
        <v>4.6496882595371445E-4</v>
      </c>
      <c r="O14" s="407">
        <f t="shared" si="6"/>
        <v>2.1717210889630034E-3</v>
      </c>
      <c r="P14" s="408">
        <f t="shared" si="7"/>
        <v>2.0797996930781034E-3</v>
      </c>
    </row>
    <row r="15" spans="1:16" x14ac:dyDescent="0.2">
      <c r="A15" s="204"/>
      <c r="B15" s="279" t="s">
        <v>75</v>
      </c>
      <c r="C15" s="321">
        <v>10</v>
      </c>
      <c r="D15" s="322">
        <v>7</v>
      </c>
      <c r="E15" s="322">
        <v>9</v>
      </c>
      <c r="F15" s="323">
        <v>10</v>
      </c>
      <c r="G15" s="324">
        <v>247</v>
      </c>
      <c r="H15" s="325">
        <v>158</v>
      </c>
      <c r="I15" s="325">
        <v>197</v>
      </c>
      <c r="J15" s="326">
        <v>203</v>
      </c>
      <c r="K15" s="327">
        <f t="shared" si="2"/>
        <v>36</v>
      </c>
      <c r="L15" s="381">
        <f t="shared" si="3"/>
        <v>805</v>
      </c>
      <c r="M15" s="406">
        <f t="shared" si="4"/>
        <v>4.775900073475386E-3</v>
      </c>
      <c r="N15" s="407">
        <f t="shared" si="5"/>
        <v>3.3393215682130401E-3</v>
      </c>
      <c r="O15" s="407">
        <f t="shared" si="6"/>
        <v>3.8199022725509965E-3</v>
      </c>
      <c r="P15" s="408">
        <f t="shared" si="7"/>
        <v>4.0990226960665533E-3</v>
      </c>
    </row>
    <row r="16" spans="1:16" x14ac:dyDescent="0.2">
      <c r="A16" s="204"/>
      <c r="B16" s="279" t="s">
        <v>36</v>
      </c>
      <c r="C16" s="321">
        <v>34</v>
      </c>
      <c r="D16" s="322">
        <v>31.5</v>
      </c>
      <c r="E16" s="322">
        <v>35.5</v>
      </c>
      <c r="F16" s="323">
        <v>41</v>
      </c>
      <c r="G16" s="324">
        <v>855</v>
      </c>
      <c r="H16" s="325">
        <v>667</v>
      </c>
      <c r="I16" s="325">
        <v>797</v>
      </c>
      <c r="J16" s="326">
        <v>806</v>
      </c>
      <c r="K16" s="327">
        <f t="shared" si="2"/>
        <v>142</v>
      </c>
      <c r="L16" s="381">
        <f t="shared" si="3"/>
        <v>3125</v>
      </c>
      <c r="M16" s="406">
        <f t="shared" si="4"/>
        <v>1.6531961792799411E-2</v>
      </c>
      <c r="N16" s="407">
        <f t="shared" si="5"/>
        <v>1.4097009405051252E-2</v>
      </c>
      <c r="O16" s="407">
        <f t="shared" si="6"/>
        <v>1.5454122391995657E-2</v>
      </c>
      <c r="P16" s="408">
        <f t="shared" si="7"/>
        <v>1.6274937404086906E-2</v>
      </c>
    </row>
    <row r="17" spans="1:16" ht="13.5" thickBot="1" x14ac:dyDescent="0.25">
      <c r="A17" s="204"/>
      <c r="B17" s="280" t="s">
        <v>99</v>
      </c>
      <c r="C17" s="328">
        <v>1</v>
      </c>
      <c r="D17" s="329">
        <v>2</v>
      </c>
      <c r="E17" s="329">
        <v>2</v>
      </c>
      <c r="F17" s="330">
        <v>2</v>
      </c>
      <c r="G17" s="331">
        <v>24</v>
      </c>
      <c r="H17" s="332">
        <v>52</v>
      </c>
      <c r="I17" s="332">
        <v>43</v>
      </c>
      <c r="J17" s="333">
        <v>21</v>
      </c>
      <c r="K17" s="334">
        <f t="shared" si="2"/>
        <v>7</v>
      </c>
      <c r="L17" s="382">
        <f t="shared" si="3"/>
        <v>140</v>
      </c>
      <c r="M17" s="409">
        <f t="shared" si="4"/>
        <v>4.6405506786805368E-4</v>
      </c>
      <c r="N17" s="410">
        <f t="shared" si="5"/>
        <v>1.0990172249815068E-3</v>
      </c>
      <c r="O17" s="410">
        <f t="shared" si="6"/>
        <v>8.3378577522686727E-4</v>
      </c>
      <c r="P17" s="411">
        <f t="shared" si="7"/>
        <v>4.2403683062757451E-4</v>
      </c>
    </row>
    <row r="18" spans="1:16" s="386" customFormat="1" ht="13.5" thickBot="1" x14ac:dyDescent="0.25">
      <c r="A18" s="276" t="s">
        <v>55</v>
      </c>
      <c r="B18" s="281"/>
      <c r="C18" s="312">
        <v>12</v>
      </c>
      <c r="D18" s="308">
        <v>15.5</v>
      </c>
      <c r="E18" s="308">
        <v>18</v>
      </c>
      <c r="F18" s="335">
        <v>17.5</v>
      </c>
      <c r="G18" s="309">
        <v>329</v>
      </c>
      <c r="H18" s="310">
        <v>389</v>
      </c>
      <c r="I18" s="310">
        <v>420</v>
      </c>
      <c r="J18" s="313">
        <v>374</v>
      </c>
      <c r="K18" s="336">
        <f t="shared" si="2"/>
        <v>63</v>
      </c>
      <c r="L18" s="311">
        <f t="shared" si="3"/>
        <v>1512</v>
      </c>
      <c r="M18" s="400">
        <f t="shared" si="4"/>
        <v>6.3614215553579028E-3</v>
      </c>
      <c r="N18" s="401">
        <f t="shared" si="5"/>
        <v>8.2214942407270418E-3</v>
      </c>
      <c r="O18" s="401">
        <f t="shared" si="6"/>
        <v>8.1439540836112621E-3</v>
      </c>
      <c r="P18" s="402">
        <f t="shared" si="7"/>
        <v>7.5518940311768033E-3</v>
      </c>
    </row>
    <row r="19" spans="1:16" x14ac:dyDescent="0.2">
      <c r="A19" s="28"/>
      <c r="B19" s="282" t="s">
        <v>56</v>
      </c>
      <c r="C19" s="314">
        <v>10</v>
      </c>
      <c r="D19" s="315">
        <v>14.5</v>
      </c>
      <c r="E19" s="315">
        <v>15</v>
      </c>
      <c r="F19" s="316">
        <v>15.5</v>
      </c>
      <c r="G19" s="317">
        <v>268</v>
      </c>
      <c r="H19" s="318">
        <v>362</v>
      </c>
      <c r="I19" s="318">
        <v>353</v>
      </c>
      <c r="J19" s="319">
        <v>340</v>
      </c>
      <c r="K19" s="320">
        <f t="shared" si="2"/>
        <v>55</v>
      </c>
      <c r="L19" s="380">
        <f t="shared" si="3"/>
        <v>1323</v>
      </c>
      <c r="M19" s="403">
        <f t="shared" si="4"/>
        <v>5.1819482578599326E-3</v>
      </c>
      <c r="N19" s="404">
        <f t="shared" si="5"/>
        <v>7.650850681602029E-3</v>
      </c>
      <c r="O19" s="404">
        <f t="shared" si="6"/>
        <v>6.8447995036066082E-3</v>
      </c>
      <c r="P19" s="405">
        <f t="shared" si="7"/>
        <v>6.8653582101607302E-3</v>
      </c>
    </row>
    <row r="20" spans="1:16" ht="13.5" thickBot="1" x14ac:dyDescent="0.25">
      <c r="A20" s="204"/>
      <c r="B20" s="288" t="s">
        <v>111</v>
      </c>
      <c r="C20" s="328">
        <v>2</v>
      </c>
      <c r="D20" s="329">
        <v>1</v>
      </c>
      <c r="E20" s="329">
        <v>3</v>
      </c>
      <c r="F20" s="330">
        <v>2</v>
      </c>
      <c r="G20" s="331">
        <v>61</v>
      </c>
      <c r="H20" s="332">
        <v>27</v>
      </c>
      <c r="I20" s="332">
        <v>67</v>
      </c>
      <c r="J20" s="333">
        <v>34</v>
      </c>
      <c r="K20" s="334">
        <f t="shared" si="2"/>
        <v>8</v>
      </c>
      <c r="L20" s="382">
        <f t="shared" si="3"/>
        <v>189</v>
      </c>
      <c r="M20" s="409">
        <f t="shared" si="4"/>
        <v>1.1794732974979697E-3</v>
      </c>
      <c r="N20" s="410">
        <f t="shared" si="5"/>
        <v>5.7064355912501323E-4</v>
      </c>
      <c r="O20" s="410">
        <f t="shared" si="6"/>
        <v>1.2991545800046537E-3</v>
      </c>
      <c r="P20" s="411">
        <f t="shared" si="7"/>
        <v>6.86535821016073E-4</v>
      </c>
    </row>
    <row r="21" spans="1:16" s="386" customFormat="1" ht="13.5" thickBot="1" x14ac:dyDescent="0.25">
      <c r="A21" s="277" t="s">
        <v>102</v>
      </c>
      <c r="B21" s="291"/>
      <c r="C21" s="336">
        <v>97</v>
      </c>
      <c r="D21" s="308">
        <v>105.5</v>
      </c>
      <c r="E21" s="308">
        <v>114</v>
      </c>
      <c r="F21" s="335">
        <f>F22+F23+F24</f>
        <v>108.5</v>
      </c>
      <c r="G21" s="309">
        <v>2751</v>
      </c>
      <c r="H21" s="310">
        <v>2708</v>
      </c>
      <c r="I21" s="310">
        <v>2997</v>
      </c>
      <c r="J21" s="313">
        <v>2659</v>
      </c>
      <c r="K21" s="336">
        <f t="shared" si="2"/>
        <v>425</v>
      </c>
      <c r="L21" s="311">
        <f t="shared" si="3"/>
        <v>11115</v>
      </c>
      <c r="M21" s="400">
        <f t="shared" si="4"/>
        <v>5.319231215437565E-2</v>
      </c>
      <c r="N21" s="401">
        <f t="shared" si="5"/>
        <v>5.7233435485575399E-2</v>
      </c>
      <c r="O21" s="401">
        <f t="shared" si="6"/>
        <v>5.8112929496626074E-2</v>
      </c>
      <c r="P21" s="402">
        <f t="shared" si="7"/>
        <v>5.3691139649462885E-2</v>
      </c>
    </row>
    <row r="22" spans="1:16" x14ac:dyDescent="0.2">
      <c r="A22" s="28"/>
      <c r="B22" s="278" t="s">
        <v>52</v>
      </c>
      <c r="C22" s="314">
        <v>24.5</v>
      </c>
      <c r="D22" s="315">
        <v>26.5</v>
      </c>
      <c r="E22" s="315">
        <v>28.5</v>
      </c>
      <c r="F22" s="316">
        <v>27.5</v>
      </c>
      <c r="G22" s="317">
        <v>693</v>
      </c>
      <c r="H22" s="318">
        <v>693</v>
      </c>
      <c r="I22" s="318">
        <v>795</v>
      </c>
      <c r="J22" s="319">
        <v>702</v>
      </c>
      <c r="K22" s="320">
        <f t="shared" si="2"/>
        <v>107</v>
      </c>
      <c r="L22" s="380">
        <f t="shared" si="3"/>
        <v>2883</v>
      </c>
      <c r="M22" s="403">
        <f t="shared" si="4"/>
        <v>1.339959008469005E-2</v>
      </c>
      <c r="N22" s="404">
        <f t="shared" si="5"/>
        <v>1.4646518017542005E-2</v>
      </c>
      <c r="O22" s="404">
        <f t="shared" si="6"/>
        <v>1.5415341658264175E-2</v>
      </c>
      <c r="P22" s="405">
        <f t="shared" si="7"/>
        <v>1.4174945480978919E-2</v>
      </c>
    </row>
    <row r="23" spans="1:16" x14ac:dyDescent="0.2">
      <c r="A23" s="204"/>
      <c r="B23" s="279" t="s">
        <v>18</v>
      </c>
      <c r="C23" s="321">
        <v>70.5</v>
      </c>
      <c r="D23" s="322">
        <v>77</v>
      </c>
      <c r="E23" s="322">
        <v>83.5</v>
      </c>
      <c r="F23" s="323">
        <v>79</v>
      </c>
      <c r="G23" s="324">
        <v>1998</v>
      </c>
      <c r="H23" s="325">
        <v>1965</v>
      </c>
      <c r="I23" s="325">
        <v>2150</v>
      </c>
      <c r="J23" s="326">
        <v>1916</v>
      </c>
      <c r="K23" s="327">
        <f t="shared" si="2"/>
        <v>310</v>
      </c>
      <c r="L23" s="381">
        <f t="shared" si="3"/>
        <v>8029</v>
      </c>
      <c r="M23" s="406">
        <f t="shared" si="4"/>
        <v>3.863258440001547E-2</v>
      </c>
      <c r="N23" s="407">
        <f t="shared" si="5"/>
        <v>4.1530170136320405E-2</v>
      </c>
      <c r="O23" s="407">
        <f t="shared" si="6"/>
        <v>4.1689288761343361E-2</v>
      </c>
      <c r="P23" s="408">
        <f t="shared" si="7"/>
        <v>3.8688312737258701E-2</v>
      </c>
    </row>
    <row r="24" spans="1:16" ht="13.5" thickBot="1" x14ac:dyDescent="0.25">
      <c r="A24" s="204"/>
      <c r="B24" s="280" t="s">
        <v>93</v>
      </c>
      <c r="C24" s="328">
        <v>2</v>
      </c>
      <c r="D24" s="329">
        <v>2</v>
      </c>
      <c r="E24" s="329">
        <v>2</v>
      </c>
      <c r="F24" s="330">
        <v>2</v>
      </c>
      <c r="G24" s="331">
        <v>60</v>
      </c>
      <c r="H24" s="332">
        <v>50</v>
      </c>
      <c r="I24" s="332">
        <v>52</v>
      </c>
      <c r="J24" s="333">
        <v>41</v>
      </c>
      <c r="K24" s="334">
        <f t="shared" si="2"/>
        <v>8</v>
      </c>
      <c r="L24" s="382">
        <f t="shared" si="3"/>
        <v>203</v>
      </c>
      <c r="M24" s="409">
        <f t="shared" si="4"/>
        <v>1.1601376696701341E-3</v>
      </c>
      <c r="N24" s="410">
        <f t="shared" si="5"/>
        <v>1.0567473317129874E-3</v>
      </c>
      <c r="O24" s="410">
        <f t="shared" si="6"/>
        <v>1.0082990770185372E-3</v>
      </c>
      <c r="P24" s="411">
        <f t="shared" si="7"/>
        <v>8.2788143122526452E-4</v>
      </c>
    </row>
    <row r="25" spans="1:16" s="386" customFormat="1" ht="26.25" thickBot="1" x14ac:dyDescent="0.25">
      <c r="A25" s="283" t="s">
        <v>32</v>
      </c>
      <c r="B25" s="284"/>
      <c r="C25" s="312">
        <v>40</v>
      </c>
      <c r="D25" s="308">
        <v>39.5</v>
      </c>
      <c r="E25" s="308">
        <v>42</v>
      </c>
      <c r="F25" s="335">
        <v>50</v>
      </c>
      <c r="G25" s="309">
        <v>1021</v>
      </c>
      <c r="H25" s="310">
        <v>889</v>
      </c>
      <c r="I25" s="310">
        <v>986</v>
      </c>
      <c r="J25" s="313">
        <v>1023</v>
      </c>
      <c r="K25" s="336">
        <f t="shared" si="2"/>
        <v>171.5</v>
      </c>
      <c r="L25" s="311">
        <f t="shared" si="3"/>
        <v>3919</v>
      </c>
      <c r="M25" s="400">
        <f t="shared" si="4"/>
        <v>1.9741676012220117E-2</v>
      </c>
      <c r="N25" s="401">
        <f t="shared" si="5"/>
        <v>1.8788967557856917E-2</v>
      </c>
      <c r="O25" s="401">
        <f t="shared" si="6"/>
        <v>1.9118901729620726E-2</v>
      </c>
      <c r="P25" s="402">
        <f t="shared" si="7"/>
        <v>2.0656651320571845E-2</v>
      </c>
    </row>
    <row r="26" spans="1:16" x14ac:dyDescent="0.2">
      <c r="A26" s="28"/>
      <c r="B26" s="282" t="s">
        <v>33</v>
      </c>
      <c r="C26" s="314">
        <v>27</v>
      </c>
      <c r="D26" s="315">
        <v>24.5</v>
      </c>
      <c r="E26" s="315">
        <v>27</v>
      </c>
      <c r="F26" s="316">
        <v>31</v>
      </c>
      <c r="G26" s="317">
        <v>672</v>
      </c>
      <c r="H26" s="318">
        <v>556</v>
      </c>
      <c r="I26" s="318">
        <v>614</v>
      </c>
      <c r="J26" s="319">
        <v>715</v>
      </c>
      <c r="K26" s="320">
        <f t="shared" si="2"/>
        <v>109.5</v>
      </c>
      <c r="L26" s="380">
        <f t="shared" si="3"/>
        <v>2557</v>
      </c>
      <c r="M26" s="403">
        <f t="shared" si="4"/>
        <v>1.2993541900305503E-2</v>
      </c>
      <c r="N26" s="404">
        <f t="shared" si="5"/>
        <v>1.175103032864842E-2</v>
      </c>
      <c r="O26" s="404">
        <f t="shared" si="6"/>
        <v>1.1905685255565035E-2</v>
      </c>
      <c r="P26" s="405">
        <f t="shared" si="7"/>
        <v>1.4437444471367418E-2</v>
      </c>
    </row>
    <row r="27" spans="1:16" x14ac:dyDescent="0.2">
      <c r="A27" s="204"/>
      <c r="B27" s="279" t="s">
        <v>53</v>
      </c>
      <c r="C27" s="321">
        <v>7</v>
      </c>
      <c r="D27" s="322">
        <v>7</v>
      </c>
      <c r="E27" s="322">
        <v>8.5</v>
      </c>
      <c r="F27" s="323">
        <v>12</v>
      </c>
      <c r="G27" s="324">
        <v>185</v>
      </c>
      <c r="H27" s="325">
        <v>150</v>
      </c>
      <c r="I27" s="325">
        <v>215</v>
      </c>
      <c r="J27" s="326">
        <v>197</v>
      </c>
      <c r="K27" s="327">
        <f t="shared" si="2"/>
        <v>34.5</v>
      </c>
      <c r="L27" s="381">
        <f t="shared" si="3"/>
        <v>747</v>
      </c>
      <c r="M27" s="406">
        <f t="shared" si="4"/>
        <v>3.5770911481495804E-3</v>
      </c>
      <c r="N27" s="407">
        <f t="shared" si="5"/>
        <v>3.1702419951389624E-3</v>
      </c>
      <c r="O27" s="407">
        <f t="shared" si="6"/>
        <v>4.1689288761343367E-3</v>
      </c>
      <c r="P27" s="408">
        <f t="shared" si="7"/>
        <v>3.9778693158872462E-3</v>
      </c>
    </row>
    <row r="28" spans="1:16" ht="13.5" thickBot="1" x14ac:dyDescent="0.25">
      <c r="A28" s="204"/>
      <c r="B28" s="280" t="s">
        <v>49</v>
      </c>
      <c r="C28" s="328">
        <v>6</v>
      </c>
      <c r="D28" s="329">
        <v>8</v>
      </c>
      <c r="E28" s="329">
        <v>6.5</v>
      </c>
      <c r="F28" s="330">
        <v>7</v>
      </c>
      <c r="G28" s="331">
        <v>164</v>
      </c>
      <c r="H28" s="332">
        <v>183</v>
      </c>
      <c r="I28" s="332">
        <v>157</v>
      </c>
      <c r="J28" s="333">
        <v>111</v>
      </c>
      <c r="K28" s="334">
        <f t="shared" si="2"/>
        <v>27.5</v>
      </c>
      <c r="L28" s="382">
        <f t="shared" si="3"/>
        <v>615</v>
      </c>
      <c r="M28" s="409">
        <f t="shared" si="4"/>
        <v>3.1710429637650333E-3</v>
      </c>
      <c r="N28" s="410">
        <f t="shared" si="5"/>
        <v>3.8676952340695341E-3</v>
      </c>
      <c r="O28" s="410">
        <f t="shared" si="6"/>
        <v>3.0442875979213527E-3</v>
      </c>
      <c r="P28" s="411">
        <f t="shared" si="7"/>
        <v>2.2413375333171794E-3</v>
      </c>
    </row>
    <row r="29" spans="1:16" s="386" customFormat="1" ht="13.5" thickBot="1" x14ac:dyDescent="0.25">
      <c r="A29" s="276" t="s">
        <v>39</v>
      </c>
      <c r="B29" s="281"/>
      <c r="C29" s="312">
        <v>418.5</v>
      </c>
      <c r="D29" s="308">
        <v>419.5</v>
      </c>
      <c r="E29" s="308">
        <v>423</v>
      </c>
      <c r="F29" s="335">
        <f>F30+F31+F32</f>
        <v>423</v>
      </c>
      <c r="G29" s="309">
        <v>11564</v>
      </c>
      <c r="H29" s="310">
        <v>10926</v>
      </c>
      <c r="I29" s="310">
        <v>11244</v>
      </c>
      <c r="J29" s="313">
        <v>10844</v>
      </c>
      <c r="K29" s="336">
        <f t="shared" si="2"/>
        <v>1684</v>
      </c>
      <c r="L29" s="311">
        <f t="shared" si="3"/>
        <v>44578</v>
      </c>
      <c r="M29" s="400">
        <f t="shared" si="4"/>
        <v>0.22359720020109053</v>
      </c>
      <c r="N29" s="401">
        <f t="shared" si="5"/>
        <v>0.23092042692592202</v>
      </c>
      <c r="O29" s="401">
        <f t="shared" si="6"/>
        <v>0.21802528503839291</v>
      </c>
      <c r="P29" s="402">
        <f t="shared" si="7"/>
        <v>0.21896454244406752</v>
      </c>
    </row>
    <row r="30" spans="1:16" x14ac:dyDescent="0.2">
      <c r="A30" s="28"/>
      <c r="B30" s="282" t="s">
        <v>66</v>
      </c>
      <c r="C30" s="314">
        <v>4</v>
      </c>
      <c r="D30" s="315">
        <v>5</v>
      </c>
      <c r="E30" s="315">
        <v>4</v>
      </c>
      <c r="F30" s="316">
        <v>7</v>
      </c>
      <c r="G30" s="317">
        <v>112</v>
      </c>
      <c r="H30" s="318">
        <v>119</v>
      </c>
      <c r="I30" s="318">
        <v>92</v>
      </c>
      <c r="J30" s="319">
        <v>153</v>
      </c>
      <c r="K30" s="320">
        <f t="shared" si="2"/>
        <v>20</v>
      </c>
      <c r="L30" s="380">
        <f t="shared" si="3"/>
        <v>476</v>
      </c>
      <c r="M30" s="403">
        <f t="shared" si="4"/>
        <v>2.1655903167175838E-3</v>
      </c>
      <c r="N30" s="404">
        <f t="shared" si="5"/>
        <v>2.5150586494769099E-3</v>
      </c>
      <c r="O30" s="404">
        <f t="shared" si="6"/>
        <v>1.7839137516481812E-3</v>
      </c>
      <c r="P30" s="405">
        <f t="shared" si="7"/>
        <v>3.0894111945723285E-3</v>
      </c>
    </row>
    <row r="31" spans="1:16" x14ac:dyDescent="0.2">
      <c r="A31" s="204"/>
      <c r="B31" s="279" t="s">
        <v>40</v>
      </c>
      <c r="C31" s="321">
        <v>371.5</v>
      </c>
      <c r="D31" s="322">
        <v>370.5</v>
      </c>
      <c r="E31" s="322">
        <v>375</v>
      </c>
      <c r="F31" s="323">
        <v>373</v>
      </c>
      <c r="G31" s="324">
        <v>10231</v>
      </c>
      <c r="H31" s="325">
        <v>9669</v>
      </c>
      <c r="I31" s="325">
        <v>9969</v>
      </c>
      <c r="J31" s="326">
        <v>9624</v>
      </c>
      <c r="K31" s="327">
        <f t="shared" si="2"/>
        <v>1490</v>
      </c>
      <c r="L31" s="381">
        <f t="shared" si="3"/>
        <v>39493</v>
      </c>
      <c r="M31" s="406">
        <f t="shared" si="4"/>
        <v>0.19782280830658572</v>
      </c>
      <c r="N31" s="407">
        <f t="shared" si="5"/>
        <v>0.20435379900665751</v>
      </c>
      <c r="O31" s="407">
        <f t="shared" si="6"/>
        <v>0.19330256728457301</v>
      </c>
      <c r="P31" s="408">
        <f t="shared" si="7"/>
        <v>0.19433002180760844</v>
      </c>
    </row>
    <row r="32" spans="1:16" ht="13.5" thickBot="1" x14ac:dyDescent="0.25">
      <c r="A32" s="204"/>
      <c r="B32" s="280" t="s">
        <v>42</v>
      </c>
      <c r="C32" s="328">
        <v>43</v>
      </c>
      <c r="D32" s="329">
        <v>44</v>
      </c>
      <c r="E32" s="329">
        <v>44</v>
      </c>
      <c r="F32" s="330">
        <v>43</v>
      </c>
      <c r="G32" s="331">
        <v>1221</v>
      </c>
      <c r="H32" s="332">
        <v>1138</v>
      </c>
      <c r="I32" s="332">
        <v>1183</v>
      </c>
      <c r="J32" s="333">
        <v>1067</v>
      </c>
      <c r="K32" s="334">
        <f t="shared" si="2"/>
        <v>174</v>
      </c>
      <c r="L32" s="382">
        <f t="shared" si="3"/>
        <v>4609</v>
      </c>
      <c r="M32" s="409">
        <f t="shared" si="4"/>
        <v>2.360880157778723E-2</v>
      </c>
      <c r="N32" s="410">
        <f t="shared" si="5"/>
        <v>2.4051569269787593E-2</v>
      </c>
      <c r="O32" s="410">
        <f t="shared" si="6"/>
        <v>2.2938804002171721E-2</v>
      </c>
      <c r="P32" s="411">
        <f t="shared" si="7"/>
        <v>2.1545109441886763E-2</v>
      </c>
    </row>
    <row r="33" spans="1:16" s="386" customFormat="1" ht="13.5" thickBot="1" x14ac:dyDescent="0.25">
      <c r="A33" s="276" t="s">
        <v>23</v>
      </c>
      <c r="B33" s="281"/>
      <c r="C33" s="312">
        <v>112.5</v>
      </c>
      <c r="D33" s="308">
        <v>117</v>
      </c>
      <c r="E33" s="308">
        <v>143.5</v>
      </c>
      <c r="F33" s="335">
        <f>F34+F35+F36+F37</f>
        <v>150.5</v>
      </c>
      <c r="G33" s="309">
        <v>2918</v>
      </c>
      <c r="H33" s="310">
        <v>2754</v>
      </c>
      <c r="I33" s="310">
        <v>3343</v>
      </c>
      <c r="J33" s="313">
        <v>3207</v>
      </c>
      <c r="K33" s="336">
        <f t="shared" si="2"/>
        <v>523.5</v>
      </c>
      <c r="L33" s="311">
        <f t="shared" si="3"/>
        <v>12222</v>
      </c>
      <c r="M33" s="400">
        <f t="shared" si="4"/>
        <v>5.642136200162419E-2</v>
      </c>
      <c r="N33" s="401">
        <f t="shared" si="5"/>
        <v>5.8205643030751347E-2</v>
      </c>
      <c r="O33" s="401">
        <f t="shared" si="6"/>
        <v>6.4821996432172499E-2</v>
      </c>
      <c r="P33" s="402">
        <f t="shared" si="7"/>
        <v>6.47564817058396E-2</v>
      </c>
    </row>
    <row r="34" spans="1:16" x14ac:dyDescent="0.2">
      <c r="A34" s="28"/>
      <c r="B34" s="282" t="s">
        <v>47</v>
      </c>
      <c r="C34" s="314">
        <v>34.5</v>
      </c>
      <c r="D34" s="315">
        <v>36</v>
      </c>
      <c r="E34" s="315">
        <v>39</v>
      </c>
      <c r="F34" s="316">
        <v>43.5</v>
      </c>
      <c r="G34" s="317">
        <v>876</v>
      </c>
      <c r="H34" s="318">
        <v>806</v>
      </c>
      <c r="I34" s="318">
        <v>899</v>
      </c>
      <c r="J34" s="319">
        <v>883</v>
      </c>
      <c r="K34" s="320">
        <f t="shared" si="2"/>
        <v>153</v>
      </c>
      <c r="L34" s="380">
        <f t="shared" si="3"/>
        <v>3464</v>
      </c>
      <c r="M34" s="403">
        <f t="shared" si="4"/>
        <v>1.6938009977183959E-2</v>
      </c>
      <c r="N34" s="404">
        <f t="shared" si="5"/>
        <v>1.7034766987213356E-2</v>
      </c>
      <c r="O34" s="404">
        <f t="shared" si="6"/>
        <v>1.7431939812301248E-2</v>
      </c>
      <c r="P34" s="405">
        <f t="shared" si="7"/>
        <v>1.7829739116388015E-2</v>
      </c>
    </row>
    <row r="35" spans="1:16" x14ac:dyDescent="0.2">
      <c r="A35" s="204"/>
      <c r="B35" s="279" t="s">
        <v>64</v>
      </c>
      <c r="C35" s="321">
        <v>9</v>
      </c>
      <c r="D35" s="322">
        <v>13</v>
      </c>
      <c r="E35" s="322">
        <v>17</v>
      </c>
      <c r="F35" s="323">
        <v>14.5</v>
      </c>
      <c r="G35" s="324">
        <v>218</v>
      </c>
      <c r="H35" s="325">
        <v>286</v>
      </c>
      <c r="I35" s="325">
        <v>425</v>
      </c>
      <c r="J35" s="326">
        <v>317</v>
      </c>
      <c r="K35" s="327">
        <f t="shared" si="2"/>
        <v>53.5</v>
      </c>
      <c r="L35" s="381">
        <f t="shared" si="3"/>
        <v>1246</v>
      </c>
      <c r="M35" s="406">
        <f t="shared" si="4"/>
        <v>4.2151668664681544E-3</v>
      </c>
      <c r="N35" s="407">
        <f t="shared" si="5"/>
        <v>6.0445947373982878E-3</v>
      </c>
      <c r="O35" s="407">
        <f t="shared" si="6"/>
        <v>8.2409059179399669E-3</v>
      </c>
      <c r="P35" s="408">
        <f t="shared" si="7"/>
        <v>6.4009369194733866E-3</v>
      </c>
    </row>
    <row r="36" spans="1:16" x14ac:dyDescent="0.2">
      <c r="A36" s="204"/>
      <c r="B36" s="279" t="s">
        <v>24</v>
      </c>
      <c r="C36" s="321">
        <v>66.5</v>
      </c>
      <c r="D36" s="322">
        <v>67.5</v>
      </c>
      <c r="E36" s="322">
        <v>84.5</v>
      </c>
      <c r="F36" s="323">
        <v>90.5</v>
      </c>
      <c r="G36" s="324">
        <v>1753</v>
      </c>
      <c r="H36" s="325">
        <v>1650</v>
      </c>
      <c r="I36" s="325">
        <v>1949</v>
      </c>
      <c r="J36" s="326">
        <v>1959</v>
      </c>
      <c r="K36" s="327">
        <f t="shared" si="2"/>
        <v>309</v>
      </c>
      <c r="L36" s="381">
        <f t="shared" si="3"/>
        <v>7311</v>
      </c>
      <c r="M36" s="406">
        <f t="shared" si="4"/>
        <v>3.3895355582195752E-2</v>
      </c>
      <c r="N36" s="407">
        <f t="shared" si="5"/>
        <v>3.4872661946528584E-2</v>
      </c>
      <c r="O36" s="407">
        <f t="shared" si="6"/>
        <v>3.7791825021329405E-2</v>
      </c>
      <c r="P36" s="408">
        <f t="shared" si="7"/>
        <v>3.9556578628543733E-2</v>
      </c>
    </row>
    <row r="37" spans="1:16" ht="13.5" thickBot="1" x14ac:dyDescent="0.25">
      <c r="A37" s="204"/>
      <c r="B37" s="288" t="s">
        <v>62</v>
      </c>
      <c r="C37" s="328">
        <v>2.5</v>
      </c>
      <c r="D37" s="329">
        <v>0.5</v>
      </c>
      <c r="E37" s="329">
        <v>3</v>
      </c>
      <c r="F37" s="330">
        <v>2</v>
      </c>
      <c r="G37" s="331">
        <v>71</v>
      </c>
      <c r="H37" s="332">
        <v>12</v>
      </c>
      <c r="I37" s="332">
        <v>70</v>
      </c>
      <c r="J37" s="333">
        <v>48</v>
      </c>
      <c r="K37" s="334">
        <f t="shared" si="2"/>
        <v>8</v>
      </c>
      <c r="L37" s="382">
        <f t="shared" si="3"/>
        <v>201</v>
      </c>
      <c r="M37" s="409">
        <f t="shared" si="4"/>
        <v>1.3728295757763254E-3</v>
      </c>
      <c r="N37" s="410">
        <f t="shared" si="5"/>
        <v>2.5361935961111699E-4</v>
      </c>
      <c r="O37" s="410">
        <f t="shared" si="6"/>
        <v>1.3573256806018771E-3</v>
      </c>
      <c r="P37" s="411">
        <f t="shared" si="7"/>
        <v>9.6922704143445604E-4</v>
      </c>
    </row>
    <row r="38" spans="1:16" s="386" customFormat="1" ht="13.5" thickBot="1" x14ac:dyDescent="0.25">
      <c r="A38" s="277" t="s">
        <v>20</v>
      </c>
      <c r="B38" s="291"/>
      <c r="C38" s="336">
        <v>43.5</v>
      </c>
      <c r="D38" s="308">
        <v>45.5</v>
      </c>
      <c r="E38" s="308">
        <v>41</v>
      </c>
      <c r="F38" s="335">
        <f>F39+F40+F41</f>
        <v>47.5</v>
      </c>
      <c r="G38" s="309">
        <v>1267</v>
      </c>
      <c r="H38" s="310">
        <v>1095</v>
      </c>
      <c r="I38" s="310">
        <v>970</v>
      </c>
      <c r="J38" s="313">
        <v>997</v>
      </c>
      <c r="K38" s="336">
        <f t="shared" si="2"/>
        <v>177.5</v>
      </c>
      <c r="L38" s="311">
        <f t="shared" si="3"/>
        <v>4329</v>
      </c>
      <c r="M38" s="400">
        <f t="shared" si="4"/>
        <v>2.4498240457867668E-2</v>
      </c>
      <c r="N38" s="401">
        <f t="shared" si="5"/>
        <v>2.3142766564514423E-2</v>
      </c>
      <c r="O38" s="401">
        <f t="shared" si="6"/>
        <v>1.8808655859768868E-2</v>
      </c>
      <c r="P38" s="402">
        <f t="shared" si="7"/>
        <v>2.0131653339794848E-2</v>
      </c>
    </row>
    <row r="39" spans="1:16" x14ac:dyDescent="0.2">
      <c r="A39" s="35"/>
      <c r="B39" s="278" t="s">
        <v>22</v>
      </c>
      <c r="C39" s="314">
        <v>3</v>
      </c>
      <c r="D39" s="315">
        <v>2.5</v>
      </c>
      <c r="E39" s="315">
        <v>2</v>
      </c>
      <c r="F39" s="316">
        <v>2</v>
      </c>
      <c r="G39" s="317">
        <v>92</v>
      </c>
      <c r="H39" s="318">
        <v>73</v>
      </c>
      <c r="I39" s="318">
        <v>56</v>
      </c>
      <c r="J39" s="319">
        <v>44</v>
      </c>
      <c r="K39" s="320">
        <f t="shared" si="2"/>
        <v>9.5</v>
      </c>
      <c r="L39" s="380">
        <f t="shared" si="3"/>
        <v>265</v>
      </c>
      <c r="M39" s="403">
        <f t="shared" si="4"/>
        <v>1.7788777601608725E-3</v>
      </c>
      <c r="N39" s="404">
        <f t="shared" si="5"/>
        <v>1.5428511043009616E-3</v>
      </c>
      <c r="O39" s="404">
        <f t="shared" si="6"/>
        <v>1.0858605444815017E-3</v>
      </c>
      <c r="P39" s="405">
        <f t="shared" si="7"/>
        <v>8.8845812131491803E-4</v>
      </c>
    </row>
    <row r="40" spans="1:16" x14ac:dyDescent="0.2">
      <c r="A40" s="28"/>
      <c r="B40" s="279" t="s">
        <v>54</v>
      </c>
      <c r="C40" s="321">
        <v>37</v>
      </c>
      <c r="D40" s="322">
        <v>41</v>
      </c>
      <c r="E40" s="322">
        <v>37</v>
      </c>
      <c r="F40" s="323">
        <v>43.5</v>
      </c>
      <c r="G40" s="324">
        <v>1067</v>
      </c>
      <c r="H40" s="325">
        <v>967</v>
      </c>
      <c r="I40" s="325">
        <v>873</v>
      </c>
      <c r="J40" s="326">
        <v>902</v>
      </c>
      <c r="K40" s="327">
        <f t="shared" si="2"/>
        <v>158.5</v>
      </c>
      <c r="L40" s="381">
        <f t="shared" si="3"/>
        <v>3809</v>
      </c>
      <c r="M40" s="406">
        <f t="shared" si="4"/>
        <v>2.0631114892300552E-2</v>
      </c>
      <c r="N40" s="407">
        <f t="shared" si="5"/>
        <v>2.0437493395329177E-2</v>
      </c>
      <c r="O40" s="407">
        <f t="shared" si="6"/>
        <v>1.692779027379198E-2</v>
      </c>
      <c r="P40" s="408">
        <f t="shared" si="7"/>
        <v>1.8213391486955818E-2</v>
      </c>
    </row>
    <row r="41" spans="1:16" ht="13.5" thickBot="1" x14ac:dyDescent="0.25">
      <c r="A41" s="28"/>
      <c r="B41" s="280" t="s">
        <v>21</v>
      </c>
      <c r="C41" s="328">
        <v>3.5</v>
      </c>
      <c r="D41" s="329">
        <v>2</v>
      </c>
      <c r="E41" s="329">
        <v>2</v>
      </c>
      <c r="F41" s="330">
        <v>2</v>
      </c>
      <c r="G41" s="331">
        <v>108</v>
      </c>
      <c r="H41" s="332">
        <v>55</v>
      </c>
      <c r="I41" s="332">
        <v>41</v>
      </c>
      <c r="J41" s="333">
        <v>51</v>
      </c>
      <c r="K41" s="334">
        <f t="shared" si="2"/>
        <v>9.5</v>
      </c>
      <c r="L41" s="382">
        <f t="shared" si="3"/>
        <v>255</v>
      </c>
      <c r="M41" s="409">
        <f t="shared" si="4"/>
        <v>2.0882478054062414E-3</v>
      </c>
      <c r="N41" s="410">
        <f t="shared" si="5"/>
        <v>1.1624220648842861E-3</v>
      </c>
      <c r="O41" s="410">
        <f t="shared" si="6"/>
        <v>7.9500504149538514E-4</v>
      </c>
      <c r="P41" s="411">
        <f t="shared" si="7"/>
        <v>1.0298037315241094E-3</v>
      </c>
    </row>
    <row r="42" spans="1:16" s="386" customFormat="1" ht="13.5" thickBot="1" x14ac:dyDescent="0.25">
      <c r="A42" s="276" t="s">
        <v>11</v>
      </c>
      <c r="B42" s="276"/>
      <c r="C42" s="337">
        <v>160</v>
      </c>
      <c r="D42" s="306">
        <v>168</v>
      </c>
      <c r="E42" s="306">
        <v>178</v>
      </c>
      <c r="F42" s="338">
        <f>F43+F44+F45+F46+F47+F48</f>
        <v>188.5</v>
      </c>
      <c r="G42" s="339">
        <v>4293</v>
      </c>
      <c r="H42" s="311">
        <v>4082</v>
      </c>
      <c r="I42" s="311">
        <v>4226</v>
      </c>
      <c r="J42" s="313">
        <v>4240</v>
      </c>
      <c r="K42" s="306">
        <f t="shared" si="2"/>
        <v>694.5</v>
      </c>
      <c r="L42" s="311">
        <f t="shared" si="3"/>
        <v>16841</v>
      </c>
      <c r="M42" s="400">
        <f t="shared" si="4"/>
        <v>8.3007850264898098E-2</v>
      </c>
      <c r="N42" s="401">
        <f t="shared" si="5"/>
        <v>8.6272852161048297E-2</v>
      </c>
      <c r="O42" s="401">
        <f t="shared" si="6"/>
        <v>8.1943690374621889E-2</v>
      </c>
      <c r="P42" s="402">
        <f t="shared" si="7"/>
        <v>8.5615055326710279E-2</v>
      </c>
    </row>
    <row r="43" spans="1:16" x14ac:dyDescent="0.2">
      <c r="A43" s="35"/>
      <c r="B43" s="282" t="s">
        <v>98</v>
      </c>
      <c r="C43" s="314">
        <v>23.5</v>
      </c>
      <c r="D43" s="315">
        <v>16</v>
      </c>
      <c r="E43" s="315">
        <v>25</v>
      </c>
      <c r="F43" s="316">
        <v>26</v>
      </c>
      <c r="G43" s="317">
        <v>632</v>
      </c>
      <c r="H43" s="318">
        <v>387</v>
      </c>
      <c r="I43" s="318">
        <v>592</v>
      </c>
      <c r="J43" s="319">
        <v>584</v>
      </c>
      <c r="K43" s="320">
        <f t="shared" si="2"/>
        <v>90.5</v>
      </c>
      <c r="L43" s="380">
        <f t="shared" si="3"/>
        <v>2195</v>
      </c>
      <c r="M43" s="403">
        <f t="shared" si="4"/>
        <v>1.222011678719208E-2</v>
      </c>
      <c r="N43" s="404">
        <f t="shared" si="5"/>
        <v>8.1792243474585226E-3</v>
      </c>
      <c r="O43" s="404">
        <f t="shared" si="6"/>
        <v>1.1479097184518731E-2</v>
      </c>
      <c r="P43" s="405">
        <f t="shared" si="7"/>
        <v>1.1792262337452548E-2</v>
      </c>
    </row>
    <row r="44" spans="1:16" x14ac:dyDescent="0.2">
      <c r="A44" s="28"/>
      <c r="B44" s="279" t="s">
        <v>48</v>
      </c>
      <c r="C44" s="321">
        <v>9</v>
      </c>
      <c r="D44" s="322">
        <v>12.5</v>
      </c>
      <c r="E44" s="322">
        <v>11</v>
      </c>
      <c r="F44" s="323">
        <v>10.5</v>
      </c>
      <c r="G44" s="324">
        <v>247</v>
      </c>
      <c r="H44" s="325">
        <v>290</v>
      </c>
      <c r="I44" s="325">
        <v>250</v>
      </c>
      <c r="J44" s="326">
        <v>216</v>
      </c>
      <c r="K44" s="327">
        <f t="shared" si="2"/>
        <v>43</v>
      </c>
      <c r="L44" s="381">
        <f t="shared" si="3"/>
        <v>1003</v>
      </c>
      <c r="M44" s="406">
        <f t="shared" si="4"/>
        <v>4.775900073475386E-3</v>
      </c>
      <c r="N44" s="407">
        <f t="shared" si="5"/>
        <v>6.129134523935327E-3</v>
      </c>
      <c r="O44" s="407">
        <f t="shared" si="6"/>
        <v>4.8475917164352749E-3</v>
      </c>
      <c r="P44" s="408">
        <f t="shared" si="7"/>
        <v>4.3615216864550518E-3</v>
      </c>
    </row>
    <row r="45" spans="1:16" x14ac:dyDescent="0.2">
      <c r="A45" s="28"/>
      <c r="B45" s="279" t="s">
        <v>12</v>
      </c>
      <c r="C45" s="321">
        <v>50.5</v>
      </c>
      <c r="D45" s="322">
        <v>55.5</v>
      </c>
      <c r="E45" s="322">
        <v>53.5</v>
      </c>
      <c r="F45" s="323">
        <v>51</v>
      </c>
      <c r="G45" s="324">
        <v>1396</v>
      </c>
      <c r="H45" s="325">
        <v>1379</v>
      </c>
      <c r="I45" s="325">
        <v>1318</v>
      </c>
      <c r="J45" s="326">
        <v>1159</v>
      </c>
      <c r="K45" s="327">
        <f t="shared" si="2"/>
        <v>210.5</v>
      </c>
      <c r="L45" s="381">
        <f t="shared" si="3"/>
        <v>5252</v>
      </c>
      <c r="M45" s="406">
        <f t="shared" si="4"/>
        <v>2.6992536447658456E-2</v>
      </c>
      <c r="N45" s="407">
        <f t="shared" si="5"/>
        <v>2.9145091408644193E-2</v>
      </c>
      <c r="O45" s="407">
        <f t="shared" si="6"/>
        <v>2.5556503529046769E-2</v>
      </c>
      <c r="P45" s="408">
        <f t="shared" si="7"/>
        <v>2.3402794604636137E-2</v>
      </c>
    </row>
    <row r="46" spans="1:16" x14ac:dyDescent="0.2">
      <c r="A46" s="28"/>
      <c r="B46" s="279" t="s">
        <v>110</v>
      </c>
      <c r="C46" s="321">
        <v>2</v>
      </c>
      <c r="D46" s="322">
        <v>2</v>
      </c>
      <c r="E46" s="322">
        <v>3</v>
      </c>
      <c r="F46" s="323">
        <v>1</v>
      </c>
      <c r="G46" s="324">
        <v>58</v>
      </c>
      <c r="H46" s="325">
        <v>53</v>
      </c>
      <c r="I46" s="325">
        <v>79</v>
      </c>
      <c r="J46" s="326">
        <v>24</v>
      </c>
      <c r="K46" s="327">
        <f t="shared" si="2"/>
        <v>8</v>
      </c>
      <c r="L46" s="381">
        <f t="shared" si="3"/>
        <v>214</v>
      </c>
      <c r="M46" s="406">
        <f t="shared" si="4"/>
        <v>1.1214664140144631E-3</v>
      </c>
      <c r="N46" s="407">
        <f t="shared" si="5"/>
        <v>1.1201521716157666E-3</v>
      </c>
      <c r="O46" s="407">
        <f t="shared" si="6"/>
        <v>1.5318389823935469E-3</v>
      </c>
      <c r="P46" s="408">
        <f t="shared" si="7"/>
        <v>4.8461352071722802E-4</v>
      </c>
    </row>
    <row r="47" spans="1:16" x14ac:dyDescent="0.2">
      <c r="A47" s="28"/>
      <c r="B47" s="279" t="s">
        <v>45</v>
      </c>
      <c r="C47" s="321">
        <v>73</v>
      </c>
      <c r="D47" s="322">
        <v>81</v>
      </c>
      <c r="E47" s="322">
        <v>81.5</v>
      </c>
      <c r="F47" s="323">
        <v>96</v>
      </c>
      <c r="G47" s="324">
        <v>1901</v>
      </c>
      <c r="H47" s="325">
        <v>1949</v>
      </c>
      <c r="I47" s="325">
        <v>1893</v>
      </c>
      <c r="J47" s="326">
        <v>2175</v>
      </c>
      <c r="K47" s="327">
        <f t="shared" si="2"/>
        <v>331.5</v>
      </c>
      <c r="L47" s="381">
        <f t="shared" si="3"/>
        <v>7918</v>
      </c>
      <c r="M47" s="406">
        <f t="shared" si="4"/>
        <v>3.6757028500715418E-2</v>
      </c>
      <c r="N47" s="407">
        <f t="shared" si="5"/>
        <v>4.1192010990172251E-2</v>
      </c>
      <c r="O47" s="407">
        <f t="shared" si="6"/>
        <v>3.6705964476847902E-2</v>
      </c>
      <c r="P47" s="408">
        <f t="shared" si="7"/>
        <v>4.3918100314998786E-2</v>
      </c>
    </row>
    <row r="48" spans="1:16" ht="13.5" thickBot="1" x14ac:dyDescent="0.25">
      <c r="A48" s="28"/>
      <c r="B48" s="288" t="s">
        <v>119</v>
      </c>
      <c r="C48" s="328">
        <v>2</v>
      </c>
      <c r="D48" s="329">
        <v>1</v>
      </c>
      <c r="E48" s="329">
        <v>4</v>
      </c>
      <c r="F48" s="330">
        <v>4</v>
      </c>
      <c r="G48" s="331">
        <v>59</v>
      </c>
      <c r="H48" s="332">
        <v>24</v>
      </c>
      <c r="I48" s="332">
        <v>94</v>
      </c>
      <c r="J48" s="333">
        <v>82</v>
      </c>
      <c r="K48" s="334">
        <f t="shared" si="2"/>
        <v>11</v>
      </c>
      <c r="L48" s="382">
        <f t="shared" si="3"/>
        <v>259</v>
      </c>
      <c r="M48" s="409">
        <f t="shared" si="4"/>
        <v>1.1408020418422985E-3</v>
      </c>
      <c r="N48" s="410">
        <f t="shared" si="5"/>
        <v>5.0723871922223399E-4</v>
      </c>
      <c r="O48" s="410">
        <f t="shared" si="6"/>
        <v>1.8226944853796635E-3</v>
      </c>
      <c r="P48" s="411">
        <f t="shared" si="7"/>
        <v>1.655762862450529E-3</v>
      </c>
    </row>
    <row r="49" spans="1:16" s="386" customFormat="1" ht="26.25" thickBot="1" x14ac:dyDescent="0.25">
      <c r="A49" s="292" t="s">
        <v>50</v>
      </c>
      <c r="B49" s="293"/>
      <c r="C49" s="336">
        <v>38.5</v>
      </c>
      <c r="D49" s="308">
        <v>47</v>
      </c>
      <c r="E49" s="308">
        <v>52</v>
      </c>
      <c r="F49" s="335">
        <v>51.5</v>
      </c>
      <c r="G49" s="309">
        <v>1132</v>
      </c>
      <c r="H49" s="310">
        <v>1203</v>
      </c>
      <c r="I49" s="310">
        <v>1319</v>
      </c>
      <c r="J49" s="313">
        <v>1239</v>
      </c>
      <c r="K49" s="336">
        <f t="shared" si="2"/>
        <v>189</v>
      </c>
      <c r="L49" s="311">
        <f t="shared" si="3"/>
        <v>4893</v>
      </c>
      <c r="M49" s="400">
        <f t="shared" si="4"/>
        <v>2.1887930701109864E-2</v>
      </c>
      <c r="N49" s="401">
        <f t="shared" si="5"/>
        <v>2.5425340801014478E-2</v>
      </c>
      <c r="O49" s="401">
        <f t="shared" si="6"/>
        <v>2.557589389591251E-2</v>
      </c>
      <c r="P49" s="402">
        <f t="shared" si="7"/>
        <v>2.5018173007026898E-2</v>
      </c>
    </row>
    <row r="50" spans="1:16" ht="13.5" thickBot="1" x14ac:dyDescent="0.25">
      <c r="A50" s="28"/>
      <c r="B50" s="295" t="s">
        <v>51</v>
      </c>
      <c r="C50" s="340">
        <v>38.5</v>
      </c>
      <c r="D50" s="341">
        <v>47</v>
      </c>
      <c r="E50" s="341">
        <v>52</v>
      </c>
      <c r="F50" s="342">
        <v>51.5</v>
      </c>
      <c r="G50" s="343">
        <v>1132</v>
      </c>
      <c r="H50" s="344">
        <v>1203</v>
      </c>
      <c r="I50" s="344">
        <v>1319</v>
      </c>
      <c r="J50" s="345">
        <v>1239</v>
      </c>
      <c r="K50" s="346">
        <f t="shared" si="2"/>
        <v>189</v>
      </c>
      <c r="L50" s="383">
        <f t="shared" si="3"/>
        <v>4893</v>
      </c>
      <c r="M50" s="412">
        <f t="shared" si="4"/>
        <v>2.1887930701109864E-2</v>
      </c>
      <c r="N50" s="413">
        <f t="shared" si="5"/>
        <v>2.5425340801014478E-2</v>
      </c>
      <c r="O50" s="413">
        <f t="shared" si="6"/>
        <v>2.557589389591251E-2</v>
      </c>
      <c r="P50" s="414">
        <f t="shared" si="7"/>
        <v>2.5018173007026898E-2</v>
      </c>
    </row>
    <row r="51" spans="1:16" s="387" customFormat="1" ht="13.5" thickBot="1" x14ac:dyDescent="0.3">
      <c r="A51" s="292" t="s">
        <v>43</v>
      </c>
      <c r="B51" s="293"/>
      <c r="C51" s="336">
        <v>21.5</v>
      </c>
      <c r="D51" s="308">
        <v>19</v>
      </c>
      <c r="E51" s="308">
        <v>23.5</v>
      </c>
      <c r="F51" s="335">
        <f>F52+F53+F54</f>
        <v>21</v>
      </c>
      <c r="G51" s="309">
        <v>563</v>
      </c>
      <c r="H51" s="310">
        <v>416</v>
      </c>
      <c r="I51" s="310">
        <v>542</v>
      </c>
      <c r="J51" s="313">
        <v>414</v>
      </c>
      <c r="K51" s="336">
        <f t="shared" si="2"/>
        <v>85</v>
      </c>
      <c r="L51" s="311">
        <f t="shared" si="3"/>
        <v>1935</v>
      </c>
      <c r="M51" s="400">
        <f t="shared" si="4"/>
        <v>1.0885958467071426E-2</v>
      </c>
      <c r="N51" s="401">
        <f t="shared" si="5"/>
        <v>8.7921377998520546E-3</v>
      </c>
      <c r="O51" s="401">
        <f t="shared" si="6"/>
        <v>1.0509578841231677E-2</v>
      </c>
      <c r="P51" s="402">
        <f t="shared" si="7"/>
        <v>8.3595832323721826E-3</v>
      </c>
    </row>
    <row r="52" spans="1:16" x14ac:dyDescent="0.2">
      <c r="A52" s="285"/>
      <c r="B52" s="294" t="s">
        <v>44</v>
      </c>
      <c r="C52" s="314">
        <v>14</v>
      </c>
      <c r="D52" s="315">
        <v>13</v>
      </c>
      <c r="E52" s="315">
        <v>16</v>
      </c>
      <c r="F52" s="316">
        <v>14</v>
      </c>
      <c r="G52" s="317">
        <v>383</v>
      </c>
      <c r="H52" s="318">
        <v>310</v>
      </c>
      <c r="I52" s="318">
        <v>380</v>
      </c>
      <c r="J52" s="319">
        <v>284</v>
      </c>
      <c r="K52" s="320">
        <f t="shared" si="2"/>
        <v>57</v>
      </c>
      <c r="L52" s="380">
        <f t="shared" si="3"/>
        <v>1357</v>
      </c>
      <c r="M52" s="403">
        <f t="shared" si="4"/>
        <v>7.4055454580610235E-3</v>
      </c>
      <c r="N52" s="404">
        <f t="shared" si="5"/>
        <v>6.5518334566205217E-3</v>
      </c>
      <c r="O52" s="404">
        <f t="shared" si="6"/>
        <v>7.3683394089816183E-3</v>
      </c>
      <c r="P52" s="405">
        <f t="shared" si="7"/>
        <v>5.734593328487198E-3</v>
      </c>
    </row>
    <row r="53" spans="1:16" x14ac:dyDescent="0.2">
      <c r="A53" s="28"/>
      <c r="B53" s="279" t="s">
        <v>83</v>
      </c>
      <c r="C53" s="321">
        <v>6.5</v>
      </c>
      <c r="D53" s="322">
        <v>3.5</v>
      </c>
      <c r="E53" s="322">
        <v>3.5</v>
      </c>
      <c r="F53" s="323">
        <v>5.5</v>
      </c>
      <c r="G53" s="324">
        <v>139</v>
      </c>
      <c r="H53" s="325">
        <v>68</v>
      </c>
      <c r="I53" s="325">
        <v>74</v>
      </c>
      <c r="J53" s="326">
        <v>97</v>
      </c>
      <c r="K53" s="327">
        <f t="shared" si="2"/>
        <v>19</v>
      </c>
      <c r="L53" s="381">
        <f t="shared" si="3"/>
        <v>378</v>
      </c>
      <c r="M53" s="406">
        <f t="shared" si="4"/>
        <v>2.6876522680691441E-3</v>
      </c>
      <c r="N53" s="407">
        <f t="shared" si="5"/>
        <v>1.4371763711296629E-3</v>
      </c>
      <c r="O53" s="407">
        <f t="shared" si="6"/>
        <v>1.4348871480648413E-3</v>
      </c>
      <c r="P53" s="408">
        <f t="shared" si="7"/>
        <v>1.9586463128987964E-3</v>
      </c>
    </row>
    <row r="54" spans="1:16" ht="13.5" thickBot="1" x14ac:dyDescent="0.25">
      <c r="A54" s="28"/>
      <c r="B54" s="288" t="s">
        <v>89</v>
      </c>
      <c r="C54" s="328">
        <v>1</v>
      </c>
      <c r="D54" s="329">
        <v>2.5</v>
      </c>
      <c r="E54" s="329">
        <v>4</v>
      </c>
      <c r="F54" s="330">
        <v>1.5</v>
      </c>
      <c r="G54" s="331">
        <v>41</v>
      </c>
      <c r="H54" s="332">
        <v>38</v>
      </c>
      <c r="I54" s="332">
        <v>88</v>
      </c>
      <c r="J54" s="333">
        <v>33</v>
      </c>
      <c r="K54" s="334">
        <f t="shared" si="2"/>
        <v>9</v>
      </c>
      <c r="L54" s="382">
        <f t="shared" si="3"/>
        <v>200</v>
      </c>
      <c r="M54" s="409">
        <f t="shared" si="4"/>
        <v>7.9276074094125832E-4</v>
      </c>
      <c r="N54" s="410">
        <f t="shared" si="5"/>
        <v>8.0312797210187041E-4</v>
      </c>
      <c r="O54" s="410">
        <f t="shared" si="6"/>
        <v>1.7063522841852168E-3</v>
      </c>
      <c r="P54" s="411">
        <f t="shared" si="7"/>
        <v>6.6634359098618849E-4</v>
      </c>
    </row>
    <row r="55" spans="1:16" s="386" customFormat="1" ht="13.5" thickBot="1" x14ac:dyDescent="0.25">
      <c r="A55" s="277" t="s">
        <v>57</v>
      </c>
      <c r="B55" s="291"/>
      <c r="C55" s="336">
        <v>99</v>
      </c>
      <c r="D55" s="308">
        <v>95</v>
      </c>
      <c r="E55" s="308">
        <v>103</v>
      </c>
      <c r="F55" s="335">
        <f>F56+F57+F58+F59+F60</f>
        <v>98.5</v>
      </c>
      <c r="G55" s="309">
        <v>2531</v>
      </c>
      <c r="H55" s="310">
        <v>2302</v>
      </c>
      <c r="I55" s="310">
        <v>2526</v>
      </c>
      <c r="J55" s="313">
        <v>2211</v>
      </c>
      <c r="K55" s="336">
        <f t="shared" si="2"/>
        <v>395.5</v>
      </c>
      <c r="L55" s="311">
        <f t="shared" si="3"/>
        <v>9570</v>
      </c>
      <c r="M55" s="400">
        <f t="shared" si="4"/>
        <v>4.8938474032251829E-2</v>
      </c>
      <c r="N55" s="401">
        <f t="shared" si="5"/>
        <v>4.8652647152065943E-2</v>
      </c>
      <c r="O55" s="401">
        <f t="shared" si="6"/>
        <v>4.8980066702862021E-2</v>
      </c>
      <c r="P55" s="402">
        <f t="shared" si="7"/>
        <v>4.4645020596074628E-2</v>
      </c>
    </row>
    <row r="56" spans="1:16" x14ac:dyDescent="0.2">
      <c r="A56" s="35"/>
      <c r="B56" s="294" t="s">
        <v>58</v>
      </c>
      <c r="C56" s="314">
        <v>43</v>
      </c>
      <c r="D56" s="315">
        <v>46</v>
      </c>
      <c r="E56" s="315">
        <v>53.5</v>
      </c>
      <c r="F56" s="316">
        <v>49</v>
      </c>
      <c r="G56" s="317">
        <v>1235</v>
      </c>
      <c r="H56" s="318">
        <v>1146</v>
      </c>
      <c r="I56" s="318">
        <v>1331</v>
      </c>
      <c r="J56" s="319">
        <v>1108</v>
      </c>
      <c r="K56" s="320">
        <f t="shared" si="2"/>
        <v>191.5</v>
      </c>
      <c r="L56" s="380">
        <f t="shared" si="3"/>
        <v>4820</v>
      </c>
      <c r="M56" s="403">
        <f t="shared" si="4"/>
        <v>2.3879500367376929E-2</v>
      </c>
      <c r="N56" s="404">
        <f t="shared" si="5"/>
        <v>2.422064884286167E-2</v>
      </c>
      <c r="O56" s="404">
        <f t="shared" si="6"/>
        <v>2.5808578298301403E-2</v>
      </c>
      <c r="P56" s="405">
        <f t="shared" si="7"/>
        <v>2.2372990873112026E-2</v>
      </c>
    </row>
    <row r="57" spans="1:16" x14ac:dyDescent="0.2">
      <c r="A57" s="28"/>
      <c r="B57" s="286" t="s">
        <v>65</v>
      </c>
      <c r="C57" s="321">
        <v>48</v>
      </c>
      <c r="D57" s="322">
        <v>39</v>
      </c>
      <c r="E57" s="322">
        <v>38.5</v>
      </c>
      <c r="F57" s="323">
        <v>39.5</v>
      </c>
      <c r="G57" s="324">
        <v>1081</v>
      </c>
      <c r="H57" s="325">
        <v>904</v>
      </c>
      <c r="I57" s="325">
        <v>912</v>
      </c>
      <c r="J57" s="326">
        <v>881</v>
      </c>
      <c r="K57" s="327">
        <f t="shared" si="2"/>
        <v>165</v>
      </c>
      <c r="L57" s="381">
        <f t="shared" si="3"/>
        <v>3778</v>
      </c>
      <c r="M57" s="406">
        <f t="shared" si="4"/>
        <v>2.0901813681890251E-2</v>
      </c>
      <c r="N57" s="407">
        <f t="shared" si="5"/>
        <v>1.9105991757370811E-2</v>
      </c>
      <c r="O57" s="407">
        <f t="shared" si="6"/>
        <v>1.7684014581555885E-2</v>
      </c>
      <c r="P57" s="408">
        <f t="shared" si="7"/>
        <v>1.7789354656328246E-2</v>
      </c>
    </row>
    <row r="58" spans="1:16" ht="25.5" x14ac:dyDescent="0.2">
      <c r="A58" s="28"/>
      <c r="B58" s="286" t="s">
        <v>143</v>
      </c>
      <c r="C58" s="321">
        <v>2</v>
      </c>
      <c r="D58" s="322">
        <v>2</v>
      </c>
      <c r="E58" s="322">
        <v>2</v>
      </c>
      <c r="F58" s="323">
        <v>3</v>
      </c>
      <c r="G58" s="324">
        <v>57</v>
      </c>
      <c r="H58" s="325">
        <v>47</v>
      </c>
      <c r="I58" s="325">
        <v>54</v>
      </c>
      <c r="J58" s="326">
        <v>71</v>
      </c>
      <c r="K58" s="327">
        <f t="shared" si="2"/>
        <v>9</v>
      </c>
      <c r="L58" s="381">
        <f t="shared" si="3"/>
        <v>229</v>
      </c>
      <c r="M58" s="406">
        <f t="shared" si="4"/>
        <v>1.1021307861866275E-3</v>
      </c>
      <c r="N58" s="407">
        <f t="shared" si="5"/>
        <v>9.9334249181020815E-4</v>
      </c>
      <c r="O58" s="407">
        <f t="shared" si="6"/>
        <v>1.0470798107500194E-3</v>
      </c>
      <c r="P58" s="408">
        <f t="shared" si="7"/>
        <v>1.4336483321217995E-3</v>
      </c>
    </row>
    <row r="59" spans="1:16" x14ac:dyDescent="0.2">
      <c r="A59" s="28"/>
      <c r="B59" s="286" t="s">
        <v>96</v>
      </c>
      <c r="C59" s="321">
        <v>3</v>
      </c>
      <c r="D59" s="322">
        <v>5</v>
      </c>
      <c r="E59" s="322">
        <v>4</v>
      </c>
      <c r="F59" s="323">
        <v>3</v>
      </c>
      <c r="G59" s="324">
        <v>80</v>
      </c>
      <c r="H59" s="325">
        <v>123</v>
      </c>
      <c r="I59" s="325">
        <v>102</v>
      </c>
      <c r="J59" s="326">
        <v>61</v>
      </c>
      <c r="K59" s="327">
        <f t="shared" si="2"/>
        <v>15</v>
      </c>
      <c r="L59" s="381">
        <f t="shared" si="3"/>
        <v>366</v>
      </c>
      <c r="M59" s="406">
        <f t="shared" si="4"/>
        <v>1.5468502262268456E-3</v>
      </c>
      <c r="N59" s="407">
        <f t="shared" si="5"/>
        <v>2.5995984360139492E-3</v>
      </c>
      <c r="O59" s="407">
        <f t="shared" si="6"/>
        <v>1.9778174203055922E-3</v>
      </c>
      <c r="P59" s="408">
        <f t="shared" si="7"/>
        <v>1.2317260318229545E-3</v>
      </c>
    </row>
    <row r="60" spans="1:16" ht="13.5" thickBot="1" x14ac:dyDescent="0.25">
      <c r="A60" s="28"/>
      <c r="B60" s="296" t="s">
        <v>117</v>
      </c>
      <c r="C60" s="328">
        <v>3</v>
      </c>
      <c r="D60" s="329">
        <v>3</v>
      </c>
      <c r="E60" s="329">
        <v>5</v>
      </c>
      <c r="F60" s="330">
        <v>4</v>
      </c>
      <c r="G60" s="331">
        <v>78</v>
      </c>
      <c r="H60" s="332">
        <v>82</v>
      </c>
      <c r="I60" s="332">
        <v>127</v>
      </c>
      <c r="J60" s="333">
        <v>90</v>
      </c>
      <c r="K60" s="334">
        <f t="shared" si="2"/>
        <v>15</v>
      </c>
      <c r="L60" s="382">
        <f t="shared" si="3"/>
        <v>377</v>
      </c>
      <c r="M60" s="409">
        <f t="shared" si="4"/>
        <v>1.5081789705711744E-3</v>
      </c>
      <c r="N60" s="410">
        <f t="shared" si="5"/>
        <v>1.7330656240092993E-3</v>
      </c>
      <c r="O60" s="410">
        <f t="shared" si="6"/>
        <v>2.4625765919491197E-3</v>
      </c>
      <c r="P60" s="411">
        <f t="shared" si="7"/>
        <v>1.8173007026896051E-3</v>
      </c>
    </row>
    <row r="61" spans="1:16" s="386" customFormat="1" ht="13.5" thickBot="1" x14ac:dyDescent="0.25">
      <c r="A61" s="277" t="s">
        <v>59</v>
      </c>
      <c r="B61" s="291"/>
      <c r="C61" s="336">
        <v>43.5</v>
      </c>
      <c r="D61" s="308">
        <v>41</v>
      </c>
      <c r="E61" s="308">
        <v>59.5</v>
      </c>
      <c r="F61" s="335">
        <f>F62+F63+F64</f>
        <v>57.5</v>
      </c>
      <c r="G61" s="309">
        <v>1098</v>
      </c>
      <c r="H61" s="310">
        <v>907</v>
      </c>
      <c r="I61" s="310">
        <v>1344</v>
      </c>
      <c r="J61" s="313">
        <v>1210</v>
      </c>
      <c r="K61" s="336">
        <f t="shared" si="2"/>
        <v>201.5</v>
      </c>
      <c r="L61" s="311">
        <f t="shared" si="3"/>
        <v>4559</v>
      </c>
      <c r="M61" s="400">
        <f t="shared" si="4"/>
        <v>2.1230519354963454E-2</v>
      </c>
      <c r="N61" s="401">
        <f t="shared" si="5"/>
        <v>1.9169396597273593E-2</v>
      </c>
      <c r="O61" s="401">
        <f t="shared" si="6"/>
        <v>2.6060653067556037E-2</v>
      </c>
      <c r="P61" s="402">
        <f t="shared" si="7"/>
        <v>2.4432598336160245E-2</v>
      </c>
    </row>
    <row r="62" spans="1:16" x14ac:dyDescent="0.2">
      <c r="A62" s="28"/>
      <c r="B62" s="278" t="s">
        <v>60</v>
      </c>
      <c r="C62" s="314">
        <v>25.5</v>
      </c>
      <c r="D62" s="315">
        <v>25</v>
      </c>
      <c r="E62" s="315">
        <v>36</v>
      </c>
      <c r="F62" s="316">
        <v>35</v>
      </c>
      <c r="G62" s="317">
        <v>693</v>
      </c>
      <c r="H62" s="318">
        <v>576</v>
      </c>
      <c r="I62" s="318">
        <v>835</v>
      </c>
      <c r="J62" s="319">
        <v>749</v>
      </c>
      <c r="K62" s="320">
        <f t="shared" si="2"/>
        <v>121.5</v>
      </c>
      <c r="L62" s="380">
        <f t="shared" si="3"/>
        <v>2853</v>
      </c>
      <c r="M62" s="403">
        <f t="shared" si="4"/>
        <v>1.339959008469005E-2</v>
      </c>
      <c r="N62" s="404">
        <f t="shared" si="5"/>
        <v>1.2173729261333616E-2</v>
      </c>
      <c r="O62" s="404">
        <f t="shared" si="6"/>
        <v>1.619095633289382E-2</v>
      </c>
      <c r="P62" s="405">
        <f t="shared" si="7"/>
        <v>1.5123980292383491E-2</v>
      </c>
    </row>
    <row r="63" spans="1:16" x14ac:dyDescent="0.2">
      <c r="A63" s="28"/>
      <c r="B63" s="279" t="s">
        <v>61</v>
      </c>
      <c r="C63" s="321">
        <v>2</v>
      </c>
      <c r="D63" s="322"/>
      <c r="E63" s="322">
        <v>3</v>
      </c>
      <c r="F63" s="323">
        <v>1.5</v>
      </c>
      <c r="G63" s="324">
        <v>44</v>
      </c>
      <c r="H63" s="325"/>
      <c r="I63" s="325">
        <v>72</v>
      </c>
      <c r="J63" s="326">
        <v>33</v>
      </c>
      <c r="K63" s="327">
        <f t="shared" si="2"/>
        <v>6.5</v>
      </c>
      <c r="L63" s="381">
        <f t="shared" si="3"/>
        <v>149</v>
      </c>
      <c r="M63" s="406">
        <f t="shared" si="4"/>
        <v>8.5076762442476504E-4</v>
      </c>
      <c r="N63" s="407">
        <f t="shared" si="5"/>
        <v>0</v>
      </c>
      <c r="O63" s="407">
        <f t="shared" si="6"/>
        <v>1.3961064143333591E-3</v>
      </c>
      <c r="P63" s="408">
        <f t="shared" si="7"/>
        <v>6.6634359098618849E-4</v>
      </c>
    </row>
    <row r="64" spans="1:16" ht="13.5" thickBot="1" x14ac:dyDescent="0.25">
      <c r="A64" s="28"/>
      <c r="B64" s="288" t="s">
        <v>67</v>
      </c>
      <c r="C64" s="321">
        <v>16</v>
      </c>
      <c r="D64" s="322">
        <v>16</v>
      </c>
      <c r="E64" s="322">
        <v>20.5</v>
      </c>
      <c r="F64" s="323">
        <v>21</v>
      </c>
      <c r="G64" s="324">
        <v>361</v>
      </c>
      <c r="H64" s="325">
        <v>331</v>
      </c>
      <c r="I64" s="325">
        <v>437</v>
      </c>
      <c r="J64" s="326">
        <v>428</v>
      </c>
      <c r="K64" s="327">
        <f t="shared" si="2"/>
        <v>73.5</v>
      </c>
      <c r="L64" s="381">
        <f t="shared" si="3"/>
        <v>1557</v>
      </c>
      <c r="M64" s="409">
        <f t="shared" si="4"/>
        <v>6.9801616458486405E-3</v>
      </c>
      <c r="N64" s="410">
        <f t="shared" si="5"/>
        <v>6.9956673359399769E-3</v>
      </c>
      <c r="O64" s="410">
        <f t="shared" si="6"/>
        <v>8.4735903203288603E-3</v>
      </c>
      <c r="P64" s="411">
        <f t="shared" si="7"/>
        <v>8.6422744527905656E-3</v>
      </c>
    </row>
    <row r="65" spans="1:16" s="386" customFormat="1" ht="13.5" thickBot="1" x14ac:dyDescent="0.25">
      <c r="A65" s="297" t="s">
        <v>78</v>
      </c>
      <c r="B65" s="48"/>
      <c r="C65" s="336">
        <v>0.5</v>
      </c>
      <c r="D65" s="308">
        <v>0.5</v>
      </c>
      <c r="E65" s="308">
        <v>1</v>
      </c>
      <c r="F65" s="335">
        <v>1</v>
      </c>
      <c r="G65" s="309">
        <v>14</v>
      </c>
      <c r="H65" s="310">
        <v>13</v>
      </c>
      <c r="I65" s="310">
        <v>24</v>
      </c>
      <c r="J65" s="313">
        <v>22</v>
      </c>
      <c r="K65" s="336">
        <f t="shared" ref="K65:K66" si="8">SUM(C65:F65)</f>
        <v>3</v>
      </c>
      <c r="L65" s="311">
        <f t="shared" ref="L65:L66" si="9">SUM(G65:J65)</f>
        <v>73</v>
      </c>
      <c r="M65" s="400">
        <f t="shared" si="4"/>
        <v>2.7069878958969798E-4</v>
      </c>
      <c r="N65" s="401">
        <f t="shared" si="5"/>
        <v>2.7475430624537671E-4</v>
      </c>
      <c r="O65" s="401">
        <f t="shared" si="6"/>
        <v>4.6536880477778637E-4</v>
      </c>
      <c r="P65" s="402">
        <f t="shared" si="7"/>
        <v>4.4422906065745901E-4</v>
      </c>
    </row>
    <row r="66" spans="1:16" ht="13.5" thickBot="1" x14ac:dyDescent="0.25">
      <c r="A66" s="28"/>
      <c r="B66" s="299" t="s">
        <v>79</v>
      </c>
      <c r="C66" s="340">
        <v>0.5</v>
      </c>
      <c r="D66" s="341">
        <v>0.5</v>
      </c>
      <c r="E66" s="341">
        <v>1</v>
      </c>
      <c r="F66" s="342">
        <v>1</v>
      </c>
      <c r="G66" s="343">
        <v>14</v>
      </c>
      <c r="H66" s="344">
        <v>13</v>
      </c>
      <c r="I66" s="344">
        <v>24</v>
      </c>
      <c r="J66" s="345">
        <v>22</v>
      </c>
      <c r="K66" s="346">
        <f t="shared" si="8"/>
        <v>3</v>
      </c>
      <c r="L66" s="383">
        <f t="shared" si="9"/>
        <v>73</v>
      </c>
      <c r="M66" s="412">
        <f t="shared" si="4"/>
        <v>2.7069878958969798E-4</v>
      </c>
      <c r="N66" s="413">
        <f t="shared" si="5"/>
        <v>2.7475430624537671E-4</v>
      </c>
      <c r="O66" s="413">
        <f t="shared" si="6"/>
        <v>4.6536880477778637E-4</v>
      </c>
      <c r="P66" s="414">
        <f t="shared" si="7"/>
        <v>4.4422906065745901E-4</v>
      </c>
    </row>
    <row r="67" spans="1:16" s="386" customFormat="1" ht="13.5" thickBot="1" x14ac:dyDescent="0.25">
      <c r="A67" s="292" t="s">
        <v>13</v>
      </c>
      <c r="B67" s="293"/>
      <c r="C67" s="336">
        <v>246</v>
      </c>
      <c r="D67" s="308">
        <v>254</v>
      </c>
      <c r="E67" s="308">
        <v>301</v>
      </c>
      <c r="F67" s="335">
        <f>F68+F69+F70+F71+F72+F73+F74</f>
        <v>315</v>
      </c>
      <c r="G67" s="309">
        <v>6362</v>
      </c>
      <c r="H67" s="310">
        <v>5748</v>
      </c>
      <c r="I67" s="310">
        <v>7083</v>
      </c>
      <c r="J67" s="313">
        <v>6505</v>
      </c>
      <c r="K67" s="336">
        <f t="shared" si="2"/>
        <v>1116</v>
      </c>
      <c r="L67" s="311">
        <f t="shared" si="3"/>
        <v>25698</v>
      </c>
      <c r="M67" s="400">
        <f t="shared" si="4"/>
        <v>0.1230132642406899</v>
      </c>
      <c r="N67" s="401">
        <f t="shared" si="5"/>
        <v>0.12148367325372503</v>
      </c>
      <c r="O67" s="401">
        <f t="shared" si="6"/>
        <v>0.13734196851004421</v>
      </c>
      <c r="P67" s="402">
        <f t="shared" si="7"/>
        <v>0.13135045634439868</v>
      </c>
    </row>
    <row r="68" spans="1:16" x14ac:dyDescent="0.2">
      <c r="A68" s="28"/>
      <c r="B68" s="278" t="s">
        <v>25</v>
      </c>
      <c r="C68" s="314">
        <v>75</v>
      </c>
      <c r="D68" s="315">
        <v>84</v>
      </c>
      <c r="E68" s="315">
        <v>105.5</v>
      </c>
      <c r="F68" s="316">
        <v>106</v>
      </c>
      <c r="G68" s="317">
        <v>1936</v>
      </c>
      <c r="H68" s="318">
        <v>1915</v>
      </c>
      <c r="I68" s="318">
        <v>2454</v>
      </c>
      <c r="J68" s="319">
        <v>2091</v>
      </c>
      <c r="K68" s="320">
        <f t="shared" si="2"/>
        <v>370.5</v>
      </c>
      <c r="L68" s="380">
        <f t="shared" si="3"/>
        <v>8396</v>
      </c>
      <c r="M68" s="403">
        <f t="shared" si="4"/>
        <v>3.7433775474689665E-2</v>
      </c>
      <c r="N68" s="404">
        <f t="shared" si="5"/>
        <v>4.0473422804607417E-2</v>
      </c>
      <c r="O68" s="404">
        <f t="shared" si="6"/>
        <v>4.7583960288528661E-2</v>
      </c>
      <c r="P68" s="405">
        <f t="shared" si="7"/>
        <v>4.2221952992488487E-2</v>
      </c>
    </row>
    <row r="69" spans="1:16" x14ac:dyDescent="0.2">
      <c r="A69" s="28"/>
      <c r="B69" s="279" t="s">
        <v>14</v>
      </c>
      <c r="C69" s="321">
        <v>72</v>
      </c>
      <c r="D69" s="322">
        <v>67</v>
      </c>
      <c r="E69" s="322">
        <v>70.5</v>
      </c>
      <c r="F69" s="323">
        <v>87.5</v>
      </c>
      <c r="G69" s="324">
        <v>1845</v>
      </c>
      <c r="H69" s="325">
        <v>1447</v>
      </c>
      <c r="I69" s="325">
        <v>1657</v>
      </c>
      <c r="J69" s="326">
        <v>1877</v>
      </c>
      <c r="K69" s="327">
        <f t="shared" si="2"/>
        <v>297</v>
      </c>
      <c r="L69" s="381">
        <f t="shared" si="3"/>
        <v>6826</v>
      </c>
      <c r="M69" s="406">
        <f t="shared" si="4"/>
        <v>3.5674233342356629E-2</v>
      </c>
      <c r="N69" s="407">
        <f t="shared" si="5"/>
        <v>3.0582267779773856E-2</v>
      </c>
      <c r="O69" s="407">
        <f t="shared" si="6"/>
        <v>3.2129837896533002E-2</v>
      </c>
      <c r="P69" s="408">
        <f t="shared" si="7"/>
        <v>3.7900815766093207E-2</v>
      </c>
    </row>
    <row r="70" spans="1:16" x14ac:dyDescent="0.2">
      <c r="A70" s="28"/>
      <c r="B70" s="279" t="s">
        <v>80</v>
      </c>
      <c r="C70" s="321"/>
      <c r="D70" s="322"/>
      <c r="E70" s="322">
        <v>1</v>
      </c>
      <c r="F70" s="323">
        <v>2</v>
      </c>
      <c r="G70" s="324"/>
      <c r="H70" s="325"/>
      <c r="I70" s="325">
        <v>24</v>
      </c>
      <c r="J70" s="326">
        <v>41</v>
      </c>
      <c r="K70" s="327">
        <f t="shared" si="2"/>
        <v>3</v>
      </c>
      <c r="L70" s="381">
        <f t="shared" si="3"/>
        <v>65</v>
      </c>
      <c r="M70" s="406">
        <f t="shared" si="4"/>
        <v>0</v>
      </c>
      <c r="N70" s="407">
        <f t="shared" si="5"/>
        <v>0</v>
      </c>
      <c r="O70" s="407">
        <f t="shared" si="6"/>
        <v>4.6536880477778637E-4</v>
      </c>
      <c r="P70" s="408">
        <f t="shared" si="7"/>
        <v>8.2788143122526452E-4</v>
      </c>
    </row>
    <row r="71" spans="1:16" x14ac:dyDescent="0.2">
      <c r="A71" s="28"/>
      <c r="B71" s="279" t="s">
        <v>63</v>
      </c>
      <c r="C71" s="321">
        <v>8</v>
      </c>
      <c r="D71" s="322">
        <v>6</v>
      </c>
      <c r="E71" s="322">
        <v>7</v>
      </c>
      <c r="F71" s="323">
        <v>8</v>
      </c>
      <c r="G71" s="324">
        <v>209</v>
      </c>
      <c r="H71" s="325">
        <v>155</v>
      </c>
      <c r="I71" s="325">
        <v>174</v>
      </c>
      <c r="J71" s="326">
        <v>150</v>
      </c>
      <c r="K71" s="327">
        <f t="shared" si="2"/>
        <v>29</v>
      </c>
      <c r="L71" s="381">
        <f t="shared" si="3"/>
        <v>688</v>
      </c>
      <c r="M71" s="406">
        <f t="shared" si="4"/>
        <v>4.0411462160176341E-3</v>
      </c>
      <c r="N71" s="407">
        <f t="shared" si="5"/>
        <v>3.2759167283102609E-3</v>
      </c>
      <c r="O71" s="407">
        <f t="shared" si="6"/>
        <v>3.3739238346389513E-3</v>
      </c>
      <c r="P71" s="408">
        <f t="shared" si="7"/>
        <v>3.028834504482675E-3</v>
      </c>
    </row>
    <row r="72" spans="1:16" x14ac:dyDescent="0.2">
      <c r="A72" s="28"/>
      <c r="B72" s="279" t="s">
        <v>82</v>
      </c>
      <c r="C72" s="321">
        <v>8.5</v>
      </c>
      <c r="D72" s="322">
        <v>9.5</v>
      </c>
      <c r="E72" s="322">
        <v>7.5</v>
      </c>
      <c r="F72" s="323">
        <v>10.5</v>
      </c>
      <c r="G72" s="324">
        <v>219</v>
      </c>
      <c r="H72" s="325">
        <v>220</v>
      </c>
      <c r="I72" s="325">
        <v>179</v>
      </c>
      <c r="J72" s="326">
        <v>232</v>
      </c>
      <c r="K72" s="327">
        <f t="shared" si="2"/>
        <v>36</v>
      </c>
      <c r="L72" s="381">
        <f t="shared" si="3"/>
        <v>850</v>
      </c>
      <c r="M72" s="406">
        <f t="shared" si="4"/>
        <v>4.2345024942959898E-3</v>
      </c>
      <c r="N72" s="407">
        <f t="shared" si="5"/>
        <v>4.6496882595371443E-3</v>
      </c>
      <c r="O72" s="407">
        <f t="shared" si="6"/>
        <v>3.4708756689676569E-3</v>
      </c>
      <c r="P72" s="408">
        <f t="shared" si="7"/>
        <v>4.6845973669332039E-3</v>
      </c>
    </row>
    <row r="73" spans="1:16" x14ac:dyDescent="0.2">
      <c r="A73" s="28"/>
      <c r="B73" s="279" t="s">
        <v>19</v>
      </c>
      <c r="C73" s="321">
        <v>33.5</v>
      </c>
      <c r="D73" s="322">
        <v>37</v>
      </c>
      <c r="E73" s="322">
        <v>46.5</v>
      </c>
      <c r="F73" s="323">
        <v>39</v>
      </c>
      <c r="G73" s="324">
        <v>916</v>
      </c>
      <c r="H73" s="325">
        <v>883</v>
      </c>
      <c r="I73" s="325">
        <v>1086</v>
      </c>
      <c r="J73" s="326">
        <v>823</v>
      </c>
      <c r="K73" s="327">
        <f t="shared" ref="K73:K90" si="10">SUM(C73:F73)</f>
        <v>156</v>
      </c>
      <c r="L73" s="381">
        <f t="shared" ref="L73:L86" si="11">SUM(G73:J73)</f>
        <v>3708</v>
      </c>
      <c r="M73" s="406">
        <f t="shared" ref="M73:M90" si="12">G73/$G$8</f>
        <v>1.7711435090297382E-2</v>
      </c>
      <c r="N73" s="407">
        <f t="shared" ref="N73:N90" si="13">H73/$H$8</f>
        <v>1.8662157878051359E-2</v>
      </c>
      <c r="O73" s="407">
        <f t="shared" ref="O73:O90" si="14">I73/$I$8</f>
        <v>2.1057938416194834E-2</v>
      </c>
      <c r="P73" s="408">
        <f t="shared" ref="P73:P90" si="15">J73/$J$8</f>
        <v>1.6618205314594944E-2</v>
      </c>
    </row>
    <row r="74" spans="1:16" ht="13.5" thickBot="1" x14ac:dyDescent="0.25">
      <c r="A74" s="28"/>
      <c r="B74" s="288" t="s">
        <v>31</v>
      </c>
      <c r="C74" s="328">
        <v>49</v>
      </c>
      <c r="D74" s="329">
        <v>50.5</v>
      </c>
      <c r="E74" s="329">
        <v>63</v>
      </c>
      <c r="F74" s="330">
        <v>62</v>
      </c>
      <c r="G74" s="331">
        <v>1237</v>
      </c>
      <c r="H74" s="332">
        <v>1128</v>
      </c>
      <c r="I74" s="332">
        <v>1509</v>
      </c>
      <c r="J74" s="333">
        <v>1291</v>
      </c>
      <c r="K74" s="334">
        <f t="shared" si="10"/>
        <v>224.5</v>
      </c>
      <c r="L74" s="382">
        <f t="shared" si="11"/>
        <v>5165</v>
      </c>
      <c r="M74" s="409">
        <f t="shared" si="12"/>
        <v>2.39181716230326E-2</v>
      </c>
      <c r="N74" s="410">
        <f t="shared" si="13"/>
        <v>2.3840219803444997E-2</v>
      </c>
      <c r="O74" s="410">
        <f t="shared" si="14"/>
        <v>2.926006360040332E-2</v>
      </c>
      <c r="P74" s="411">
        <f t="shared" si="15"/>
        <v>2.6068168968580892E-2</v>
      </c>
    </row>
    <row r="75" spans="1:16" s="386" customFormat="1" ht="13.5" thickBot="1" x14ac:dyDescent="0.25">
      <c r="A75" s="292" t="s">
        <v>28</v>
      </c>
      <c r="B75" s="293"/>
      <c r="C75" s="336">
        <v>22.5</v>
      </c>
      <c r="D75" s="308">
        <v>19.5</v>
      </c>
      <c r="E75" s="308">
        <v>19</v>
      </c>
      <c r="F75" s="335">
        <f>F76+F77+F78</f>
        <v>17.5</v>
      </c>
      <c r="G75" s="309">
        <v>614</v>
      </c>
      <c r="H75" s="310">
        <v>495</v>
      </c>
      <c r="I75" s="310">
        <v>484</v>
      </c>
      <c r="J75" s="313">
        <v>409</v>
      </c>
      <c r="K75" s="336">
        <f t="shared" si="10"/>
        <v>78.5</v>
      </c>
      <c r="L75" s="311">
        <f t="shared" si="11"/>
        <v>2002</v>
      </c>
      <c r="M75" s="400">
        <f t="shared" si="12"/>
        <v>1.187207548629104E-2</v>
      </c>
      <c r="N75" s="401">
        <f t="shared" si="13"/>
        <v>1.0461798583958576E-2</v>
      </c>
      <c r="O75" s="401">
        <f t="shared" si="14"/>
        <v>9.3849375630186919E-3</v>
      </c>
      <c r="P75" s="402">
        <f t="shared" si="15"/>
        <v>8.25862208222276E-3</v>
      </c>
    </row>
    <row r="76" spans="1:16" x14ac:dyDescent="0.2">
      <c r="A76" s="28"/>
      <c r="B76" s="278" t="s">
        <v>68</v>
      </c>
      <c r="C76" s="314">
        <v>5</v>
      </c>
      <c r="D76" s="315">
        <v>3</v>
      </c>
      <c r="E76" s="315">
        <v>4</v>
      </c>
      <c r="F76" s="316">
        <v>2.5</v>
      </c>
      <c r="G76" s="317">
        <v>130</v>
      </c>
      <c r="H76" s="318">
        <v>79</v>
      </c>
      <c r="I76" s="318">
        <v>98</v>
      </c>
      <c r="J76" s="319">
        <v>54</v>
      </c>
      <c r="K76" s="320">
        <f t="shared" si="10"/>
        <v>14.5</v>
      </c>
      <c r="L76" s="380">
        <f t="shared" si="11"/>
        <v>361</v>
      </c>
      <c r="M76" s="403">
        <f t="shared" si="12"/>
        <v>2.5136316176186239E-3</v>
      </c>
      <c r="N76" s="404">
        <f t="shared" si="13"/>
        <v>1.6696607841065201E-3</v>
      </c>
      <c r="O76" s="404">
        <f t="shared" si="14"/>
        <v>1.9002559528426277E-3</v>
      </c>
      <c r="P76" s="405">
        <f t="shared" si="15"/>
        <v>1.090380421613763E-3</v>
      </c>
    </row>
    <row r="77" spans="1:16" x14ac:dyDescent="0.2">
      <c r="A77" s="28"/>
      <c r="B77" s="279" t="s">
        <v>29</v>
      </c>
      <c r="C77" s="321">
        <v>13.5</v>
      </c>
      <c r="D77" s="322">
        <v>12.5</v>
      </c>
      <c r="E77" s="322">
        <v>11</v>
      </c>
      <c r="F77" s="323">
        <v>12</v>
      </c>
      <c r="G77" s="324">
        <v>365</v>
      </c>
      <c r="H77" s="325">
        <v>316</v>
      </c>
      <c r="I77" s="325">
        <v>276</v>
      </c>
      <c r="J77" s="326">
        <v>281</v>
      </c>
      <c r="K77" s="327">
        <f t="shared" si="10"/>
        <v>49</v>
      </c>
      <c r="L77" s="381">
        <f t="shared" si="11"/>
        <v>1238</v>
      </c>
      <c r="M77" s="406">
        <f t="shared" si="12"/>
        <v>7.057504157159983E-3</v>
      </c>
      <c r="N77" s="407">
        <f t="shared" si="13"/>
        <v>6.6786431364260802E-3</v>
      </c>
      <c r="O77" s="407">
        <f t="shared" si="14"/>
        <v>5.3517412549445439E-3</v>
      </c>
      <c r="P77" s="408">
        <f t="shared" si="15"/>
        <v>5.6740166383975445E-3</v>
      </c>
    </row>
    <row r="78" spans="1:16" ht="13.5" thickBot="1" x14ac:dyDescent="0.25">
      <c r="A78" s="28"/>
      <c r="B78" s="288" t="s">
        <v>30</v>
      </c>
      <c r="C78" s="328">
        <v>4</v>
      </c>
      <c r="D78" s="329">
        <v>4</v>
      </c>
      <c r="E78" s="329">
        <v>4</v>
      </c>
      <c r="F78" s="330">
        <v>3</v>
      </c>
      <c r="G78" s="331">
        <v>119</v>
      </c>
      <c r="H78" s="332">
        <v>100</v>
      </c>
      <c r="I78" s="332">
        <v>110</v>
      </c>
      <c r="J78" s="333">
        <v>74</v>
      </c>
      <c r="K78" s="334">
        <f t="shared" si="10"/>
        <v>15</v>
      </c>
      <c r="L78" s="382">
        <f t="shared" si="11"/>
        <v>403</v>
      </c>
      <c r="M78" s="409">
        <f t="shared" si="12"/>
        <v>2.3009397115124328E-3</v>
      </c>
      <c r="N78" s="410">
        <f t="shared" si="13"/>
        <v>2.1134946634259748E-3</v>
      </c>
      <c r="O78" s="410">
        <f t="shared" si="14"/>
        <v>2.1329403552315211E-3</v>
      </c>
      <c r="P78" s="411">
        <f t="shared" si="15"/>
        <v>1.494225022211453E-3</v>
      </c>
    </row>
    <row r="79" spans="1:16" s="386" customFormat="1" ht="13.5" thickBot="1" x14ac:dyDescent="0.25">
      <c r="A79" s="277" t="s">
        <v>37</v>
      </c>
      <c r="B79" s="291"/>
      <c r="C79" s="336">
        <v>115.5</v>
      </c>
      <c r="D79" s="308">
        <v>119.5</v>
      </c>
      <c r="E79" s="308">
        <v>122.5</v>
      </c>
      <c r="F79" s="335">
        <f>F80+F81</f>
        <v>149.5</v>
      </c>
      <c r="G79" s="309">
        <v>3156</v>
      </c>
      <c r="H79" s="310">
        <v>2834</v>
      </c>
      <c r="I79" s="310">
        <v>2846</v>
      </c>
      <c r="J79" s="313">
        <v>3203</v>
      </c>
      <c r="K79" s="336">
        <f t="shared" si="10"/>
        <v>507</v>
      </c>
      <c r="L79" s="311">
        <f t="shared" si="11"/>
        <v>12039</v>
      </c>
      <c r="M79" s="400">
        <f t="shared" si="12"/>
        <v>6.1023241424649058E-2</v>
      </c>
      <c r="N79" s="401">
        <f t="shared" si="13"/>
        <v>5.989643876149213E-2</v>
      </c>
      <c r="O79" s="401">
        <f t="shared" si="14"/>
        <v>5.5184984099899172E-2</v>
      </c>
      <c r="P79" s="402">
        <f t="shared" si="15"/>
        <v>6.4675712785720055E-2</v>
      </c>
    </row>
    <row r="80" spans="1:16" x14ac:dyDescent="0.2">
      <c r="A80" s="28"/>
      <c r="B80" s="278" t="s">
        <v>38</v>
      </c>
      <c r="C80" s="314">
        <v>114.5</v>
      </c>
      <c r="D80" s="315">
        <v>116</v>
      </c>
      <c r="E80" s="315">
        <v>118</v>
      </c>
      <c r="F80" s="316">
        <v>147.5</v>
      </c>
      <c r="G80" s="317">
        <v>3126</v>
      </c>
      <c r="H80" s="318">
        <v>2750</v>
      </c>
      <c r="I80" s="318">
        <v>2743</v>
      </c>
      <c r="J80" s="319">
        <v>3151</v>
      </c>
      <c r="K80" s="320">
        <f t="shared" si="10"/>
        <v>496</v>
      </c>
      <c r="L80" s="380">
        <f t="shared" si="11"/>
        <v>11770</v>
      </c>
      <c r="M80" s="403">
        <f t="shared" si="12"/>
        <v>6.0443172589813993E-2</v>
      </c>
      <c r="N80" s="404">
        <f t="shared" si="13"/>
        <v>5.8121103244214309E-2</v>
      </c>
      <c r="O80" s="404">
        <f t="shared" si="14"/>
        <v>5.3187776312727836E-2</v>
      </c>
      <c r="P80" s="405">
        <f t="shared" si="15"/>
        <v>6.3625716824166068E-2</v>
      </c>
    </row>
    <row r="81" spans="1:16" ht="13.5" thickBot="1" x14ac:dyDescent="0.25">
      <c r="A81" s="28"/>
      <c r="B81" s="288" t="s">
        <v>88</v>
      </c>
      <c r="C81" s="328">
        <v>1</v>
      </c>
      <c r="D81" s="329">
        <v>3.5</v>
      </c>
      <c r="E81" s="329">
        <v>4.5</v>
      </c>
      <c r="F81" s="330">
        <v>2</v>
      </c>
      <c r="G81" s="331">
        <v>30</v>
      </c>
      <c r="H81" s="332">
        <v>84</v>
      </c>
      <c r="I81" s="332">
        <v>103</v>
      </c>
      <c r="J81" s="333">
        <v>52</v>
      </c>
      <c r="K81" s="334">
        <f t="shared" si="10"/>
        <v>11</v>
      </c>
      <c r="L81" s="382">
        <f t="shared" si="11"/>
        <v>269</v>
      </c>
      <c r="M81" s="409">
        <f t="shared" si="12"/>
        <v>5.8006883483506706E-4</v>
      </c>
      <c r="N81" s="410">
        <f t="shared" si="13"/>
        <v>1.775335517277819E-3</v>
      </c>
      <c r="O81" s="410">
        <f t="shared" si="14"/>
        <v>1.9972077871713333E-3</v>
      </c>
      <c r="P81" s="411">
        <f t="shared" si="15"/>
        <v>1.0499959615539939E-3</v>
      </c>
    </row>
    <row r="82" spans="1:16" s="386" customFormat="1" ht="13.5" thickBot="1" x14ac:dyDescent="0.25">
      <c r="A82" s="277" t="s">
        <v>73</v>
      </c>
      <c r="B82" s="291"/>
      <c r="C82" s="336">
        <v>30</v>
      </c>
      <c r="D82" s="308">
        <v>27</v>
      </c>
      <c r="E82" s="308">
        <v>32.5</v>
      </c>
      <c r="F82" s="335">
        <v>29.5</v>
      </c>
      <c r="G82" s="309">
        <v>758</v>
      </c>
      <c r="H82" s="310">
        <v>659</v>
      </c>
      <c r="I82" s="310">
        <v>766</v>
      </c>
      <c r="J82" s="313">
        <v>675</v>
      </c>
      <c r="K82" s="336">
        <f t="shared" si="10"/>
        <v>119</v>
      </c>
      <c r="L82" s="311">
        <f t="shared" si="11"/>
        <v>2858</v>
      </c>
      <c r="M82" s="400">
        <f t="shared" si="12"/>
        <v>1.4656405893499362E-2</v>
      </c>
      <c r="N82" s="401">
        <f t="shared" si="13"/>
        <v>1.3927929831977175E-2</v>
      </c>
      <c r="O82" s="401">
        <f t="shared" si="14"/>
        <v>1.4853021019157682E-2</v>
      </c>
      <c r="P82" s="402">
        <f t="shared" si="15"/>
        <v>1.3629755270172038E-2</v>
      </c>
    </row>
    <row r="83" spans="1:16" ht="13.5" thickBot="1" x14ac:dyDescent="0.25">
      <c r="A83" s="28"/>
      <c r="B83" s="298" t="s">
        <v>74</v>
      </c>
      <c r="C83" s="340">
        <v>30</v>
      </c>
      <c r="D83" s="341">
        <v>27</v>
      </c>
      <c r="E83" s="341">
        <v>32.5</v>
      </c>
      <c r="F83" s="342">
        <v>29.5</v>
      </c>
      <c r="G83" s="343">
        <v>758</v>
      </c>
      <c r="H83" s="344">
        <v>659</v>
      </c>
      <c r="I83" s="344">
        <v>766</v>
      </c>
      <c r="J83" s="345">
        <v>675</v>
      </c>
      <c r="K83" s="346">
        <f t="shared" si="10"/>
        <v>119</v>
      </c>
      <c r="L83" s="383">
        <f t="shared" si="11"/>
        <v>2858</v>
      </c>
      <c r="M83" s="412">
        <f t="shared" si="12"/>
        <v>1.4656405893499362E-2</v>
      </c>
      <c r="N83" s="413">
        <f t="shared" si="13"/>
        <v>1.3927929831977175E-2</v>
      </c>
      <c r="O83" s="413">
        <f t="shared" si="14"/>
        <v>1.4853021019157682E-2</v>
      </c>
      <c r="P83" s="414">
        <f t="shared" si="15"/>
        <v>1.3629755270172038E-2</v>
      </c>
    </row>
    <row r="84" spans="1:16" s="386" customFormat="1" ht="13.5" thickBot="1" x14ac:dyDescent="0.25">
      <c r="A84" s="273" t="s">
        <v>26</v>
      </c>
      <c r="B84" s="291"/>
      <c r="C84" s="336">
        <f t="shared" ref="C84:J84" si="16">SUM(C85:C85)</f>
        <v>1</v>
      </c>
      <c r="D84" s="336">
        <f t="shared" si="16"/>
        <v>1</v>
      </c>
      <c r="E84" s="336">
        <f t="shared" si="16"/>
        <v>3</v>
      </c>
      <c r="F84" s="338">
        <f t="shared" si="16"/>
        <v>2</v>
      </c>
      <c r="G84" s="309">
        <f t="shared" si="16"/>
        <v>29</v>
      </c>
      <c r="H84" s="310">
        <f t="shared" si="16"/>
        <v>20</v>
      </c>
      <c r="I84" s="310">
        <f t="shared" si="16"/>
        <v>65</v>
      </c>
      <c r="J84" s="313">
        <f t="shared" si="16"/>
        <v>51</v>
      </c>
      <c r="K84" s="336">
        <f>SUM(C84:F84)</f>
        <v>7</v>
      </c>
      <c r="L84" s="311">
        <f>SUM(G84:J84)</f>
        <v>165</v>
      </c>
      <c r="M84" s="400">
        <f t="shared" si="12"/>
        <v>5.6073320700723156E-4</v>
      </c>
      <c r="N84" s="401">
        <f t="shared" si="13"/>
        <v>4.2269893268519497E-4</v>
      </c>
      <c r="O84" s="401">
        <f t="shared" si="14"/>
        <v>1.2603738462731715E-3</v>
      </c>
      <c r="P84" s="402">
        <f t="shared" si="15"/>
        <v>1.0298037315241094E-3</v>
      </c>
    </row>
    <row r="85" spans="1:16" ht="13.5" thickBot="1" x14ac:dyDescent="0.25">
      <c r="A85" s="28"/>
      <c r="B85" s="298" t="s">
        <v>27</v>
      </c>
      <c r="C85" s="328">
        <v>1</v>
      </c>
      <c r="D85" s="329">
        <v>1</v>
      </c>
      <c r="E85" s="329">
        <v>3</v>
      </c>
      <c r="F85" s="330">
        <v>2</v>
      </c>
      <c r="G85" s="331">
        <v>29</v>
      </c>
      <c r="H85" s="332">
        <v>20</v>
      </c>
      <c r="I85" s="332">
        <v>65</v>
      </c>
      <c r="J85" s="333">
        <v>51</v>
      </c>
      <c r="K85" s="334">
        <f t="shared" si="10"/>
        <v>7</v>
      </c>
      <c r="L85" s="382">
        <f t="shared" si="11"/>
        <v>165</v>
      </c>
      <c r="M85" s="412">
        <f t="shared" si="12"/>
        <v>5.6073320700723156E-4</v>
      </c>
      <c r="N85" s="413">
        <f t="shared" si="13"/>
        <v>4.2269893268519497E-4</v>
      </c>
      <c r="O85" s="413">
        <f t="shared" si="14"/>
        <v>1.2603738462731715E-3</v>
      </c>
      <c r="P85" s="414">
        <f t="shared" si="15"/>
        <v>1.0298037315241094E-3</v>
      </c>
    </row>
    <row r="86" spans="1:16" s="386" customFormat="1" ht="13.5" thickBot="1" x14ac:dyDescent="0.25">
      <c r="A86" s="277" t="s">
        <v>15</v>
      </c>
      <c r="B86" s="291"/>
      <c r="C86" s="336">
        <f t="shared" ref="C86:J86" si="17">SUM(C87:C90)</f>
        <v>327.5</v>
      </c>
      <c r="D86" s="308">
        <f t="shared" si="17"/>
        <v>312</v>
      </c>
      <c r="E86" s="308">
        <f t="shared" si="17"/>
        <v>323</v>
      </c>
      <c r="F86" s="335">
        <f t="shared" si="17"/>
        <v>342.5</v>
      </c>
      <c r="G86" s="309">
        <f t="shared" si="17"/>
        <v>9083</v>
      </c>
      <c r="H86" s="310">
        <f t="shared" si="17"/>
        <v>8018</v>
      </c>
      <c r="I86" s="310">
        <f t="shared" si="17"/>
        <v>8403</v>
      </c>
      <c r="J86" s="313">
        <f t="shared" si="17"/>
        <v>8308</v>
      </c>
      <c r="K86" s="336">
        <f t="shared" si="10"/>
        <v>1305</v>
      </c>
      <c r="L86" s="311">
        <f t="shared" si="11"/>
        <v>33812</v>
      </c>
      <c r="M86" s="400">
        <f t="shared" si="12"/>
        <v>0.17562550756023049</v>
      </c>
      <c r="N86" s="401">
        <f t="shared" si="13"/>
        <v>0.16946000211349466</v>
      </c>
      <c r="O86" s="401">
        <f t="shared" si="14"/>
        <v>0.16293725277282245</v>
      </c>
      <c r="P86" s="402">
        <f t="shared" si="15"/>
        <v>0.16775704708828043</v>
      </c>
    </row>
    <row r="87" spans="1:16" x14ac:dyDescent="0.2">
      <c r="A87" s="289"/>
      <c r="B87" s="278" t="s">
        <v>17</v>
      </c>
      <c r="C87" s="347">
        <v>48.5</v>
      </c>
      <c r="D87" s="348">
        <v>36</v>
      </c>
      <c r="E87" s="348">
        <v>49</v>
      </c>
      <c r="F87" s="349">
        <v>41.5</v>
      </c>
      <c r="G87" s="350">
        <v>1381</v>
      </c>
      <c r="H87" s="351">
        <v>937</v>
      </c>
      <c r="I87" s="351">
        <v>1311</v>
      </c>
      <c r="J87" s="352">
        <v>1014</v>
      </c>
      <c r="K87" s="353">
        <f t="shared" si="10"/>
        <v>175</v>
      </c>
      <c r="L87" s="384">
        <f t="shared" ref="L87:L90" si="18">SUM(G87:J87)</f>
        <v>4643</v>
      </c>
      <c r="M87" s="415">
        <f t="shared" si="12"/>
        <v>2.670250203024092E-2</v>
      </c>
      <c r="N87" s="416">
        <f t="shared" si="13"/>
        <v>1.9803444996301385E-2</v>
      </c>
      <c r="O87" s="416">
        <f t="shared" si="14"/>
        <v>2.5420770960986581E-2</v>
      </c>
      <c r="P87" s="417">
        <f t="shared" si="15"/>
        <v>2.0474921250302883E-2</v>
      </c>
    </row>
    <row r="88" spans="1:16" x14ac:dyDescent="0.2">
      <c r="A88" s="289"/>
      <c r="B88" s="279" t="s">
        <v>41</v>
      </c>
      <c r="C88" s="321">
        <v>95</v>
      </c>
      <c r="D88" s="322">
        <v>100</v>
      </c>
      <c r="E88" s="322">
        <v>95.5</v>
      </c>
      <c r="F88" s="323">
        <v>107.5</v>
      </c>
      <c r="G88" s="324">
        <v>2598</v>
      </c>
      <c r="H88" s="325">
        <v>2555</v>
      </c>
      <c r="I88" s="325">
        <v>2484</v>
      </c>
      <c r="J88" s="326">
        <v>2582</v>
      </c>
      <c r="K88" s="327">
        <f t="shared" si="10"/>
        <v>398</v>
      </c>
      <c r="L88" s="381">
        <f t="shared" si="18"/>
        <v>10219</v>
      </c>
      <c r="M88" s="406">
        <f t="shared" si="12"/>
        <v>5.0233961096716809E-2</v>
      </c>
      <c r="N88" s="407">
        <f t="shared" si="13"/>
        <v>5.3999788650533655E-2</v>
      </c>
      <c r="O88" s="407">
        <f t="shared" si="14"/>
        <v>4.8165671294500889E-2</v>
      </c>
      <c r="P88" s="408">
        <f t="shared" si="15"/>
        <v>5.2136337937161784E-2</v>
      </c>
    </row>
    <row r="89" spans="1:16" x14ac:dyDescent="0.2">
      <c r="A89" s="289"/>
      <c r="B89" s="279" t="s">
        <v>46</v>
      </c>
      <c r="C89" s="321">
        <v>24</v>
      </c>
      <c r="D89" s="322">
        <v>22</v>
      </c>
      <c r="E89" s="322">
        <v>22</v>
      </c>
      <c r="F89" s="323">
        <v>20.5</v>
      </c>
      <c r="G89" s="324">
        <v>715</v>
      </c>
      <c r="H89" s="325">
        <v>572</v>
      </c>
      <c r="I89" s="325">
        <v>575</v>
      </c>
      <c r="J89" s="326">
        <v>477</v>
      </c>
      <c r="K89" s="327">
        <f t="shared" si="10"/>
        <v>88.5</v>
      </c>
      <c r="L89" s="381">
        <f t="shared" si="18"/>
        <v>2339</v>
      </c>
      <c r="M89" s="406">
        <f t="shared" si="12"/>
        <v>1.3824973896902432E-2</v>
      </c>
      <c r="N89" s="407">
        <f t="shared" si="13"/>
        <v>1.2089189474796576E-2</v>
      </c>
      <c r="O89" s="407">
        <f t="shared" si="14"/>
        <v>1.1149460947801133E-2</v>
      </c>
      <c r="P89" s="408">
        <f t="shared" si="15"/>
        <v>9.6316937242549062E-3</v>
      </c>
    </row>
    <row r="90" spans="1:16" ht="13.5" thickBot="1" x14ac:dyDescent="0.25">
      <c r="A90" s="290"/>
      <c r="B90" s="280" t="s">
        <v>16</v>
      </c>
      <c r="C90" s="354">
        <v>160</v>
      </c>
      <c r="D90" s="355">
        <v>154</v>
      </c>
      <c r="E90" s="355">
        <v>156.5</v>
      </c>
      <c r="F90" s="356">
        <v>173</v>
      </c>
      <c r="G90" s="357">
        <v>4389</v>
      </c>
      <c r="H90" s="358">
        <v>3954</v>
      </c>
      <c r="I90" s="358">
        <v>4033</v>
      </c>
      <c r="J90" s="359">
        <v>4235</v>
      </c>
      <c r="K90" s="360">
        <f t="shared" si="10"/>
        <v>643.5</v>
      </c>
      <c r="L90" s="385">
        <f t="shared" si="18"/>
        <v>16611</v>
      </c>
      <c r="M90" s="418">
        <f t="shared" si="12"/>
        <v>8.4864070536370309E-2</v>
      </c>
      <c r="N90" s="419">
        <f t="shared" si="13"/>
        <v>8.356757899186304E-2</v>
      </c>
      <c r="O90" s="419">
        <f t="shared" si="14"/>
        <v>7.8201349569533854E-2</v>
      </c>
      <c r="P90" s="420">
        <f t="shared" si="15"/>
        <v>8.5514094176560862E-2</v>
      </c>
    </row>
  </sheetData>
  <mergeCells count="9">
    <mergeCell ref="M6:P6"/>
    <mergeCell ref="A2:P2"/>
    <mergeCell ref="A4:P4"/>
    <mergeCell ref="A8:B8"/>
    <mergeCell ref="A6:A7"/>
    <mergeCell ref="B6:B7"/>
    <mergeCell ref="C6:F6"/>
    <mergeCell ref="G6:J6"/>
    <mergeCell ref="K6:L6"/>
  </mergeCells>
  <pageMargins left="0.25" right="0.25" top="0.25" bottom="0.25" header="0.31496062992126" footer="0.118110236220472"/>
  <pageSetup paperSize="8" scale="85" orientation="portrait" r:id="rId1"/>
  <ignoredErrors>
    <ignoredError sqref="K85:L85 K87:L90 K67:L83 K8:L64 K65:L66" formulaRange="1"/>
    <ignoredError sqref="K86" formula="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54"/>
  <sheetViews>
    <sheetView topLeftCell="A22" workbookViewId="0">
      <selection activeCell="T8" sqref="T8"/>
    </sheetView>
  </sheetViews>
  <sheetFormatPr defaultRowHeight="15" x14ac:dyDescent="0.25"/>
  <cols>
    <col min="1" max="1" width="18.140625" bestFit="1" customWidth="1"/>
    <col min="2" max="2" width="26.7109375" bestFit="1" customWidth="1"/>
    <col min="3" max="3" width="6.140625" bestFit="1" customWidth="1"/>
    <col min="4" max="4" width="5.140625" bestFit="1" customWidth="1"/>
    <col min="5" max="5" width="5.7109375" bestFit="1" customWidth="1"/>
    <col min="6" max="6" width="6.28515625" bestFit="1" customWidth="1"/>
    <col min="7" max="8" width="5.7109375" bestFit="1" customWidth="1"/>
    <col min="9" max="9" width="6.140625" customWidth="1"/>
    <col min="10" max="10" width="6.28515625" bestFit="1" customWidth="1"/>
    <col min="11" max="11" width="7.42578125" bestFit="1" customWidth="1"/>
    <col min="12" max="12" width="7" bestFit="1" customWidth="1"/>
    <col min="13" max="13" width="7.42578125" bestFit="1" customWidth="1"/>
    <col min="14" max="14" width="7.28515625" bestFit="1" customWidth="1"/>
    <col min="15" max="15" width="7.42578125" bestFit="1" customWidth="1"/>
    <col min="16" max="16" width="8" bestFit="1" customWidth="1"/>
    <col min="31" max="31" width="14" customWidth="1"/>
    <col min="52" max="52" width="11.7109375" customWidth="1"/>
    <col min="255" max="255" width="5.7109375" customWidth="1"/>
    <col min="256" max="256" width="12.42578125" customWidth="1"/>
    <col min="257" max="257" width="35" bestFit="1" customWidth="1"/>
    <col min="258" max="261" width="7.140625" bestFit="1" customWidth="1"/>
    <col min="262" max="265" width="6.5703125" bestFit="1" customWidth="1"/>
    <col min="266" max="266" width="7.42578125" bestFit="1" customWidth="1"/>
    <col min="267" max="267" width="7.5703125" bestFit="1" customWidth="1"/>
    <col min="511" max="511" width="5.7109375" customWidth="1"/>
    <col min="512" max="512" width="12.42578125" customWidth="1"/>
    <col min="513" max="513" width="35" bestFit="1" customWidth="1"/>
    <col min="514" max="517" width="7.140625" bestFit="1" customWidth="1"/>
    <col min="518" max="521" width="6.5703125" bestFit="1" customWidth="1"/>
    <col min="522" max="522" width="7.42578125" bestFit="1" customWidth="1"/>
    <col min="523" max="523" width="7.5703125" bestFit="1" customWidth="1"/>
    <col min="767" max="767" width="5.7109375" customWidth="1"/>
    <col min="768" max="768" width="12.42578125" customWidth="1"/>
    <col min="769" max="769" width="35" bestFit="1" customWidth="1"/>
    <col min="770" max="773" width="7.140625" bestFit="1" customWidth="1"/>
    <col min="774" max="777" width="6.5703125" bestFit="1" customWidth="1"/>
    <col min="778" max="778" width="7.42578125" bestFit="1" customWidth="1"/>
    <col min="779" max="779" width="7.5703125" bestFit="1" customWidth="1"/>
    <col min="1023" max="1023" width="5.7109375" customWidth="1"/>
    <col min="1024" max="1024" width="12.42578125" customWidth="1"/>
    <col min="1025" max="1025" width="35" bestFit="1" customWidth="1"/>
    <col min="1026" max="1029" width="7.140625" bestFit="1" customWidth="1"/>
    <col min="1030" max="1033" width="6.5703125" bestFit="1" customWidth="1"/>
    <col min="1034" max="1034" width="7.42578125" bestFit="1" customWidth="1"/>
    <col min="1035" max="1035" width="7.5703125" bestFit="1" customWidth="1"/>
    <col min="1279" max="1279" width="5.7109375" customWidth="1"/>
    <col min="1280" max="1280" width="12.42578125" customWidth="1"/>
    <col min="1281" max="1281" width="35" bestFit="1" customWidth="1"/>
    <col min="1282" max="1285" width="7.140625" bestFit="1" customWidth="1"/>
    <col min="1286" max="1289" width="6.5703125" bestFit="1" customWidth="1"/>
    <col min="1290" max="1290" width="7.42578125" bestFit="1" customWidth="1"/>
    <col min="1291" max="1291" width="7.5703125" bestFit="1" customWidth="1"/>
    <col min="1535" max="1535" width="5.7109375" customWidth="1"/>
    <col min="1536" max="1536" width="12.42578125" customWidth="1"/>
    <col min="1537" max="1537" width="35" bestFit="1" customWidth="1"/>
    <col min="1538" max="1541" width="7.140625" bestFit="1" customWidth="1"/>
    <col min="1542" max="1545" width="6.5703125" bestFit="1" customWidth="1"/>
    <col min="1546" max="1546" width="7.42578125" bestFit="1" customWidth="1"/>
    <col min="1547" max="1547" width="7.5703125" bestFit="1" customWidth="1"/>
    <col min="1791" max="1791" width="5.7109375" customWidth="1"/>
    <col min="1792" max="1792" width="12.42578125" customWidth="1"/>
    <col min="1793" max="1793" width="35" bestFit="1" customWidth="1"/>
    <col min="1794" max="1797" width="7.140625" bestFit="1" customWidth="1"/>
    <col min="1798" max="1801" width="6.5703125" bestFit="1" customWidth="1"/>
    <col min="1802" max="1802" width="7.42578125" bestFit="1" customWidth="1"/>
    <col min="1803" max="1803" width="7.5703125" bestFit="1" customWidth="1"/>
    <col min="2047" max="2047" width="5.7109375" customWidth="1"/>
    <col min="2048" max="2048" width="12.42578125" customWidth="1"/>
    <col min="2049" max="2049" width="35" bestFit="1" customWidth="1"/>
    <col min="2050" max="2053" width="7.140625" bestFit="1" customWidth="1"/>
    <col min="2054" max="2057" width="6.5703125" bestFit="1" customWidth="1"/>
    <col min="2058" max="2058" width="7.42578125" bestFit="1" customWidth="1"/>
    <col min="2059" max="2059" width="7.5703125" bestFit="1" customWidth="1"/>
    <col min="2303" max="2303" width="5.7109375" customWidth="1"/>
    <col min="2304" max="2304" width="12.42578125" customWidth="1"/>
    <col min="2305" max="2305" width="35" bestFit="1" customWidth="1"/>
    <col min="2306" max="2309" width="7.140625" bestFit="1" customWidth="1"/>
    <col min="2310" max="2313" width="6.5703125" bestFit="1" customWidth="1"/>
    <col min="2314" max="2314" width="7.42578125" bestFit="1" customWidth="1"/>
    <col min="2315" max="2315" width="7.5703125" bestFit="1" customWidth="1"/>
    <col min="2559" max="2559" width="5.7109375" customWidth="1"/>
    <col min="2560" max="2560" width="12.42578125" customWidth="1"/>
    <col min="2561" max="2561" width="35" bestFit="1" customWidth="1"/>
    <col min="2562" max="2565" width="7.140625" bestFit="1" customWidth="1"/>
    <col min="2566" max="2569" width="6.5703125" bestFit="1" customWidth="1"/>
    <col min="2570" max="2570" width="7.42578125" bestFit="1" customWidth="1"/>
    <col min="2571" max="2571" width="7.5703125" bestFit="1" customWidth="1"/>
    <col min="2815" max="2815" width="5.7109375" customWidth="1"/>
    <col min="2816" max="2816" width="12.42578125" customWidth="1"/>
    <col min="2817" max="2817" width="35" bestFit="1" customWidth="1"/>
    <col min="2818" max="2821" width="7.140625" bestFit="1" customWidth="1"/>
    <col min="2822" max="2825" width="6.5703125" bestFit="1" customWidth="1"/>
    <col min="2826" max="2826" width="7.42578125" bestFit="1" customWidth="1"/>
    <col min="2827" max="2827" width="7.5703125" bestFit="1" customWidth="1"/>
    <col min="3071" max="3071" width="5.7109375" customWidth="1"/>
    <col min="3072" max="3072" width="12.42578125" customWidth="1"/>
    <col min="3073" max="3073" width="35" bestFit="1" customWidth="1"/>
    <col min="3074" max="3077" width="7.140625" bestFit="1" customWidth="1"/>
    <col min="3078" max="3081" width="6.5703125" bestFit="1" customWidth="1"/>
    <col min="3082" max="3082" width="7.42578125" bestFit="1" customWidth="1"/>
    <col min="3083" max="3083" width="7.5703125" bestFit="1" customWidth="1"/>
    <col min="3327" max="3327" width="5.7109375" customWidth="1"/>
    <col min="3328" max="3328" width="12.42578125" customWidth="1"/>
    <col min="3329" max="3329" width="35" bestFit="1" customWidth="1"/>
    <col min="3330" max="3333" width="7.140625" bestFit="1" customWidth="1"/>
    <col min="3334" max="3337" width="6.5703125" bestFit="1" customWidth="1"/>
    <col min="3338" max="3338" width="7.42578125" bestFit="1" customWidth="1"/>
    <col min="3339" max="3339" width="7.5703125" bestFit="1" customWidth="1"/>
    <col min="3583" max="3583" width="5.7109375" customWidth="1"/>
    <col min="3584" max="3584" width="12.42578125" customWidth="1"/>
    <col min="3585" max="3585" width="35" bestFit="1" customWidth="1"/>
    <col min="3586" max="3589" width="7.140625" bestFit="1" customWidth="1"/>
    <col min="3590" max="3593" width="6.5703125" bestFit="1" customWidth="1"/>
    <col min="3594" max="3594" width="7.42578125" bestFit="1" customWidth="1"/>
    <col min="3595" max="3595" width="7.5703125" bestFit="1" customWidth="1"/>
    <col min="3839" max="3839" width="5.7109375" customWidth="1"/>
    <col min="3840" max="3840" width="12.42578125" customWidth="1"/>
    <col min="3841" max="3841" width="35" bestFit="1" customWidth="1"/>
    <col min="3842" max="3845" width="7.140625" bestFit="1" customWidth="1"/>
    <col min="3846" max="3849" width="6.5703125" bestFit="1" customWidth="1"/>
    <col min="3850" max="3850" width="7.42578125" bestFit="1" customWidth="1"/>
    <col min="3851" max="3851" width="7.5703125" bestFit="1" customWidth="1"/>
    <col min="4095" max="4095" width="5.7109375" customWidth="1"/>
    <col min="4096" max="4096" width="12.42578125" customWidth="1"/>
    <col min="4097" max="4097" width="35" bestFit="1" customWidth="1"/>
    <col min="4098" max="4101" width="7.140625" bestFit="1" customWidth="1"/>
    <col min="4102" max="4105" width="6.5703125" bestFit="1" customWidth="1"/>
    <col min="4106" max="4106" width="7.42578125" bestFit="1" customWidth="1"/>
    <col min="4107" max="4107" width="7.5703125" bestFit="1" customWidth="1"/>
    <col min="4351" max="4351" width="5.7109375" customWidth="1"/>
    <col min="4352" max="4352" width="12.42578125" customWidth="1"/>
    <col min="4353" max="4353" width="35" bestFit="1" customWidth="1"/>
    <col min="4354" max="4357" width="7.140625" bestFit="1" customWidth="1"/>
    <col min="4358" max="4361" width="6.5703125" bestFit="1" customWidth="1"/>
    <col min="4362" max="4362" width="7.42578125" bestFit="1" customWidth="1"/>
    <col min="4363" max="4363" width="7.5703125" bestFit="1" customWidth="1"/>
    <col min="4607" max="4607" width="5.7109375" customWidth="1"/>
    <col min="4608" max="4608" width="12.42578125" customWidth="1"/>
    <col min="4609" max="4609" width="35" bestFit="1" customWidth="1"/>
    <col min="4610" max="4613" width="7.140625" bestFit="1" customWidth="1"/>
    <col min="4614" max="4617" width="6.5703125" bestFit="1" customWidth="1"/>
    <col min="4618" max="4618" width="7.42578125" bestFit="1" customWidth="1"/>
    <col min="4619" max="4619" width="7.5703125" bestFit="1" customWidth="1"/>
    <col min="4863" max="4863" width="5.7109375" customWidth="1"/>
    <col min="4864" max="4864" width="12.42578125" customWidth="1"/>
    <col min="4865" max="4865" width="35" bestFit="1" customWidth="1"/>
    <col min="4866" max="4869" width="7.140625" bestFit="1" customWidth="1"/>
    <col min="4870" max="4873" width="6.5703125" bestFit="1" customWidth="1"/>
    <col min="4874" max="4874" width="7.42578125" bestFit="1" customWidth="1"/>
    <col min="4875" max="4875" width="7.5703125" bestFit="1" customWidth="1"/>
    <col min="5119" max="5119" width="5.7109375" customWidth="1"/>
    <col min="5120" max="5120" width="12.42578125" customWidth="1"/>
    <col min="5121" max="5121" width="35" bestFit="1" customWidth="1"/>
    <col min="5122" max="5125" width="7.140625" bestFit="1" customWidth="1"/>
    <col min="5126" max="5129" width="6.5703125" bestFit="1" customWidth="1"/>
    <col min="5130" max="5130" width="7.42578125" bestFit="1" customWidth="1"/>
    <col min="5131" max="5131" width="7.5703125" bestFit="1" customWidth="1"/>
    <col min="5375" max="5375" width="5.7109375" customWidth="1"/>
    <col min="5376" max="5376" width="12.42578125" customWidth="1"/>
    <col min="5377" max="5377" width="35" bestFit="1" customWidth="1"/>
    <col min="5378" max="5381" width="7.140625" bestFit="1" customWidth="1"/>
    <col min="5382" max="5385" width="6.5703125" bestFit="1" customWidth="1"/>
    <col min="5386" max="5386" width="7.42578125" bestFit="1" customWidth="1"/>
    <col min="5387" max="5387" width="7.5703125" bestFit="1" customWidth="1"/>
    <col min="5631" max="5631" width="5.7109375" customWidth="1"/>
    <col min="5632" max="5632" width="12.42578125" customWidth="1"/>
    <col min="5633" max="5633" width="35" bestFit="1" customWidth="1"/>
    <col min="5634" max="5637" width="7.140625" bestFit="1" customWidth="1"/>
    <col min="5638" max="5641" width="6.5703125" bestFit="1" customWidth="1"/>
    <col min="5642" max="5642" width="7.42578125" bestFit="1" customWidth="1"/>
    <col min="5643" max="5643" width="7.5703125" bestFit="1" customWidth="1"/>
    <col min="5887" max="5887" width="5.7109375" customWidth="1"/>
    <col min="5888" max="5888" width="12.42578125" customWidth="1"/>
    <col min="5889" max="5889" width="35" bestFit="1" customWidth="1"/>
    <col min="5890" max="5893" width="7.140625" bestFit="1" customWidth="1"/>
    <col min="5894" max="5897" width="6.5703125" bestFit="1" customWidth="1"/>
    <col min="5898" max="5898" width="7.42578125" bestFit="1" customWidth="1"/>
    <col min="5899" max="5899" width="7.5703125" bestFit="1" customWidth="1"/>
    <col min="6143" max="6143" width="5.7109375" customWidth="1"/>
    <col min="6144" max="6144" width="12.42578125" customWidth="1"/>
    <col min="6145" max="6145" width="35" bestFit="1" customWidth="1"/>
    <col min="6146" max="6149" width="7.140625" bestFit="1" customWidth="1"/>
    <col min="6150" max="6153" width="6.5703125" bestFit="1" customWidth="1"/>
    <col min="6154" max="6154" width="7.42578125" bestFit="1" customWidth="1"/>
    <col min="6155" max="6155" width="7.5703125" bestFit="1" customWidth="1"/>
    <col min="6399" max="6399" width="5.7109375" customWidth="1"/>
    <col min="6400" max="6400" width="12.42578125" customWidth="1"/>
    <col min="6401" max="6401" width="35" bestFit="1" customWidth="1"/>
    <col min="6402" max="6405" width="7.140625" bestFit="1" customWidth="1"/>
    <col min="6406" max="6409" width="6.5703125" bestFit="1" customWidth="1"/>
    <col min="6410" max="6410" width="7.42578125" bestFit="1" customWidth="1"/>
    <col min="6411" max="6411" width="7.5703125" bestFit="1" customWidth="1"/>
    <col min="6655" max="6655" width="5.7109375" customWidth="1"/>
    <col min="6656" max="6656" width="12.42578125" customWidth="1"/>
    <col min="6657" max="6657" width="35" bestFit="1" customWidth="1"/>
    <col min="6658" max="6661" width="7.140625" bestFit="1" customWidth="1"/>
    <col min="6662" max="6665" width="6.5703125" bestFit="1" customWidth="1"/>
    <col min="6666" max="6666" width="7.42578125" bestFit="1" customWidth="1"/>
    <col min="6667" max="6667" width="7.5703125" bestFit="1" customWidth="1"/>
    <col min="6911" max="6911" width="5.7109375" customWidth="1"/>
    <col min="6912" max="6912" width="12.42578125" customWidth="1"/>
    <col min="6913" max="6913" width="35" bestFit="1" customWidth="1"/>
    <col min="6914" max="6917" width="7.140625" bestFit="1" customWidth="1"/>
    <col min="6918" max="6921" width="6.5703125" bestFit="1" customWidth="1"/>
    <col min="6922" max="6922" width="7.42578125" bestFit="1" customWidth="1"/>
    <col min="6923" max="6923" width="7.5703125" bestFit="1" customWidth="1"/>
    <col min="7167" max="7167" width="5.7109375" customWidth="1"/>
    <col min="7168" max="7168" width="12.42578125" customWidth="1"/>
    <col min="7169" max="7169" width="35" bestFit="1" customWidth="1"/>
    <col min="7170" max="7173" width="7.140625" bestFit="1" customWidth="1"/>
    <col min="7174" max="7177" width="6.5703125" bestFit="1" customWidth="1"/>
    <col min="7178" max="7178" width="7.42578125" bestFit="1" customWidth="1"/>
    <col min="7179" max="7179" width="7.5703125" bestFit="1" customWidth="1"/>
    <col min="7423" max="7423" width="5.7109375" customWidth="1"/>
    <col min="7424" max="7424" width="12.42578125" customWidth="1"/>
    <col min="7425" max="7425" width="35" bestFit="1" customWidth="1"/>
    <col min="7426" max="7429" width="7.140625" bestFit="1" customWidth="1"/>
    <col min="7430" max="7433" width="6.5703125" bestFit="1" customWidth="1"/>
    <col min="7434" max="7434" width="7.42578125" bestFit="1" customWidth="1"/>
    <col min="7435" max="7435" width="7.5703125" bestFit="1" customWidth="1"/>
    <col min="7679" max="7679" width="5.7109375" customWidth="1"/>
    <col min="7680" max="7680" width="12.42578125" customWidth="1"/>
    <col min="7681" max="7681" width="35" bestFit="1" customWidth="1"/>
    <col min="7682" max="7685" width="7.140625" bestFit="1" customWidth="1"/>
    <col min="7686" max="7689" width="6.5703125" bestFit="1" customWidth="1"/>
    <col min="7690" max="7690" width="7.42578125" bestFit="1" customWidth="1"/>
    <col min="7691" max="7691" width="7.5703125" bestFit="1" customWidth="1"/>
    <col min="7935" max="7935" width="5.7109375" customWidth="1"/>
    <col min="7936" max="7936" width="12.42578125" customWidth="1"/>
    <col min="7937" max="7937" width="35" bestFit="1" customWidth="1"/>
    <col min="7938" max="7941" width="7.140625" bestFit="1" customWidth="1"/>
    <col min="7942" max="7945" width="6.5703125" bestFit="1" customWidth="1"/>
    <col min="7946" max="7946" width="7.42578125" bestFit="1" customWidth="1"/>
    <col min="7947" max="7947" width="7.5703125" bestFit="1" customWidth="1"/>
    <col min="8191" max="8191" width="5.7109375" customWidth="1"/>
    <col min="8192" max="8192" width="12.42578125" customWidth="1"/>
    <col min="8193" max="8193" width="35" bestFit="1" customWidth="1"/>
    <col min="8194" max="8197" width="7.140625" bestFit="1" customWidth="1"/>
    <col min="8198" max="8201" width="6.5703125" bestFit="1" customWidth="1"/>
    <col min="8202" max="8202" width="7.42578125" bestFit="1" customWidth="1"/>
    <col min="8203" max="8203" width="7.5703125" bestFit="1" customWidth="1"/>
    <col min="8447" max="8447" width="5.7109375" customWidth="1"/>
    <col min="8448" max="8448" width="12.42578125" customWidth="1"/>
    <col min="8449" max="8449" width="35" bestFit="1" customWidth="1"/>
    <col min="8450" max="8453" width="7.140625" bestFit="1" customWidth="1"/>
    <col min="8454" max="8457" width="6.5703125" bestFit="1" customWidth="1"/>
    <col min="8458" max="8458" width="7.42578125" bestFit="1" customWidth="1"/>
    <col min="8459" max="8459" width="7.5703125" bestFit="1" customWidth="1"/>
    <col min="8703" max="8703" width="5.7109375" customWidth="1"/>
    <col min="8704" max="8704" width="12.42578125" customWidth="1"/>
    <col min="8705" max="8705" width="35" bestFit="1" customWidth="1"/>
    <col min="8706" max="8709" width="7.140625" bestFit="1" customWidth="1"/>
    <col min="8710" max="8713" width="6.5703125" bestFit="1" customWidth="1"/>
    <col min="8714" max="8714" width="7.42578125" bestFit="1" customWidth="1"/>
    <col min="8715" max="8715" width="7.5703125" bestFit="1" customWidth="1"/>
    <col min="8959" max="8959" width="5.7109375" customWidth="1"/>
    <col min="8960" max="8960" width="12.42578125" customWidth="1"/>
    <col min="8961" max="8961" width="35" bestFit="1" customWidth="1"/>
    <col min="8962" max="8965" width="7.140625" bestFit="1" customWidth="1"/>
    <col min="8966" max="8969" width="6.5703125" bestFit="1" customWidth="1"/>
    <col min="8970" max="8970" width="7.42578125" bestFit="1" customWidth="1"/>
    <col min="8971" max="8971" width="7.5703125" bestFit="1" customWidth="1"/>
    <col min="9215" max="9215" width="5.7109375" customWidth="1"/>
    <col min="9216" max="9216" width="12.42578125" customWidth="1"/>
    <col min="9217" max="9217" width="35" bestFit="1" customWidth="1"/>
    <col min="9218" max="9221" width="7.140625" bestFit="1" customWidth="1"/>
    <col min="9222" max="9225" width="6.5703125" bestFit="1" customWidth="1"/>
    <col min="9226" max="9226" width="7.42578125" bestFit="1" customWidth="1"/>
    <col min="9227" max="9227" width="7.5703125" bestFit="1" customWidth="1"/>
    <col min="9471" max="9471" width="5.7109375" customWidth="1"/>
    <col min="9472" max="9472" width="12.42578125" customWidth="1"/>
    <col min="9473" max="9473" width="35" bestFit="1" customWidth="1"/>
    <col min="9474" max="9477" width="7.140625" bestFit="1" customWidth="1"/>
    <col min="9478" max="9481" width="6.5703125" bestFit="1" customWidth="1"/>
    <col min="9482" max="9482" width="7.42578125" bestFit="1" customWidth="1"/>
    <col min="9483" max="9483" width="7.5703125" bestFit="1" customWidth="1"/>
    <col min="9727" max="9727" width="5.7109375" customWidth="1"/>
    <col min="9728" max="9728" width="12.42578125" customWidth="1"/>
    <col min="9729" max="9729" width="35" bestFit="1" customWidth="1"/>
    <col min="9730" max="9733" width="7.140625" bestFit="1" customWidth="1"/>
    <col min="9734" max="9737" width="6.5703125" bestFit="1" customWidth="1"/>
    <col min="9738" max="9738" width="7.42578125" bestFit="1" customWidth="1"/>
    <col min="9739" max="9739" width="7.5703125" bestFit="1" customWidth="1"/>
    <col min="9983" max="9983" width="5.7109375" customWidth="1"/>
    <col min="9984" max="9984" width="12.42578125" customWidth="1"/>
    <col min="9985" max="9985" width="35" bestFit="1" customWidth="1"/>
    <col min="9986" max="9989" width="7.140625" bestFit="1" customWidth="1"/>
    <col min="9990" max="9993" width="6.5703125" bestFit="1" customWidth="1"/>
    <col min="9994" max="9994" width="7.42578125" bestFit="1" customWidth="1"/>
    <col min="9995" max="9995" width="7.5703125" bestFit="1" customWidth="1"/>
    <col min="10239" max="10239" width="5.7109375" customWidth="1"/>
    <col min="10240" max="10240" width="12.42578125" customWidth="1"/>
    <col min="10241" max="10241" width="35" bestFit="1" customWidth="1"/>
    <col min="10242" max="10245" width="7.140625" bestFit="1" customWidth="1"/>
    <col min="10246" max="10249" width="6.5703125" bestFit="1" customWidth="1"/>
    <col min="10250" max="10250" width="7.42578125" bestFit="1" customWidth="1"/>
    <col min="10251" max="10251" width="7.5703125" bestFit="1" customWidth="1"/>
    <col min="10495" max="10495" width="5.7109375" customWidth="1"/>
    <col min="10496" max="10496" width="12.42578125" customWidth="1"/>
    <col min="10497" max="10497" width="35" bestFit="1" customWidth="1"/>
    <col min="10498" max="10501" width="7.140625" bestFit="1" customWidth="1"/>
    <col min="10502" max="10505" width="6.5703125" bestFit="1" customWidth="1"/>
    <col min="10506" max="10506" width="7.42578125" bestFit="1" customWidth="1"/>
    <col min="10507" max="10507" width="7.5703125" bestFit="1" customWidth="1"/>
    <col min="10751" max="10751" width="5.7109375" customWidth="1"/>
    <col min="10752" max="10752" width="12.42578125" customWidth="1"/>
    <col min="10753" max="10753" width="35" bestFit="1" customWidth="1"/>
    <col min="10754" max="10757" width="7.140625" bestFit="1" customWidth="1"/>
    <col min="10758" max="10761" width="6.5703125" bestFit="1" customWidth="1"/>
    <col min="10762" max="10762" width="7.42578125" bestFit="1" customWidth="1"/>
    <col min="10763" max="10763" width="7.5703125" bestFit="1" customWidth="1"/>
    <col min="11007" max="11007" width="5.7109375" customWidth="1"/>
    <col min="11008" max="11008" width="12.42578125" customWidth="1"/>
    <col min="11009" max="11009" width="35" bestFit="1" customWidth="1"/>
    <col min="11010" max="11013" width="7.140625" bestFit="1" customWidth="1"/>
    <col min="11014" max="11017" width="6.5703125" bestFit="1" customWidth="1"/>
    <col min="11018" max="11018" width="7.42578125" bestFit="1" customWidth="1"/>
    <col min="11019" max="11019" width="7.5703125" bestFit="1" customWidth="1"/>
    <col min="11263" max="11263" width="5.7109375" customWidth="1"/>
    <col min="11264" max="11264" width="12.42578125" customWidth="1"/>
    <col min="11265" max="11265" width="35" bestFit="1" customWidth="1"/>
    <col min="11266" max="11269" width="7.140625" bestFit="1" customWidth="1"/>
    <col min="11270" max="11273" width="6.5703125" bestFit="1" customWidth="1"/>
    <col min="11274" max="11274" width="7.42578125" bestFit="1" customWidth="1"/>
    <col min="11275" max="11275" width="7.5703125" bestFit="1" customWidth="1"/>
    <col min="11519" max="11519" width="5.7109375" customWidth="1"/>
    <col min="11520" max="11520" width="12.42578125" customWidth="1"/>
    <col min="11521" max="11521" width="35" bestFit="1" customWidth="1"/>
    <col min="11522" max="11525" width="7.140625" bestFit="1" customWidth="1"/>
    <col min="11526" max="11529" width="6.5703125" bestFit="1" customWidth="1"/>
    <col min="11530" max="11530" width="7.42578125" bestFit="1" customWidth="1"/>
    <col min="11531" max="11531" width="7.5703125" bestFit="1" customWidth="1"/>
    <col min="11775" max="11775" width="5.7109375" customWidth="1"/>
    <col min="11776" max="11776" width="12.42578125" customWidth="1"/>
    <col min="11777" max="11777" width="35" bestFit="1" customWidth="1"/>
    <col min="11778" max="11781" width="7.140625" bestFit="1" customWidth="1"/>
    <col min="11782" max="11785" width="6.5703125" bestFit="1" customWidth="1"/>
    <col min="11786" max="11786" width="7.42578125" bestFit="1" customWidth="1"/>
    <col min="11787" max="11787" width="7.5703125" bestFit="1" customWidth="1"/>
    <col min="12031" max="12031" width="5.7109375" customWidth="1"/>
    <col min="12032" max="12032" width="12.42578125" customWidth="1"/>
    <col min="12033" max="12033" width="35" bestFit="1" customWidth="1"/>
    <col min="12034" max="12037" width="7.140625" bestFit="1" customWidth="1"/>
    <col min="12038" max="12041" width="6.5703125" bestFit="1" customWidth="1"/>
    <col min="12042" max="12042" width="7.42578125" bestFit="1" customWidth="1"/>
    <col min="12043" max="12043" width="7.5703125" bestFit="1" customWidth="1"/>
    <col min="12287" max="12287" width="5.7109375" customWidth="1"/>
    <col min="12288" max="12288" width="12.42578125" customWidth="1"/>
    <col min="12289" max="12289" width="35" bestFit="1" customWidth="1"/>
    <col min="12290" max="12293" width="7.140625" bestFit="1" customWidth="1"/>
    <col min="12294" max="12297" width="6.5703125" bestFit="1" customWidth="1"/>
    <col min="12298" max="12298" width="7.42578125" bestFit="1" customWidth="1"/>
    <col min="12299" max="12299" width="7.5703125" bestFit="1" customWidth="1"/>
    <col min="12543" max="12543" width="5.7109375" customWidth="1"/>
    <col min="12544" max="12544" width="12.42578125" customWidth="1"/>
    <col min="12545" max="12545" width="35" bestFit="1" customWidth="1"/>
    <col min="12546" max="12549" width="7.140625" bestFit="1" customWidth="1"/>
    <col min="12550" max="12553" width="6.5703125" bestFit="1" customWidth="1"/>
    <col min="12554" max="12554" width="7.42578125" bestFit="1" customWidth="1"/>
    <col min="12555" max="12555" width="7.5703125" bestFit="1" customWidth="1"/>
    <col min="12799" max="12799" width="5.7109375" customWidth="1"/>
    <col min="12800" max="12800" width="12.42578125" customWidth="1"/>
    <col min="12801" max="12801" width="35" bestFit="1" customWidth="1"/>
    <col min="12802" max="12805" width="7.140625" bestFit="1" customWidth="1"/>
    <col min="12806" max="12809" width="6.5703125" bestFit="1" customWidth="1"/>
    <col min="12810" max="12810" width="7.42578125" bestFit="1" customWidth="1"/>
    <col min="12811" max="12811" width="7.5703125" bestFit="1" customWidth="1"/>
    <col min="13055" max="13055" width="5.7109375" customWidth="1"/>
    <col min="13056" max="13056" width="12.42578125" customWidth="1"/>
    <col min="13057" max="13057" width="35" bestFit="1" customWidth="1"/>
    <col min="13058" max="13061" width="7.140625" bestFit="1" customWidth="1"/>
    <col min="13062" max="13065" width="6.5703125" bestFit="1" customWidth="1"/>
    <col min="13066" max="13066" width="7.42578125" bestFit="1" customWidth="1"/>
    <col min="13067" max="13067" width="7.5703125" bestFit="1" customWidth="1"/>
    <col min="13311" max="13311" width="5.7109375" customWidth="1"/>
    <col min="13312" max="13312" width="12.42578125" customWidth="1"/>
    <col min="13313" max="13313" width="35" bestFit="1" customWidth="1"/>
    <col min="13314" max="13317" width="7.140625" bestFit="1" customWidth="1"/>
    <col min="13318" max="13321" width="6.5703125" bestFit="1" customWidth="1"/>
    <col min="13322" max="13322" width="7.42578125" bestFit="1" customWidth="1"/>
    <col min="13323" max="13323" width="7.5703125" bestFit="1" customWidth="1"/>
    <col min="13567" max="13567" width="5.7109375" customWidth="1"/>
    <col min="13568" max="13568" width="12.42578125" customWidth="1"/>
    <col min="13569" max="13569" width="35" bestFit="1" customWidth="1"/>
    <col min="13570" max="13573" width="7.140625" bestFit="1" customWidth="1"/>
    <col min="13574" max="13577" width="6.5703125" bestFit="1" customWidth="1"/>
    <col min="13578" max="13578" width="7.42578125" bestFit="1" customWidth="1"/>
    <col min="13579" max="13579" width="7.5703125" bestFit="1" customWidth="1"/>
    <col min="13823" max="13823" width="5.7109375" customWidth="1"/>
    <col min="13824" max="13824" width="12.42578125" customWidth="1"/>
    <col min="13825" max="13825" width="35" bestFit="1" customWidth="1"/>
    <col min="13826" max="13829" width="7.140625" bestFit="1" customWidth="1"/>
    <col min="13830" max="13833" width="6.5703125" bestFit="1" customWidth="1"/>
    <col min="13834" max="13834" width="7.42578125" bestFit="1" customWidth="1"/>
    <col min="13835" max="13835" width="7.5703125" bestFit="1" customWidth="1"/>
    <col min="14079" max="14079" width="5.7109375" customWidth="1"/>
    <col min="14080" max="14080" width="12.42578125" customWidth="1"/>
    <col min="14081" max="14081" width="35" bestFit="1" customWidth="1"/>
    <col min="14082" max="14085" width="7.140625" bestFit="1" customWidth="1"/>
    <col min="14086" max="14089" width="6.5703125" bestFit="1" customWidth="1"/>
    <col min="14090" max="14090" width="7.42578125" bestFit="1" customWidth="1"/>
    <col min="14091" max="14091" width="7.5703125" bestFit="1" customWidth="1"/>
    <col min="14335" max="14335" width="5.7109375" customWidth="1"/>
    <col min="14336" max="14336" width="12.42578125" customWidth="1"/>
    <col min="14337" max="14337" width="35" bestFit="1" customWidth="1"/>
    <col min="14338" max="14341" width="7.140625" bestFit="1" customWidth="1"/>
    <col min="14342" max="14345" width="6.5703125" bestFit="1" customWidth="1"/>
    <col min="14346" max="14346" width="7.42578125" bestFit="1" customWidth="1"/>
    <col min="14347" max="14347" width="7.5703125" bestFit="1" customWidth="1"/>
    <col min="14591" max="14591" width="5.7109375" customWidth="1"/>
    <col min="14592" max="14592" width="12.42578125" customWidth="1"/>
    <col min="14593" max="14593" width="35" bestFit="1" customWidth="1"/>
    <col min="14594" max="14597" width="7.140625" bestFit="1" customWidth="1"/>
    <col min="14598" max="14601" width="6.5703125" bestFit="1" customWidth="1"/>
    <col min="14602" max="14602" width="7.42578125" bestFit="1" customWidth="1"/>
    <col min="14603" max="14603" width="7.5703125" bestFit="1" customWidth="1"/>
    <col min="14847" max="14847" width="5.7109375" customWidth="1"/>
    <col min="14848" max="14848" width="12.42578125" customWidth="1"/>
    <col min="14849" max="14849" width="35" bestFit="1" customWidth="1"/>
    <col min="14850" max="14853" width="7.140625" bestFit="1" customWidth="1"/>
    <col min="14854" max="14857" width="6.5703125" bestFit="1" customWidth="1"/>
    <col min="14858" max="14858" width="7.42578125" bestFit="1" customWidth="1"/>
    <col min="14859" max="14859" width="7.5703125" bestFit="1" customWidth="1"/>
    <col min="15103" max="15103" width="5.7109375" customWidth="1"/>
    <col min="15104" max="15104" width="12.42578125" customWidth="1"/>
    <col min="15105" max="15105" width="35" bestFit="1" customWidth="1"/>
    <col min="15106" max="15109" width="7.140625" bestFit="1" customWidth="1"/>
    <col min="15110" max="15113" width="6.5703125" bestFit="1" customWidth="1"/>
    <col min="15114" max="15114" width="7.42578125" bestFit="1" customWidth="1"/>
    <col min="15115" max="15115" width="7.5703125" bestFit="1" customWidth="1"/>
    <col min="15359" max="15359" width="5.7109375" customWidth="1"/>
    <col min="15360" max="15360" width="12.42578125" customWidth="1"/>
    <col min="15361" max="15361" width="35" bestFit="1" customWidth="1"/>
    <col min="15362" max="15365" width="7.140625" bestFit="1" customWidth="1"/>
    <col min="15366" max="15369" width="6.5703125" bestFit="1" customWidth="1"/>
    <col min="15370" max="15370" width="7.42578125" bestFit="1" customWidth="1"/>
    <col min="15371" max="15371" width="7.5703125" bestFit="1" customWidth="1"/>
    <col min="15615" max="15615" width="5.7109375" customWidth="1"/>
    <col min="15616" max="15616" width="12.42578125" customWidth="1"/>
    <col min="15617" max="15617" width="35" bestFit="1" customWidth="1"/>
    <col min="15618" max="15621" width="7.140625" bestFit="1" customWidth="1"/>
    <col min="15622" max="15625" width="6.5703125" bestFit="1" customWidth="1"/>
    <col min="15626" max="15626" width="7.42578125" bestFit="1" customWidth="1"/>
    <col min="15627" max="15627" width="7.5703125" bestFit="1" customWidth="1"/>
    <col min="15871" max="15871" width="5.7109375" customWidth="1"/>
    <col min="15872" max="15872" width="12.42578125" customWidth="1"/>
    <col min="15873" max="15873" width="35" bestFit="1" customWidth="1"/>
    <col min="15874" max="15877" width="7.140625" bestFit="1" customWidth="1"/>
    <col min="15878" max="15881" width="6.5703125" bestFit="1" customWidth="1"/>
    <col min="15882" max="15882" width="7.42578125" bestFit="1" customWidth="1"/>
    <col min="15883" max="15883" width="7.5703125" bestFit="1" customWidth="1"/>
    <col min="16127" max="16127" width="5.7109375" customWidth="1"/>
    <col min="16128" max="16128" width="12.42578125" customWidth="1"/>
    <col min="16129" max="16129" width="35" bestFit="1" customWidth="1"/>
    <col min="16130" max="16133" width="7.140625" bestFit="1" customWidth="1"/>
    <col min="16134" max="16137" width="6.5703125" bestFit="1" customWidth="1"/>
    <col min="16138" max="16138" width="7.42578125" bestFit="1" customWidth="1"/>
    <col min="16139" max="16139" width="7.5703125" bestFit="1" customWidth="1"/>
  </cols>
  <sheetData>
    <row r="1" spans="1:16" s="14" customFormat="1" ht="12" customHeight="1" x14ac:dyDescent="0.3"/>
    <row r="2" spans="1:16" s="14" customFormat="1" ht="47.25" customHeight="1" x14ac:dyDescent="0.3">
      <c r="A2" s="583" t="s">
        <v>340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</row>
    <row r="3" spans="1:16" s="14" customFormat="1" ht="15" customHeight="1" x14ac:dyDescent="0.3">
      <c r="A3" s="553"/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4"/>
    </row>
    <row r="4" spans="1:16" s="14" customFormat="1" ht="16.5" x14ac:dyDescent="0.3">
      <c r="A4" s="575" t="s">
        <v>206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</row>
    <row r="5" spans="1:16" s="14" customFormat="1" ht="17.25" thickBot="1" x14ac:dyDescent="0.35">
      <c r="I5" s="160" t="s">
        <v>144</v>
      </c>
    </row>
    <row r="6" spans="1:16" s="21" customFormat="1" ht="15.75" customHeight="1" thickBot="1" x14ac:dyDescent="0.25">
      <c r="A6" s="143" t="s">
        <v>157</v>
      </c>
      <c r="B6" s="144" t="s">
        <v>0</v>
      </c>
      <c r="C6" s="580" t="s">
        <v>1</v>
      </c>
      <c r="D6" s="581"/>
      <c r="E6" s="581"/>
      <c r="F6" s="582"/>
      <c r="G6" s="580" t="s">
        <v>2</v>
      </c>
      <c r="H6" s="581"/>
      <c r="I6" s="581"/>
      <c r="J6" s="582"/>
      <c r="K6" s="581" t="s">
        <v>146</v>
      </c>
      <c r="L6" s="581"/>
      <c r="M6" s="629" t="s">
        <v>265</v>
      </c>
      <c r="N6" s="630"/>
      <c r="O6" s="630"/>
      <c r="P6" s="631"/>
    </row>
    <row r="7" spans="1:16" s="21" customFormat="1" ht="39" thickBot="1" x14ac:dyDescent="0.25">
      <c r="A7" s="145"/>
      <c r="B7" s="146"/>
      <c r="C7" s="55" t="s">
        <v>266</v>
      </c>
      <c r="D7" s="56" t="s">
        <v>267</v>
      </c>
      <c r="E7" s="56" t="s">
        <v>268</v>
      </c>
      <c r="F7" s="57" t="s">
        <v>269</v>
      </c>
      <c r="G7" s="55" t="s">
        <v>266</v>
      </c>
      <c r="H7" s="56" t="s">
        <v>267</v>
      </c>
      <c r="I7" s="56" t="s">
        <v>268</v>
      </c>
      <c r="J7" s="57" t="s">
        <v>269</v>
      </c>
      <c r="K7" s="58" t="s">
        <v>1</v>
      </c>
      <c r="L7" s="69" t="s">
        <v>2</v>
      </c>
      <c r="M7" s="61" t="s">
        <v>270</v>
      </c>
      <c r="N7" s="62" t="s">
        <v>262</v>
      </c>
      <c r="O7" s="62" t="s">
        <v>263</v>
      </c>
      <c r="P7" s="63" t="s">
        <v>264</v>
      </c>
    </row>
    <row r="8" spans="1:16" s="21" customFormat="1" ht="12.75" x14ac:dyDescent="0.2">
      <c r="A8" s="626" t="s">
        <v>148</v>
      </c>
      <c r="B8" s="87" t="s">
        <v>34</v>
      </c>
      <c r="C8" s="88">
        <v>5</v>
      </c>
      <c r="D8" s="89">
        <v>3</v>
      </c>
      <c r="E8" s="89">
        <v>3</v>
      </c>
      <c r="F8" s="90">
        <v>5</v>
      </c>
      <c r="G8" s="150">
        <v>141</v>
      </c>
      <c r="H8" s="91">
        <v>77</v>
      </c>
      <c r="I8" s="91">
        <v>70</v>
      </c>
      <c r="J8" s="151">
        <v>97</v>
      </c>
      <c r="K8" s="147">
        <f t="shared" ref="K8:K69" si="0">SUM(C8:F8)</f>
        <v>16</v>
      </c>
      <c r="L8" s="92">
        <f t="shared" ref="L8:L69" si="1">SUM(G8:J8)</f>
        <v>385</v>
      </c>
      <c r="M8" s="122">
        <f>G8/$G$26</f>
        <v>2.751219512195122E-2</v>
      </c>
      <c r="N8" s="123">
        <f>H8/$H$26</f>
        <v>1.8630534720541981E-2</v>
      </c>
      <c r="O8" s="123">
        <f>I8/$I$26</f>
        <v>1.5394765779634924E-2</v>
      </c>
      <c r="P8" s="124">
        <f>J8/$J$26</f>
        <v>2.2642390289449112E-2</v>
      </c>
    </row>
    <row r="9" spans="1:16" s="21" customFormat="1" ht="12.75" x14ac:dyDescent="0.2">
      <c r="A9" s="627"/>
      <c r="B9" s="71" t="s">
        <v>55</v>
      </c>
      <c r="C9" s="66">
        <v>3</v>
      </c>
      <c r="D9" s="30">
        <v>1.5</v>
      </c>
      <c r="E9" s="30">
        <v>4</v>
      </c>
      <c r="F9" s="31">
        <v>2</v>
      </c>
      <c r="G9" s="152">
        <v>71</v>
      </c>
      <c r="H9" s="33">
        <v>38</v>
      </c>
      <c r="I9" s="33">
        <v>89</v>
      </c>
      <c r="J9" s="34">
        <v>45</v>
      </c>
      <c r="K9" s="29">
        <f t="shared" si="0"/>
        <v>10.5</v>
      </c>
      <c r="L9" s="70">
        <f t="shared" si="1"/>
        <v>243</v>
      </c>
      <c r="M9" s="125">
        <f t="shared" ref="M9:M25" si="2">G9/$G$26</f>
        <v>1.3853658536585366E-2</v>
      </c>
      <c r="N9" s="126">
        <f t="shared" ref="N9:N25" si="3">H9/$H$26</f>
        <v>9.1942898620856525E-3</v>
      </c>
      <c r="O9" s="126">
        <f t="shared" ref="O9:O25" si="4">I9/$I$26</f>
        <v>1.9573345062678688E-2</v>
      </c>
      <c r="P9" s="127">
        <f t="shared" ref="P9:P25" si="5">J9/$J$26</f>
        <v>1.050420168067227E-2</v>
      </c>
    </row>
    <row r="10" spans="1:16" s="21" customFormat="1" ht="12.75" x14ac:dyDescent="0.2">
      <c r="A10" s="627"/>
      <c r="B10" s="71" t="s">
        <v>102</v>
      </c>
      <c r="C10" s="66">
        <v>5</v>
      </c>
      <c r="D10" s="30">
        <v>8</v>
      </c>
      <c r="E10" s="30">
        <v>7</v>
      </c>
      <c r="F10" s="31">
        <v>7</v>
      </c>
      <c r="G10" s="152">
        <v>155</v>
      </c>
      <c r="H10" s="33">
        <v>199</v>
      </c>
      <c r="I10" s="33">
        <v>185</v>
      </c>
      <c r="J10" s="34">
        <v>168</v>
      </c>
      <c r="K10" s="29">
        <f t="shared" si="0"/>
        <v>27</v>
      </c>
      <c r="L10" s="70">
        <f t="shared" si="1"/>
        <v>707</v>
      </c>
      <c r="M10" s="125">
        <f t="shared" si="2"/>
        <v>3.0243902439024389E-2</v>
      </c>
      <c r="N10" s="126">
        <f t="shared" si="3"/>
        <v>4.8149044277764334E-2</v>
      </c>
      <c r="O10" s="126">
        <f t="shared" si="4"/>
        <v>4.068616670332087E-2</v>
      </c>
      <c r="P10" s="127">
        <f t="shared" si="5"/>
        <v>3.9215686274509803E-2</v>
      </c>
    </row>
    <row r="11" spans="1:16" s="21" customFormat="1" ht="12.75" x14ac:dyDescent="0.2">
      <c r="A11" s="627"/>
      <c r="B11" s="71" t="s">
        <v>32</v>
      </c>
      <c r="C11" s="66">
        <v>5</v>
      </c>
      <c r="D11" s="30">
        <v>5</v>
      </c>
      <c r="E11" s="30">
        <v>6</v>
      </c>
      <c r="F11" s="31">
        <v>7</v>
      </c>
      <c r="G11" s="152">
        <v>148</v>
      </c>
      <c r="H11" s="33">
        <v>108</v>
      </c>
      <c r="I11" s="33">
        <v>150</v>
      </c>
      <c r="J11" s="34">
        <v>136</v>
      </c>
      <c r="K11" s="29">
        <f t="shared" si="0"/>
        <v>23</v>
      </c>
      <c r="L11" s="70">
        <f t="shared" si="1"/>
        <v>542</v>
      </c>
      <c r="M11" s="125">
        <f t="shared" si="2"/>
        <v>2.8878048780487806E-2</v>
      </c>
      <c r="N11" s="126">
        <f t="shared" si="3"/>
        <v>2.6131139608032906E-2</v>
      </c>
      <c r="O11" s="126">
        <f t="shared" si="4"/>
        <v>3.2988783813503411E-2</v>
      </c>
      <c r="P11" s="127">
        <f t="shared" si="5"/>
        <v>3.1746031746031744E-2</v>
      </c>
    </row>
    <row r="12" spans="1:16" s="21" customFormat="1" ht="12.75" x14ac:dyDescent="0.2">
      <c r="A12" s="627"/>
      <c r="B12" s="71" t="s">
        <v>39</v>
      </c>
      <c r="C12" s="66">
        <v>50</v>
      </c>
      <c r="D12" s="30">
        <v>51.5</v>
      </c>
      <c r="E12" s="30">
        <v>49</v>
      </c>
      <c r="F12" s="31">
        <v>47.5</v>
      </c>
      <c r="G12" s="152">
        <v>1421</v>
      </c>
      <c r="H12" s="33">
        <v>1334</v>
      </c>
      <c r="I12" s="33">
        <v>1355</v>
      </c>
      <c r="J12" s="34">
        <v>1286</v>
      </c>
      <c r="K12" s="29">
        <f t="shared" si="0"/>
        <v>198</v>
      </c>
      <c r="L12" s="70">
        <f t="shared" si="1"/>
        <v>5396</v>
      </c>
      <c r="M12" s="125">
        <f t="shared" si="2"/>
        <v>0.27726829268292685</v>
      </c>
      <c r="N12" s="126">
        <f t="shared" si="3"/>
        <v>0.3227679651584805</v>
      </c>
      <c r="O12" s="126">
        <f t="shared" si="4"/>
        <v>0.29799868044864747</v>
      </c>
      <c r="P12" s="127">
        <f t="shared" si="5"/>
        <v>0.30018674136321194</v>
      </c>
    </row>
    <row r="13" spans="1:16" s="21" customFormat="1" ht="12.75" x14ac:dyDescent="0.2">
      <c r="A13" s="627"/>
      <c r="B13" s="71" t="s">
        <v>23</v>
      </c>
      <c r="C13" s="66">
        <v>14</v>
      </c>
      <c r="D13" s="30">
        <v>7.5</v>
      </c>
      <c r="E13" s="30">
        <v>11</v>
      </c>
      <c r="F13" s="31">
        <v>12.5</v>
      </c>
      <c r="G13" s="152">
        <v>357</v>
      </c>
      <c r="H13" s="33">
        <v>172</v>
      </c>
      <c r="I13" s="33">
        <v>236</v>
      </c>
      <c r="J13" s="34">
        <v>257</v>
      </c>
      <c r="K13" s="29">
        <f t="shared" si="0"/>
        <v>45</v>
      </c>
      <c r="L13" s="70">
        <f t="shared" si="1"/>
        <v>1022</v>
      </c>
      <c r="M13" s="125">
        <f t="shared" si="2"/>
        <v>6.965853658536586E-2</v>
      </c>
      <c r="N13" s="126">
        <f t="shared" si="3"/>
        <v>4.1616259375756109E-2</v>
      </c>
      <c r="O13" s="126">
        <f t="shared" si="4"/>
        <v>5.190235319991203E-2</v>
      </c>
      <c r="P13" s="127">
        <f t="shared" si="5"/>
        <v>5.9990662931839404E-2</v>
      </c>
    </row>
    <row r="14" spans="1:16" s="21" customFormat="1" ht="12.75" x14ac:dyDescent="0.2">
      <c r="A14" s="627"/>
      <c r="B14" s="71" t="s">
        <v>20</v>
      </c>
      <c r="C14" s="66">
        <v>4</v>
      </c>
      <c r="D14" s="30">
        <v>3</v>
      </c>
      <c r="E14" s="30">
        <v>2</v>
      </c>
      <c r="F14" s="31">
        <v>4</v>
      </c>
      <c r="G14" s="152">
        <v>115</v>
      </c>
      <c r="H14" s="33">
        <v>72</v>
      </c>
      <c r="I14" s="33">
        <v>45</v>
      </c>
      <c r="J14" s="34">
        <v>93</v>
      </c>
      <c r="K14" s="29">
        <f t="shared" si="0"/>
        <v>13</v>
      </c>
      <c r="L14" s="70">
        <f t="shared" si="1"/>
        <v>325</v>
      </c>
      <c r="M14" s="125">
        <f t="shared" si="2"/>
        <v>2.2439024390243902E-2</v>
      </c>
      <c r="N14" s="126">
        <f t="shared" si="3"/>
        <v>1.7420759738688604E-2</v>
      </c>
      <c r="O14" s="126">
        <f t="shared" si="4"/>
        <v>9.896635144051022E-3</v>
      </c>
      <c r="P14" s="127">
        <f t="shared" si="5"/>
        <v>2.1708683473389355E-2</v>
      </c>
    </row>
    <row r="15" spans="1:16" s="21" customFormat="1" ht="12.75" x14ac:dyDescent="0.2">
      <c r="A15" s="627"/>
      <c r="B15" s="71" t="s">
        <v>11</v>
      </c>
      <c r="C15" s="66">
        <v>7</v>
      </c>
      <c r="D15" s="30">
        <v>7.5</v>
      </c>
      <c r="E15" s="30">
        <v>9.5</v>
      </c>
      <c r="F15" s="31">
        <v>8.5</v>
      </c>
      <c r="G15" s="152">
        <v>171</v>
      </c>
      <c r="H15" s="33">
        <v>150</v>
      </c>
      <c r="I15" s="33">
        <v>210</v>
      </c>
      <c r="J15" s="34">
        <v>184</v>
      </c>
      <c r="K15" s="29">
        <f t="shared" si="0"/>
        <v>32.5</v>
      </c>
      <c r="L15" s="70">
        <f t="shared" si="1"/>
        <v>715</v>
      </c>
      <c r="M15" s="125">
        <f t="shared" si="2"/>
        <v>3.3365853658536587E-2</v>
      </c>
      <c r="N15" s="126">
        <f t="shared" si="3"/>
        <v>3.6293249455601258E-2</v>
      </c>
      <c r="O15" s="126">
        <f t="shared" si="4"/>
        <v>4.6184297338904771E-2</v>
      </c>
      <c r="P15" s="127">
        <f t="shared" si="5"/>
        <v>4.2950513538748833E-2</v>
      </c>
    </row>
    <row r="16" spans="1:16" s="21" customFormat="1" ht="12.75" x14ac:dyDescent="0.2">
      <c r="A16" s="627"/>
      <c r="B16" s="71" t="s">
        <v>50</v>
      </c>
      <c r="C16" s="66">
        <v>2</v>
      </c>
      <c r="D16" s="30">
        <v>4</v>
      </c>
      <c r="E16" s="30">
        <v>4</v>
      </c>
      <c r="F16" s="31">
        <v>4</v>
      </c>
      <c r="G16" s="152">
        <v>105</v>
      </c>
      <c r="H16" s="33">
        <v>109</v>
      </c>
      <c r="I16" s="33">
        <v>99</v>
      </c>
      <c r="J16" s="34">
        <v>101</v>
      </c>
      <c r="K16" s="29">
        <f t="shared" si="0"/>
        <v>14</v>
      </c>
      <c r="L16" s="70">
        <f t="shared" si="1"/>
        <v>414</v>
      </c>
      <c r="M16" s="125">
        <f t="shared" si="2"/>
        <v>2.0487804878048781E-2</v>
      </c>
      <c r="N16" s="126">
        <f t="shared" si="3"/>
        <v>2.6373094604403582E-2</v>
      </c>
      <c r="O16" s="126">
        <f t="shared" si="4"/>
        <v>2.1772597316912251E-2</v>
      </c>
      <c r="P16" s="127">
        <f t="shared" si="5"/>
        <v>2.357609710550887E-2</v>
      </c>
    </row>
    <row r="17" spans="1:16" s="21" customFormat="1" ht="12.75" x14ac:dyDescent="0.2">
      <c r="A17" s="627"/>
      <c r="B17" s="71" t="s">
        <v>43</v>
      </c>
      <c r="C17" s="66">
        <v>1</v>
      </c>
      <c r="D17" s="30">
        <v>1</v>
      </c>
      <c r="E17" s="30">
        <v>1</v>
      </c>
      <c r="F17" s="31">
        <v>1</v>
      </c>
      <c r="G17" s="152">
        <v>25</v>
      </c>
      <c r="H17" s="33">
        <v>18</v>
      </c>
      <c r="I17" s="33">
        <v>18</v>
      </c>
      <c r="J17" s="34">
        <v>16</v>
      </c>
      <c r="K17" s="29">
        <f t="shared" si="0"/>
        <v>4</v>
      </c>
      <c r="L17" s="70">
        <f t="shared" si="1"/>
        <v>77</v>
      </c>
      <c r="M17" s="125">
        <f t="shared" si="2"/>
        <v>4.8780487804878049E-3</v>
      </c>
      <c r="N17" s="126">
        <f t="shared" si="3"/>
        <v>4.3551899346721511E-3</v>
      </c>
      <c r="O17" s="126">
        <f t="shared" si="4"/>
        <v>3.9586540576204091E-3</v>
      </c>
      <c r="P17" s="127">
        <f t="shared" si="5"/>
        <v>3.7348272642390291E-3</v>
      </c>
    </row>
    <row r="18" spans="1:16" s="21" customFormat="1" ht="12.75" x14ac:dyDescent="0.2">
      <c r="A18" s="627"/>
      <c r="B18" s="71" t="s">
        <v>57</v>
      </c>
      <c r="C18" s="66">
        <v>4</v>
      </c>
      <c r="D18" s="30">
        <v>4</v>
      </c>
      <c r="E18" s="30">
        <v>5</v>
      </c>
      <c r="F18" s="31">
        <v>6</v>
      </c>
      <c r="G18" s="152">
        <v>135</v>
      </c>
      <c r="H18" s="33">
        <v>95</v>
      </c>
      <c r="I18" s="33">
        <v>137</v>
      </c>
      <c r="J18" s="34">
        <v>120</v>
      </c>
      <c r="K18" s="29">
        <f t="shared" si="0"/>
        <v>19</v>
      </c>
      <c r="L18" s="70">
        <f t="shared" si="1"/>
        <v>487</v>
      </c>
      <c r="M18" s="125">
        <f t="shared" si="2"/>
        <v>2.6341463414634145E-2</v>
      </c>
      <c r="N18" s="126">
        <f t="shared" si="3"/>
        <v>2.2985724655214129E-2</v>
      </c>
      <c r="O18" s="126">
        <f t="shared" si="4"/>
        <v>3.0129755882999779E-2</v>
      </c>
      <c r="P18" s="127">
        <f t="shared" si="5"/>
        <v>2.8011204481792718E-2</v>
      </c>
    </row>
    <row r="19" spans="1:16" s="21" customFormat="1" ht="12.75" x14ac:dyDescent="0.2">
      <c r="A19" s="627"/>
      <c r="B19" s="71" t="s">
        <v>59</v>
      </c>
      <c r="C19" s="66">
        <v>2</v>
      </c>
      <c r="D19" s="30">
        <v>1.5</v>
      </c>
      <c r="E19" s="30">
        <v>2</v>
      </c>
      <c r="F19" s="31">
        <v>3</v>
      </c>
      <c r="G19" s="152">
        <v>62</v>
      </c>
      <c r="H19" s="33">
        <v>36</v>
      </c>
      <c r="I19" s="33">
        <v>40</v>
      </c>
      <c r="J19" s="34">
        <v>67</v>
      </c>
      <c r="K19" s="29">
        <f t="shared" si="0"/>
        <v>8.5</v>
      </c>
      <c r="L19" s="70">
        <f t="shared" si="1"/>
        <v>205</v>
      </c>
      <c r="M19" s="125">
        <f t="shared" si="2"/>
        <v>1.2097560975609756E-2</v>
      </c>
      <c r="N19" s="126">
        <f t="shared" si="3"/>
        <v>8.7103798693443021E-3</v>
      </c>
      <c r="O19" s="126">
        <f t="shared" si="4"/>
        <v>8.7970090169342419E-3</v>
      </c>
      <c r="P19" s="127">
        <f t="shared" si="5"/>
        <v>1.5639589169000934E-2</v>
      </c>
    </row>
    <row r="20" spans="1:16" s="21" customFormat="1" ht="12.75" x14ac:dyDescent="0.2">
      <c r="A20" s="627"/>
      <c r="B20" s="71" t="s">
        <v>13</v>
      </c>
      <c r="C20" s="66">
        <v>21</v>
      </c>
      <c r="D20" s="30">
        <v>18.5</v>
      </c>
      <c r="E20" s="30">
        <v>25</v>
      </c>
      <c r="F20" s="31">
        <v>26</v>
      </c>
      <c r="G20" s="152">
        <v>531</v>
      </c>
      <c r="H20" s="33">
        <v>407</v>
      </c>
      <c r="I20" s="33">
        <v>578</v>
      </c>
      <c r="J20" s="34">
        <v>491</v>
      </c>
      <c r="K20" s="29">
        <f t="shared" si="0"/>
        <v>90.5</v>
      </c>
      <c r="L20" s="70">
        <f t="shared" si="1"/>
        <v>2007</v>
      </c>
      <c r="M20" s="125">
        <f t="shared" si="2"/>
        <v>0.10360975609756097</v>
      </c>
      <c r="N20" s="126">
        <f t="shared" si="3"/>
        <v>9.8475683522864746E-2</v>
      </c>
      <c r="O20" s="126">
        <f t="shared" si="4"/>
        <v>0.1271167802946998</v>
      </c>
      <c r="P20" s="127">
        <f t="shared" si="5"/>
        <v>0.1146125116713352</v>
      </c>
    </row>
    <row r="21" spans="1:16" s="21" customFormat="1" ht="12.75" x14ac:dyDescent="0.2">
      <c r="A21" s="627"/>
      <c r="B21" s="71" t="s">
        <v>28</v>
      </c>
      <c r="C21" s="66">
        <v>6</v>
      </c>
      <c r="D21" s="30">
        <v>5</v>
      </c>
      <c r="E21" s="30">
        <v>5</v>
      </c>
      <c r="F21" s="31">
        <v>4</v>
      </c>
      <c r="G21" s="152">
        <v>180</v>
      </c>
      <c r="H21" s="33">
        <v>115</v>
      </c>
      <c r="I21" s="33">
        <v>133</v>
      </c>
      <c r="J21" s="34">
        <v>100</v>
      </c>
      <c r="K21" s="29">
        <f t="shared" si="0"/>
        <v>20</v>
      </c>
      <c r="L21" s="70">
        <f t="shared" si="1"/>
        <v>528</v>
      </c>
      <c r="M21" s="125">
        <f t="shared" si="2"/>
        <v>3.5121951219512199E-2</v>
      </c>
      <c r="N21" s="126">
        <f t="shared" si="3"/>
        <v>2.7824824582627632E-2</v>
      </c>
      <c r="O21" s="126">
        <f t="shared" si="4"/>
        <v>2.9250054981306357E-2</v>
      </c>
      <c r="P21" s="127">
        <f t="shared" si="5"/>
        <v>2.3342670401493931E-2</v>
      </c>
    </row>
    <row r="22" spans="1:16" s="21" customFormat="1" ht="12.75" x14ac:dyDescent="0.2">
      <c r="A22" s="627"/>
      <c r="B22" s="71" t="s">
        <v>37</v>
      </c>
      <c r="C22" s="66">
        <v>7</v>
      </c>
      <c r="D22" s="30">
        <v>7.5</v>
      </c>
      <c r="E22" s="30">
        <v>5.5</v>
      </c>
      <c r="F22" s="31">
        <v>9</v>
      </c>
      <c r="G22" s="152">
        <v>203</v>
      </c>
      <c r="H22" s="33">
        <v>155</v>
      </c>
      <c r="I22" s="33">
        <v>112</v>
      </c>
      <c r="J22" s="34">
        <v>178</v>
      </c>
      <c r="K22" s="29">
        <f t="shared" si="0"/>
        <v>29</v>
      </c>
      <c r="L22" s="70">
        <f t="shared" si="1"/>
        <v>648</v>
      </c>
      <c r="M22" s="125">
        <f t="shared" si="2"/>
        <v>3.9609756097560976E-2</v>
      </c>
      <c r="N22" s="126">
        <f t="shared" si="3"/>
        <v>3.7503024437454631E-2</v>
      </c>
      <c r="O22" s="126">
        <f t="shared" si="4"/>
        <v>2.463162524741588E-2</v>
      </c>
      <c r="P22" s="127">
        <f t="shared" si="5"/>
        <v>4.1549953314659195E-2</v>
      </c>
    </row>
    <row r="23" spans="1:16" s="21" customFormat="1" ht="12.75" x14ac:dyDescent="0.2">
      <c r="A23" s="627"/>
      <c r="B23" s="71" t="s">
        <v>73</v>
      </c>
      <c r="C23" s="66">
        <v>1</v>
      </c>
      <c r="D23" s="30">
        <v>1</v>
      </c>
      <c r="E23" s="30">
        <v>2</v>
      </c>
      <c r="F23" s="31">
        <v>1</v>
      </c>
      <c r="G23" s="152">
        <v>20</v>
      </c>
      <c r="H23" s="33">
        <v>18</v>
      </c>
      <c r="I23" s="33">
        <v>35</v>
      </c>
      <c r="J23" s="34">
        <v>28</v>
      </c>
      <c r="K23" s="29">
        <f t="shared" si="0"/>
        <v>5</v>
      </c>
      <c r="L23" s="70">
        <f t="shared" si="1"/>
        <v>101</v>
      </c>
      <c r="M23" s="125">
        <f t="shared" si="2"/>
        <v>3.9024390243902439E-3</v>
      </c>
      <c r="N23" s="126">
        <f t="shared" si="3"/>
        <v>4.3551899346721511E-3</v>
      </c>
      <c r="O23" s="126">
        <f t="shared" si="4"/>
        <v>7.6973828898174619E-3</v>
      </c>
      <c r="P23" s="127">
        <f t="shared" si="5"/>
        <v>6.5359477124183009E-3</v>
      </c>
    </row>
    <row r="24" spans="1:16" s="21" customFormat="1" ht="12.75" x14ac:dyDescent="0.2">
      <c r="A24" s="627"/>
      <c r="B24" s="71" t="s">
        <v>26</v>
      </c>
      <c r="C24" s="66">
        <v>1</v>
      </c>
      <c r="D24" s="30">
        <v>1</v>
      </c>
      <c r="E24" s="30">
        <v>2</v>
      </c>
      <c r="F24" s="31">
        <v>2</v>
      </c>
      <c r="G24" s="152">
        <v>29</v>
      </c>
      <c r="H24" s="33">
        <v>20</v>
      </c>
      <c r="I24" s="33">
        <v>46</v>
      </c>
      <c r="J24" s="34">
        <v>51</v>
      </c>
      <c r="K24" s="29">
        <f t="shared" si="0"/>
        <v>6</v>
      </c>
      <c r="L24" s="70">
        <f t="shared" si="1"/>
        <v>146</v>
      </c>
      <c r="M24" s="125">
        <f t="shared" si="2"/>
        <v>5.6585365853658535E-3</v>
      </c>
      <c r="N24" s="126">
        <f t="shared" si="3"/>
        <v>4.8390999274135014E-3</v>
      </c>
      <c r="O24" s="126">
        <f t="shared" si="4"/>
        <v>1.0116560369474378E-2</v>
      </c>
      <c r="P24" s="127">
        <f t="shared" si="5"/>
        <v>1.1904761904761904E-2</v>
      </c>
    </row>
    <row r="25" spans="1:16" s="21" customFormat="1" ht="12.75" x14ac:dyDescent="0.2">
      <c r="A25" s="628"/>
      <c r="B25" s="71" t="s">
        <v>15</v>
      </c>
      <c r="C25" s="66">
        <v>41.5</v>
      </c>
      <c r="D25" s="30">
        <v>38.5</v>
      </c>
      <c r="E25" s="30">
        <v>38</v>
      </c>
      <c r="F25" s="31">
        <v>33.5</v>
      </c>
      <c r="G25" s="152">
        <v>1256</v>
      </c>
      <c r="H25" s="33">
        <v>1010</v>
      </c>
      <c r="I25" s="33">
        <v>1009</v>
      </c>
      <c r="J25" s="34">
        <v>866</v>
      </c>
      <c r="K25" s="29">
        <f t="shared" si="0"/>
        <v>151.5</v>
      </c>
      <c r="L25" s="70">
        <f t="shared" si="1"/>
        <v>4141</v>
      </c>
      <c r="M25" s="125">
        <f t="shared" si="2"/>
        <v>0.24507317073170731</v>
      </c>
      <c r="N25" s="126">
        <f t="shared" si="3"/>
        <v>0.2443745463343818</v>
      </c>
      <c r="O25" s="126">
        <f t="shared" si="4"/>
        <v>0.22190455245216625</v>
      </c>
      <c r="P25" s="127">
        <f t="shared" si="5"/>
        <v>0.20214752567693745</v>
      </c>
    </row>
    <row r="26" spans="1:16" s="21" customFormat="1" ht="13.5" thickBot="1" x14ac:dyDescent="0.25">
      <c r="A26" s="93" t="s">
        <v>251</v>
      </c>
      <c r="B26" s="94"/>
      <c r="C26" s="99">
        <f>SUM(C8:C25)</f>
        <v>179.5</v>
      </c>
      <c r="D26" s="100">
        <f t="shared" ref="D26:L26" si="6">SUM(D8:D25)</f>
        <v>169</v>
      </c>
      <c r="E26" s="100">
        <f t="shared" si="6"/>
        <v>181</v>
      </c>
      <c r="F26" s="101">
        <f t="shared" si="6"/>
        <v>183</v>
      </c>
      <c r="G26" s="153">
        <f t="shared" si="6"/>
        <v>5125</v>
      </c>
      <c r="H26" s="102">
        <f t="shared" si="6"/>
        <v>4133</v>
      </c>
      <c r="I26" s="102">
        <f t="shared" si="6"/>
        <v>4547</v>
      </c>
      <c r="J26" s="154">
        <f t="shared" si="6"/>
        <v>4284</v>
      </c>
      <c r="K26" s="148">
        <f t="shared" si="6"/>
        <v>712.5</v>
      </c>
      <c r="L26" s="103">
        <f t="shared" si="6"/>
        <v>18089</v>
      </c>
      <c r="M26" s="128">
        <f>SUM(M8:M25)</f>
        <v>1</v>
      </c>
      <c r="N26" s="129">
        <f t="shared" ref="N26:P26" si="7">SUM(N8:N25)</f>
        <v>0.99999999999999989</v>
      </c>
      <c r="O26" s="129">
        <f t="shared" si="7"/>
        <v>1.0000000000000002</v>
      </c>
      <c r="P26" s="130">
        <f t="shared" si="7"/>
        <v>1</v>
      </c>
    </row>
    <row r="27" spans="1:16" s="21" customFormat="1" ht="12.75" x14ac:dyDescent="0.2">
      <c r="A27" s="635" t="s">
        <v>149</v>
      </c>
      <c r="B27" s="82" t="s">
        <v>34</v>
      </c>
      <c r="C27" s="83">
        <v>13.5</v>
      </c>
      <c r="D27" s="23">
        <v>10</v>
      </c>
      <c r="E27" s="23">
        <v>13.5</v>
      </c>
      <c r="F27" s="24">
        <v>13</v>
      </c>
      <c r="G27" s="155">
        <v>310</v>
      </c>
      <c r="H27" s="26">
        <v>225</v>
      </c>
      <c r="I27" s="26">
        <v>296</v>
      </c>
      <c r="J27" s="27">
        <v>297</v>
      </c>
      <c r="K27" s="22">
        <f t="shared" si="0"/>
        <v>50</v>
      </c>
      <c r="L27" s="84">
        <f t="shared" si="1"/>
        <v>1128</v>
      </c>
      <c r="M27" s="131">
        <f>G27/$G$46</f>
        <v>5.5466094113437107E-2</v>
      </c>
      <c r="N27" s="132">
        <f>H27/$H$46</f>
        <v>4.414361389052384E-2</v>
      </c>
      <c r="O27" s="132">
        <f>I27/$I$46</f>
        <v>5.542033327092305E-2</v>
      </c>
      <c r="P27" s="13">
        <f>J27/$J$46</f>
        <v>5.8281004709576138E-2</v>
      </c>
    </row>
    <row r="28" spans="1:16" s="21" customFormat="1" ht="12.75" x14ac:dyDescent="0.2">
      <c r="A28" s="636"/>
      <c r="B28" s="71" t="s">
        <v>55</v>
      </c>
      <c r="C28" s="66">
        <v>1</v>
      </c>
      <c r="D28" s="30">
        <v>2.5</v>
      </c>
      <c r="E28" s="30">
        <v>2</v>
      </c>
      <c r="F28" s="31">
        <v>2</v>
      </c>
      <c r="G28" s="152">
        <v>28</v>
      </c>
      <c r="H28" s="33">
        <v>61</v>
      </c>
      <c r="I28" s="33">
        <v>52</v>
      </c>
      <c r="J28" s="34">
        <v>37</v>
      </c>
      <c r="K28" s="29">
        <f t="shared" si="0"/>
        <v>7.5</v>
      </c>
      <c r="L28" s="70">
        <f t="shared" si="1"/>
        <v>178</v>
      </c>
      <c r="M28" s="131">
        <f t="shared" ref="M28:M45" si="8">G28/$G$46</f>
        <v>5.0098407586330294E-3</v>
      </c>
      <c r="N28" s="132">
        <f t="shared" ref="N28:N45" si="9">H28/$H$46</f>
        <v>1.1967824210319796E-2</v>
      </c>
      <c r="O28" s="132">
        <f t="shared" ref="O28:O45" si="10">I28/$I$46</f>
        <v>9.7360044935405361E-3</v>
      </c>
      <c r="P28" s="13">
        <f t="shared" ref="P28:P45" si="11">J28/$J$46</f>
        <v>7.2605965463108319E-3</v>
      </c>
    </row>
    <row r="29" spans="1:16" s="21" customFormat="1" ht="12.75" x14ac:dyDescent="0.2">
      <c r="A29" s="636"/>
      <c r="B29" s="71" t="s">
        <v>102</v>
      </c>
      <c r="C29" s="66">
        <v>13</v>
      </c>
      <c r="D29" s="30">
        <v>13</v>
      </c>
      <c r="E29" s="30">
        <v>17</v>
      </c>
      <c r="F29" s="31">
        <v>14.5</v>
      </c>
      <c r="G29" s="152">
        <v>374</v>
      </c>
      <c r="H29" s="33">
        <v>322</v>
      </c>
      <c r="I29" s="33">
        <v>435</v>
      </c>
      <c r="J29" s="34">
        <v>352</v>
      </c>
      <c r="K29" s="29">
        <f t="shared" si="0"/>
        <v>57.5</v>
      </c>
      <c r="L29" s="70">
        <f t="shared" si="1"/>
        <v>1483</v>
      </c>
      <c r="M29" s="131">
        <f t="shared" si="8"/>
        <v>6.6917158704598315E-2</v>
      </c>
      <c r="N29" s="132">
        <f t="shared" si="9"/>
        <v>6.3174416323327445E-2</v>
      </c>
      <c r="O29" s="132">
        <f t="shared" si="10"/>
        <v>8.1445422205579474E-2</v>
      </c>
      <c r="P29" s="13">
        <f t="shared" si="11"/>
        <v>6.907378335949764E-2</v>
      </c>
    </row>
    <row r="30" spans="1:16" s="21" customFormat="1" ht="12.75" x14ac:dyDescent="0.2">
      <c r="A30" s="636"/>
      <c r="B30" s="71" t="s">
        <v>32</v>
      </c>
      <c r="C30" s="66">
        <v>4</v>
      </c>
      <c r="D30" s="30">
        <v>4.5</v>
      </c>
      <c r="E30" s="30">
        <v>3</v>
      </c>
      <c r="F30" s="31">
        <v>2</v>
      </c>
      <c r="G30" s="152">
        <v>100</v>
      </c>
      <c r="H30" s="33">
        <v>88</v>
      </c>
      <c r="I30" s="33">
        <v>78</v>
      </c>
      <c r="J30" s="34">
        <v>49</v>
      </c>
      <c r="K30" s="29">
        <f t="shared" si="0"/>
        <v>13.5</v>
      </c>
      <c r="L30" s="70">
        <f t="shared" si="1"/>
        <v>315</v>
      </c>
      <c r="M30" s="131">
        <f t="shared" si="8"/>
        <v>1.7892288423689388E-2</v>
      </c>
      <c r="N30" s="132">
        <f t="shared" si="9"/>
        <v>1.7265057877182657E-2</v>
      </c>
      <c r="O30" s="132">
        <f t="shared" si="10"/>
        <v>1.4604006740310803E-2</v>
      </c>
      <c r="P30" s="13">
        <f t="shared" si="11"/>
        <v>9.6153846153846159E-3</v>
      </c>
    </row>
    <row r="31" spans="1:16" s="21" customFormat="1" ht="12.75" x14ac:dyDescent="0.2">
      <c r="A31" s="636"/>
      <c r="B31" s="71" t="s">
        <v>39</v>
      </c>
      <c r="C31" s="66">
        <v>42.5</v>
      </c>
      <c r="D31" s="30">
        <v>44.5</v>
      </c>
      <c r="E31" s="30">
        <v>42</v>
      </c>
      <c r="F31" s="31">
        <v>43.5</v>
      </c>
      <c r="G31" s="152">
        <v>1153</v>
      </c>
      <c r="H31" s="33">
        <v>1125</v>
      </c>
      <c r="I31" s="33">
        <v>1086</v>
      </c>
      <c r="J31" s="34">
        <v>1045</v>
      </c>
      <c r="K31" s="29">
        <f t="shared" si="0"/>
        <v>172.5</v>
      </c>
      <c r="L31" s="70">
        <f t="shared" si="1"/>
        <v>4409</v>
      </c>
      <c r="M31" s="131">
        <f t="shared" si="8"/>
        <v>0.20629808552513867</v>
      </c>
      <c r="N31" s="132">
        <f t="shared" si="9"/>
        <v>0.22071806945261918</v>
      </c>
      <c r="O31" s="132">
        <f t="shared" si="10"/>
        <v>0.20333270923048119</v>
      </c>
      <c r="P31" s="13">
        <f t="shared" si="11"/>
        <v>0.20506279434850863</v>
      </c>
    </row>
    <row r="32" spans="1:16" s="21" customFormat="1" ht="12.75" x14ac:dyDescent="0.2">
      <c r="A32" s="636"/>
      <c r="B32" s="71" t="s">
        <v>23</v>
      </c>
      <c r="C32" s="66">
        <v>15.5</v>
      </c>
      <c r="D32" s="30">
        <v>13.5</v>
      </c>
      <c r="E32" s="30">
        <v>19.5</v>
      </c>
      <c r="F32" s="31">
        <v>21</v>
      </c>
      <c r="G32" s="152">
        <v>367</v>
      </c>
      <c r="H32" s="33">
        <v>334</v>
      </c>
      <c r="I32" s="33">
        <v>485</v>
      </c>
      <c r="J32" s="34">
        <v>420</v>
      </c>
      <c r="K32" s="29">
        <f t="shared" si="0"/>
        <v>69.5</v>
      </c>
      <c r="L32" s="70">
        <f t="shared" si="1"/>
        <v>1606</v>
      </c>
      <c r="M32" s="131">
        <f t="shared" si="8"/>
        <v>6.5664698514940056E-2</v>
      </c>
      <c r="N32" s="132">
        <f t="shared" si="9"/>
        <v>6.5528742397488723E-2</v>
      </c>
      <c r="O32" s="132">
        <f t="shared" si="10"/>
        <v>9.0806964987829988E-2</v>
      </c>
      <c r="P32" s="13">
        <f t="shared" si="11"/>
        <v>8.2417582417582416E-2</v>
      </c>
    </row>
    <row r="33" spans="1:16" s="21" customFormat="1" ht="12.75" x14ac:dyDescent="0.2">
      <c r="A33" s="636"/>
      <c r="B33" s="71" t="s">
        <v>20</v>
      </c>
      <c r="C33" s="66">
        <v>5</v>
      </c>
      <c r="D33" s="30">
        <v>6</v>
      </c>
      <c r="E33" s="30">
        <v>2</v>
      </c>
      <c r="F33" s="31">
        <v>2</v>
      </c>
      <c r="G33" s="152">
        <v>144</v>
      </c>
      <c r="H33" s="33">
        <v>149</v>
      </c>
      <c r="I33" s="33">
        <v>57</v>
      </c>
      <c r="J33" s="34">
        <v>46</v>
      </c>
      <c r="K33" s="29">
        <f t="shared" si="0"/>
        <v>15</v>
      </c>
      <c r="L33" s="70">
        <f t="shared" si="1"/>
        <v>396</v>
      </c>
      <c r="M33" s="131">
        <f t="shared" si="8"/>
        <v>2.5764895330112721E-2</v>
      </c>
      <c r="N33" s="132">
        <f t="shared" si="9"/>
        <v>2.9232882087502451E-2</v>
      </c>
      <c r="O33" s="132">
        <f t="shared" si="10"/>
        <v>1.0672158771765586E-2</v>
      </c>
      <c r="P33" s="13">
        <f t="shared" si="11"/>
        <v>9.0266875981161697E-3</v>
      </c>
    </row>
    <row r="34" spans="1:16" s="21" customFormat="1" ht="12.75" x14ac:dyDescent="0.2">
      <c r="A34" s="636"/>
      <c r="B34" s="71" t="s">
        <v>11</v>
      </c>
      <c r="C34" s="66">
        <v>23</v>
      </c>
      <c r="D34" s="30">
        <v>21.5</v>
      </c>
      <c r="E34" s="30">
        <v>21.5</v>
      </c>
      <c r="F34" s="31">
        <v>19.5</v>
      </c>
      <c r="G34" s="152">
        <v>601</v>
      </c>
      <c r="H34" s="33">
        <v>500</v>
      </c>
      <c r="I34" s="33">
        <v>522</v>
      </c>
      <c r="J34" s="34">
        <v>407</v>
      </c>
      <c r="K34" s="29">
        <f t="shared" si="0"/>
        <v>85.5</v>
      </c>
      <c r="L34" s="70">
        <f t="shared" si="1"/>
        <v>2030</v>
      </c>
      <c r="M34" s="131">
        <f t="shared" si="8"/>
        <v>0.10753265342637323</v>
      </c>
      <c r="N34" s="132">
        <f t="shared" si="9"/>
        <v>9.8096919756719636E-2</v>
      </c>
      <c r="O34" s="132">
        <f t="shared" si="10"/>
        <v>9.7734506646695377E-2</v>
      </c>
      <c r="P34" s="13">
        <f t="shared" si="11"/>
        <v>7.9866562009419148E-2</v>
      </c>
    </row>
    <row r="35" spans="1:16" s="21" customFormat="1" ht="12.75" x14ac:dyDescent="0.2">
      <c r="A35" s="636"/>
      <c r="B35" s="71" t="s">
        <v>50</v>
      </c>
      <c r="C35" s="66">
        <v>5.5</v>
      </c>
      <c r="D35" s="30">
        <v>7</v>
      </c>
      <c r="E35" s="30">
        <v>6</v>
      </c>
      <c r="F35" s="31">
        <v>7</v>
      </c>
      <c r="G35" s="152">
        <v>168</v>
      </c>
      <c r="H35" s="33">
        <v>183</v>
      </c>
      <c r="I35" s="33">
        <v>153</v>
      </c>
      <c r="J35" s="34">
        <v>183</v>
      </c>
      <c r="K35" s="29">
        <f t="shared" si="0"/>
        <v>25.5</v>
      </c>
      <c r="L35" s="70">
        <f t="shared" si="1"/>
        <v>687</v>
      </c>
      <c r="M35" s="131">
        <f t="shared" si="8"/>
        <v>3.0059044551798177E-2</v>
      </c>
      <c r="N35" s="132">
        <f t="shared" si="9"/>
        <v>3.5903472630959388E-2</v>
      </c>
      <c r="O35" s="132">
        <f t="shared" si="10"/>
        <v>2.8646320913686577E-2</v>
      </c>
      <c r="P35" s="13">
        <f t="shared" si="11"/>
        <v>3.5910518053375196E-2</v>
      </c>
    </row>
    <row r="36" spans="1:16" s="21" customFormat="1" ht="12.75" x14ac:dyDescent="0.2">
      <c r="A36" s="636"/>
      <c r="B36" s="71" t="s">
        <v>43</v>
      </c>
      <c r="C36" s="66">
        <v>4</v>
      </c>
      <c r="D36" s="30">
        <v>5</v>
      </c>
      <c r="E36" s="30">
        <v>4</v>
      </c>
      <c r="F36" s="31">
        <v>4</v>
      </c>
      <c r="G36" s="152">
        <v>101</v>
      </c>
      <c r="H36" s="33">
        <v>94</v>
      </c>
      <c r="I36" s="33">
        <v>84</v>
      </c>
      <c r="J36" s="34">
        <v>69</v>
      </c>
      <c r="K36" s="29">
        <f t="shared" si="0"/>
        <v>17</v>
      </c>
      <c r="L36" s="70">
        <f t="shared" si="1"/>
        <v>348</v>
      </c>
      <c r="M36" s="131">
        <f t="shared" si="8"/>
        <v>1.8071211307926285E-2</v>
      </c>
      <c r="N36" s="132">
        <f t="shared" si="9"/>
        <v>1.8442220914263292E-2</v>
      </c>
      <c r="O36" s="132">
        <f t="shared" si="10"/>
        <v>1.5727391874180863E-2</v>
      </c>
      <c r="P36" s="13">
        <f t="shared" si="11"/>
        <v>1.3540031397174255E-2</v>
      </c>
    </row>
    <row r="37" spans="1:16" s="21" customFormat="1" ht="12.75" x14ac:dyDescent="0.2">
      <c r="A37" s="636"/>
      <c r="B37" s="71" t="s">
        <v>57</v>
      </c>
      <c r="C37" s="66">
        <v>8</v>
      </c>
      <c r="D37" s="30">
        <v>7</v>
      </c>
      <c r="E37" s="30">
        <v>8</v>
      </c>
      <c r="F37" s="31">
        <v>6</v>
      </c>
      <c r="G37" s="152">
        <v>237</v>
      </c>
      <c r="H37" s="33">
        <v>162</v>
      </c>
      <c r="I37" s="33">
        <v>190</v>
      </c>
      <c r="J37" s="34">
        <v>151</v>
      </c>
      <c r="K37" s="29">
        <f t="shared" si="0"/>
        <v>29</v>
      </c>
      <c r="L37" s="70">
        <f t="shared" si="1"/>
        <v>740</v>
      </c>
      <c r="M37" s="131">
        <f t="shared" si="8"/>
        <v>4.2404723564143855E-2</v>
      </c>
      <c r="N37" s="132">
        <f t="shared" si="9"/>
        <v>3.1783402001177165E-2</v>
      </c>
      <c r="O37" s="132">
        <f t="shared" si="10"/>
        <v>3.5573862572551955E-2</v>
      </c>
      <c r="P37" s="13">
        <f t="shared" si="11"/>
        <v>2.9631083202511774E-2</v>
      </c>
    </row>
    <row r="38" spans="1:16" s="21" customFormat="1" ht="12.75" x14ac:dyDescent="0.2">
      <c r="A38" s="636"/>
      <c r="B38" s="71" t="s">
        <v>59</v>
      </c>
      <c r="C38" s="66">
        <v>4.5</v>
      </c>
      <c r="D38" s="30">
        <v>6</v>
      </c>
      <c r="E38" s="30">
        <v>7</v>
      </c>
      <c r="F38" s="31">
        <v>6</v>
      </c>
      <c r="G38" s="152">
        <v>128</v>
      </c>
      <c r="H38" s="33">
        <v>159</v>
      </c>
      <c r="I38" s="33">
        <v>165</v>
      </c>
      <c r="J38" s="34">
        <v>139</v>
      </c>
      <c r="K38" s="29">
        <f t="shared" si="0"/>
        <v>23.5</v>
      </c>
      <c r="L38" s="70">
        <f t="shared" si="1"/>
        <v>591</v>
      </c>
      <c r="M38" s="131">
        <f t="shared" si="8"/>
        <v>2.2902129182322418E-2</v>
      </c>
      <c r="N38" s="132">
        <f t="shared" si="9"/>
        <v>3.1194820482636845E-2</v>
      </c>
      <c r="O38" s="132">
        <f t="shared" si="10"/>
        <v>3.0893091181426698E-2</v>
      </c>
      <c r="P38" s="13">
        <f t="shared" si="11"/>
        <v>2.7276295133437992E-2</v>
      </c>
    </row>
    <row r="39" spans="1:16" s="21" customFormat="1" ht="12.75" x14ac:dyDescent="0.2">
      <c r="A39" s="636"/>
      <c r="B39" s="71" t="s">
        <v>78</v>
      </c>
      <c r="C39" s="66">
        <v>0.5</v>
      </c>
      <c r="D39" s="30">
        <v>0.5</v>
      </c>
      <c r="E39" s="30">
        <v>1</v>
      </c>
      <c r="F39" s="31">
        <v>1</v>
      </c>
      <c r="G39" s="152">
        <v>14</v>
      </c>
      <c r="H39" s="33">
        <v>13</v>
      </c>
      <c r="I39" s="33">
        <v>24</v>
      </c>
      <c r="J39" s="34">
        <v>22</v>
      </c>
      <c r="K39" s="29">
        <f t="shared" si="0"/>
        <v>3</v>
      </c>
      <c r="L39" s="70">
        <f t="shared" si="1"/>
        <v>73</v>
      </c>
      <c r="M39" s="131">
        <f t="shared" si="8"/>
        <v>2.5049203793165147E-3</v>
      </c>
      <c r="N39" s="132">
        <f t="shared" si="9"/>
        <v>2.5505199136747108E-3</v>
      </c>
      <c r="O39" s="132">
        <f t="shared" si="10"/>
        <v>4.4935405354802468E-3</v>
      </c>
      <c r="P39" s="13">
        <f t="shared" si="11"/>
        <v>4.3171114599686025E-3</v>
      </c>
    </row>
    <row r="40" spans="1:16" s="21" customFormat="1" ht="12.75" x14ac:dyDescent="0.2">
      <c r="A40" s="636"/>
      <c r="B40" s="71" t="s">
        <v>13</v>
      </c>
      <c r="C40" s="66">
        <v>14</v>
      </c>
      <c r="D40" s="30">
        <v>23</v>
      </c>
      <c r="E40" s="30">
        <v>17</v>
      </c>
      <c r="F40" s="31">
        <v>24</v>
      </c>
      <c r="G40" s="152">
        <v>373</v>
      </c>
      <c r="H40" s="33">
        <v>446</v>
      </c>
      <c r="I40" s="33">
        <v>377</v>
      </c>
      <c r="J40" s="34">
        <v>475</v>
      </c>
      <c r="K40" s="29">
        <f t="shared" si="0"/>
        <v>78</v>
      </c>
      <c r="L40" s="70">
        <f t="shared" si="1"/>
        <v>1671</v>
      </c>
      <c r="M40" s="131">
        <f t="shared" si="8"/>
        <v>6.6738235820361425E-2</v>
      </c>
      <c r="N40" s="132">
        <f t="shared" si="9"/>
        <v>8.7502452422993912E-2</v>
      </c>
      <c r="O40" s="132">
        <f t="shared" si="10"/>
        <v>7.0586032578168881E-2</v>
      </c>
      <c r="P40" s="13">
        <f t="shared" si="11"/>
        <v>9.3210361067503925E-2</v>
      </c>
    </row>
    <row r="41" spans="1:16" s="21" customFormat="1" ht="12.75" x14ac:dyDescent="0.2">
      <c r="A41" s="636"/>
      <c r="B41" s="71" t="s">
        <v>28</v>
      </c>
      <c r="C41" s="66">
        <v>3.5</v>
      </c>
      <c r="D41" s="30">
        <v>2</v>
      </c>
      <c r="E41" s="30">
        <v>2.5</v>
      </c>
      <c r="F41" s="31">
        <v>2</v>
      </c>
      <c r="G41" s="152">
        <v>93</v>
      </c>
      <c r="H41" s="33">
        <v>52</v>
      </c>
      <c r="I41" s="33">
        <v>62</v>
      </c>
      <c r="J41" s="34">
        <v>44</v>
      </c>
      <c r="K41" s="29">
        <f t="shared" si="0"/>
        <v>10</v>
      </c>
      <c r="L41" s="70">
        <f t="shared" si="1"/>
        <v>251</v>
      </c>
      <c r="M41" s="131">
        <f t="shared" si="8"/>
        <v>1.6639828234031134E-2</v>
      </c>
      <c r="N41" s="132">
        <f t="shared" si="9"/>
        <v>1.0202079654698843E-2</v>
      </c>
      <c r="O41" s="132">
        <f t="shared" si="10"/>
        <v>1.1608313049990639E-2</v>
      </c>
      <c r="P41" s="13">
        <f t="shared" si="11"/>
        <v>8.634222919937205E-3</v>
      </c>
    </row>
    <row r="42" spans="1:16" s="21" customFormat="1" ht="12.75" x14ac:dyDescent="0.2">
      <c r="A42" s="636"/>
      <c r="B42" s="71" t="s">
        <v>37</v>
      </c>
      <c r="C42" s="66">
        <v>9.5</v>
      </c>
      <c r="D42" s="30">
        <v>8</v>
      </c>
      <c r="E42" s="30">
        <v>12</v>
      </c>
      <c r="F42" s="31">
        <v>10.5</v>
      </c>
      <c r="G42" s="152">
        <v>244</v>
      </c>
      <c r="H42" s="33">
        <v>204</v>
      </c>
      <c r="I42" s="33">
        <v>250</v>
      </c>
      <c r="J42" s="34">
        <v>228</v>
      </c>
      <c r="K42" s="29">
        <f t="shared" si="0"/>
        <v>40</v>
      </c>
      <c r="L42" s="70">
        <f t="shared" si="1"/>
        <v>926</v>
      </c>
      <c r="M42" s="131">
        <f t="shared" si="8"/>
        <v>4.3657183753802113E-2</v>
      </c>
      <c r="N42" s="132">
        <f t="shared" si="9"/>
        <v>4.0023543260741611E-2</v>
      </c>
      <c r="O42" s="132">
        <f t="shared" si="10"/>
        <v>4.6807713911252574E-2</v>
      </c>
      <c r="P42" s="13">
        <f t="shared" si="11"/>
        <v>4.4740973312401885E-2</v>
      </c>
    </row>
    <row r="43" spans="1:16" s="21" customFormat="1" ht="12.75" x14ac:dyDescent="0.2">
      <c r="A43" s="636"/>
      <c r="B43" s="71" t="s">
        <v>73</v>
      </c>
      <c r="C43" s="66">
        <v>8</v>
      </c>
      <c r="D43" s="30">
        <v>6.5</v>
      </c>
      <c r="E43" s="30">
        <v>8</v>
      </c>
      <c r="F43" s="31">
        <v>8.5</v>
      </c>
      <c r="G43" s="152">
        <v>209</v>
      </c>
      <c r="H43" s="33">
        <v>167</v>
      </c>
      <c r="I43" s="33">
        <v>197</v>
      </c>
      <c r="J43" s="34">
        <v>200</v>
      </c>
      <c r="K43" s="29">
        <f t="shared" si="0"/>
        <v>31</v>
      </c>
      <c r="L43" s="70">
        <f t="shared" si="1"/>
        <v>773</v>
      </c>
      <c r="M43" s="131">
        <f t="shared" si="8"/>
        <v>3.7394882805510822E-2</v>
      </c>
      <c r="N43" s="132">
        <f t="shared" si="9"/>
        <v>3.2764371198744362E-2</v>
      </c>
      <c r="O43" s="132">
        <f t="shared" si="10"/>
        <v>3.688447856206703E-2</v>
      </c>
      <c r="P43" s="13">
        <f t="shared" si="11"/>
        <v>3.924646781789639E-2</v>
      </c>
    </row>
    <row r="44" spans="1:16" s="21" customFormat="1" ht="12.75" x14ac:dyDescent="0.2">
      <c r="A44" s="636"/>
      <c r="B44" s="71" t="s">
        <v>26</v>
      </c>
      <c r="C44" s="66"/>
      <c r="D44" s="30"/>
      <c r="E44" s="30">
        <v>1</v>
      </c>
      <c r="F44" s="31"/>
      <c r="G44" s="152"/>
      <c r="H44" s="33"/>
      <c r="I44" s="33">
        <v>19</v>
      </c>
      <c r="J44" s="34"/>
      <c r="K44" s="29">
        <f t="shared" si="0"/>
        <v>1</v>
      </c>
      <c r="L44" s="70">
        <f t="shared" si="1"/>
        <v>19</v>
      </c>
      <c r="M44" s="131">
        <f t="shared" si="8"/>
        <v>0</v>
      </c>
      <c r="N44" s="132">
        <f t="shared" si="9"/>
        <v>0</v>
      </c>
      <c r="O44" s="132">
        <f t="shared" si="10"/>
        <v>3.5573862572551955E-3</v>
      </c>
      <c r="P44" s="13">
        <f t="shared" si="11"/>
        <v>0</v>
      </c>
    </row>
    <row r="45" spans="1:16" s="21" customFormat="1" ht="12.75" x14ac:dyDescent="0.2">
      <c r="A45" s="637"/>
      <c r="B45" s="71" t="s">
        <v>15</v>
      </c>
      <c r="C45" s="66">
        <v>36.5</v>
      </c>
      <c r="D45" s="30">
        <v>35</v>
      </c>
      <c r="E45" s="30">
        <v>32.5</v>
      </c>
      <c r="F45" s="31">
        <v>39.5</v>
      </c>
      <c r="G45" s="152">
        <v>945</v>
      </c>
      <c r="H45" s="33">
        <v>813</v>
      </c>
      <c r="I45" s="33">
        <v>809</v>
      </c>
      <c r="J45" s="34">
        <v>932</v>
      </c>
      <c r="K45" s="29">
        <f t="shared" si="0"/>
        <v>143.5</v>
      </c>
      <c r="L45" s="70">
        <f t="shared" si="1"/>
        <v>3499</v>
      </c>
      <c r="M45" s="131">
        <f t="shared" si="8"/>
        <v>0.16908212560386474</v>
      </c>
      <c r="N45" s="132">
        <f t="shared" si="9"/>
        <v>0.15950559152442614</v>
      </c>
      <c r="O45" s="132">
        <f t="shared" si="10"/>
        <v>0.15146976221681333</v>
      </c>
      <c r="P45" s="13">
        <f t="shared" si="11"/>
        <v>0.18288854003139718</v>
      </c>
    </row>
    <row r="46" spans="1:16" s="21" customFormat="1" ht="13.5" thickBot="1" x14ac:dyDescent="0.25">
      <c r="A46" s="97" t="s">
        <v>252</v>
      </c>
      <c r="B46" s="74"/>
      <c r="C46" s="105">
        <f>SUM(C27:C45)</f>
        <v>211.5</v>
      </c>
      <c r="D46" s="106">
        <f t="shared" ref="D46:L46" si="12">SUM(D27:D45)</f>
        <v>215.5</v>
      </c>
      <c r="E46" s="106">
        <f t="shared" si="12"/>
        <v>219.5</v>
      </c>
      <c r="F46" s="107">
        <f t="shared" si="12"/>
        <v>226</v>
      </c>
      <c r="G46" s="156">
        <f t="shared" si="12"/>
        <v>5589</v>
      </c>
      <c r="H46" s="109">
        <f t="shared" si="12"/>
        <v>5097</v>
      </c>
      <c r="I46" s="109">
        <f t="shared" si="12"/>
        <v>5341</v>
      </c>
      <c r="J46" s="157">
        <f t="shared" si="12"/>
        <v>5096</v>
      </c>
      <c r="K46" s="149">
        <f t="shared" si="12"/>
        <v>872.5</v>
      </c>
      <c r="L46" s="110">
        <f t="shared" si="12"/>
        <v>21123</v>
      </c>
      <c r="M46" s="133">
        <f>SUM(M27:M45)</f>
        <v>0.99999999999999989</v>
      </c>
      <c r="N46" s="134">
        <f t="shared" ref="N46:P46" si="13">SUM(N27:N45)</f>
        <v>1</v>
      </c>
      <c r="O46" s="134">
        <f t="shared" si="13"/>
        <v>0.99999999999999989</v>
      </c>
      <c r="P46" s="135">
        <f t="shared" si="13"/>
        <v>1</v>
      </c>
    </row>
    <row r="47" spans="1:16" s="21" customFormat="1" ht="12.75" x14ac:dyDescent="0.2">
      <c r="A47" s="626" t="s">
        <v>150</v>
      </c>
      <c r="B47" s="87" t="s">
        <v>34</v>
      </c>
      <c r="C47" s="88">
        <v>21</v>
      </c>
      <c r="D47" s="89">
        <v>24</v>
      </c>
      <c r="E47" s="89">
        <v>23</v>
      </c>
      <c r="F47" s="90">
        <v>22.5</v>
      </c>
      <c r="G47" s="150">
        <v>546</v>
      </c>
      <c r="H47" s="91">
        <v>544</v>
      </c>
      <c r="I47" s="91">
        <v>528</v>
      </c>
      <c r="J47" s="151">
        <v>423</v>
      </c>
      <c r="K47" s="147">
        <f t="shared" si="0"/>
        <v>90.5</v>
      </c>
      <c r="L47" s="92">
        <f t="shared" si="1"/>
        <v>2041</v>
      </c>
      <c r="M47" s="122">
        <f>G47/$G$64</f>
        <v>4.9393884566672701E-2</v>
      </c>
      <c r="N47" s="123">
        <f>H47/$H$64</f>
        <v>5.3776196124950576E-2</v>
      </c>
      <c r="O47" s="123">
        <f>I47/$I$64</f>
        <v>4.9075192861790129E-2</v>
      </c>
      <c r="P47" s="124">
        <f>J47/$J$64</f>
        <v>4.156022794262134E-2</v>
      </c>
    </row>
    <row r="48" spans="1:16" s="21" customFormat="1" ht="12.75" x14ac:dyDescent="0.2">
      <c r="A48" s="627"/>
      <c r="B48" s="71" t="s">
        <v>55</v>
      </c>
      <c r="C48" s="66">
        <v>1</v>
      </c>
      <c r="D48" s="30">
        <v>2</v>
      </c>
      <c r="E48" s="30">
        <v>1</v>
      </c>
      <c r="F48" s="31">
        <v>2</v>
      </c>
      <c r="G48" s="152">
        <v>29</v>
      </c>
      <c r="H48" s="33">
        <v>55</v>
      </c>
      <c r="I48" s="33">
        <v>27</v>
      </c>
      <c r="J48" s="34">
        <v>46</v>
      </c>
      <c r="K48" s="29">
        <f t="shared" si="0"/>
        <v>6</v>
      </c>
      <c r="L48" s="70">
        <f t="shared" si="1"/>
        <v>157</v>
      </c>
      <c r="M48" s="125">
        <f t="shared" ref="M48:M63" si="14">G48/$G$64</f>
        <v>2.6234847114166818E-3</v>
      </c>
      <c r="N48" s="126">
        <f t="shared" ref="N48:N63" si="15">H48/$H$64</f>
        <v>5.4369315935152238E-3</v>
      </c>
      <c r="O48" s="126">
        <f t="shared" ref="O48:O63" si="16">I48/$I$64</f>
        <v>2.5095269077051769E-3</v>
      </c>
      <c r="P48" s="127">
        <f t="shared" ref="P48:P63" si="17">J48/$J$64</f>
        <v>4.5195519748477105E-3</v>
      </c>
    </row>
    <row r="49" spans="1:16" s="21" customFormat="1" ht="12.75" x14ac:dyDescent="0.2">
      <c r="A49" s="627"/>
      <c r="B49" s="71" t="s">
        <v>102</v>
      </c>
      <c r="C49" s="66">
        <v>17</v>
      </c>
      <c r="D49" s="30">
        <v>19</v>
      </c>
      <c r="E49" s="30">
        <v>19</v>
      </c>
      <c r="F49" s="31">
        <v>19</v>
      </c>
      <c r="G49" s="152">
        <v>492</v>
      </c>
      <c r="H49" s="33">
        <v>512</v>
      </c>
      <c r="I49" s="33">
        <v>517</v>
      </c>
      <c r="J49" s="34">
        <v>457</v>
      </c>
      <c r="K49" s="29">
        <f t="shared" si="0"/>
        <v>74</v>
      </c>
      <c r="L49" s="70">
        <f t="shared" si="1"/>
        <v>1978</v>
      </c>
      <c r="M49" s="125">
        <f t="shared" si="14"/>
        <v>4.450877510403474E-2</v>
      </c>
      <c r="N49" s="126">
        <f t="shared" si="15"/>
        <v>5.0612890470541717E-2</v>
      </c>
      <c r="O49" s="126">
        <f t="shared" si="16"/>
        <v>4.8052793010502838E-2</v>
      </c>
      <c r="P49" s="127">
        <f t="shared" si="17"/>
        <v>4.4900766358813127E-2</v>
      </c>
    </row>
    <row r="50" spans="1:16" s="21" customFormat="1" ht="12.75" x14ac:dyDescent="0.2">
      <c r="A50" s="627"/>
      <c r="B50" s="71" t="s">
        <v>32</v>
      </c>
      <c r="C50" s="66">
        <v>12</v>
      </c>
      <c r="D50" s="30">
        <v>13.5</v>
      </c>
      <c r="E50" s="30">
        <v>10.5</v>
      </c>
      <c r="F50" s="31">
        <v>17</v>
      </c>
      <c r="G50" s="152">
        <v>308</v>
      </c>
      <c r="H50" s="33">
        <v>315</v>
      </c>
      <c r="I50" s="33">
        <v>241</v>
      </c>
      <c r="J50" s="34">
        <v>352</v>
      </c>
      <c r="K50" s="29">
        <f t="shared" si="0"/>
        <v>53</v>
      </c>
      <c r="L50" s="70">
        <f t="shared" si="1"/>
        <v>1216</v>
      </c>
      <c r="M50" s="125">
        <f t="shared" si="14"/>
        <v>2.7863216935046137E-2</v>
      </c>
      <c r="N50" s="126">
        <f t="shared" si="15"/>
        <v>3.1138790035587189E-2</v>
      </c>
      <c r="O50" s="126">
        <f t="shared" si="16"/>
        <v>2.2399851287294357E-2</v>
      </c>
      <c r="P50" s="127">
        <f t="shared" si="17"/>
        <v>3.4584397720573784E-2</v>
      </c>
    </row>
    <row r="51" spans="1:16" s="21" customFormat="1" ht="12.75" x14ac:dyDescent="0.2">
      <c r="A51" s="627"/>
      <c r="B51" s="71" t="s">
        <v>39</v>
      </c>
      <c r="C51" s="66">
        <v>83</v>
      </c>
      <c r="D51" s="30">
        <v>76.5</v>
      </c>
      <c r="E51" s="30">
        <v>86</v>
      </c>
      <c r="F51" s="31">
        <v>84</v>
      </c>
      <c r="G51" s="152">
        <v>2349</v>
      </c>
      <c r="H51" s="33">
        <v>2049</v>
      </c>
      <c r="I51" s="33">
        <v>2270</v>
      </c>
      <c r="J51" s="34">
        <v>2119</v>
      </c>
      <c r="K51" s="29">
        <f t="shared" si="0"/>
        <v>329.5</v>
      </c>
      <c r="L51" s="70">
        <f t="shared" si="1"/>
        <v>8787</v>
      </c>
      <c r="M51" s="125">
        <f t="shared" si="14"/>
        <v>0.21250226162475122</v>
      </c>
      <c r="N51" s="126">
        <f t="shared" si="15"/>
        <v>0.20255041518386713</v>
      </c>
      <c r="O51" s="126">
        <f t="shared" si="16"/>
        <v>0.21098615112928712</v>
      </c>
      <c r="P51" s="127">
        <f t="shared" si="17"/>
        <v>0.20819414423265867</v>
      </c>
    </row>
    <row r="52" spans="1:16" s="21" customFormat="1" ht="12.75" x14ac:dyDescent="0.2">
      <c r="A52" s="627"/>
      <c r="B52" s="71" t="s">
        <v>23</v>
      </c>
      <c r="C52" s="66">
        <v>14.5</v>
      </c>
      <c r="D52" s="30">
        <v>18</v>
      </c>
      <c r="E52" s="30">
        <v>19</v>
      </c>
      <c r="F52" s="31">
        <v>18.5</v>
      </c>
      <c r="G52" s="152">
        <v>372</v>
      </c>
      <c r="H52" s="33">
        <v>440</v>
      </c>
      <c r="I52" s="33">
        <v>492</v>
      </c>
      <c r="J52" s="34">
        <v>404</v>
      </c>
      <c r="K52" s="29">
        <f t="shared" si="0"/>
        <v>70</v>
      </c>
      <c r="L52" s="70">
        <f t="shared" si="1"/>
        <v>1708</v>
      </c>
      <c r="M52" s="125">
        <f t="shared" si="14"/>
        <v>3.3652976298172606E-2</v>
      </c>
      <c r="N52" s="126">
        <f t="shared" si="15"/>
        <v>4.3495452748121791E-2</v>
      </c>
      <c r="O52" s="126">
        <f t="shared" si="16"/>
        <v>4.5729156984849896E-2</v>
      </c>
      <c r="P52" s="127">
        <f t="shared" si="17"/>
        <v>3.9693456474749457E-2</v>
      </c>
    </row>
    <row r="53" spans="1:16" s="21" customFormat="1" ht="12.75" x14ac:dyDescent="0.2">
      <c r="A53" s="627"/>
      <c r="B53" s="71" t="s">
        <v>20</v>
      </c>
      <c r="C53" s="66">
        <v>8.5</v>
      </c>
      <c r="D53" s="30">
        <v>6.5</v>
      </c>
      <c r="E53" s="30">
        <v>5</v>
      </c>
      <c r="F53" s="31">
        <v>5.5</v>
      </c>
      <c r="G53" s="152">
        <v>260</v>
      </c>
      <c r="H53" s="33">
        <v>175</v>
      </c>
      <c r="I53" s="33">
        <v>118</v>
      </c>
      <c r="J53" s="34">
        <v>105</v>
      </c>
      <c r="K53" s="29">
        <f t="shared" si="0"/>
        <v>25.5</v>
      </c>
      <c r="L53" s="70">
        <f t="shared" si="1"/>
        <v>658</v>
      </c>
      <c r="M53" s="125">
        <f t="shared" si="14"/>
        <v>2.3520897412701285E-2</v>
      </c>
      <c r="N53" s="126">
        <f t="shared" si="15"/>
        <v>1.7299327797548437E-2</v>
      </c>
      <c r="O53" s="126">
        <f t="shared" si="16"/>
        <v>1.0967562041081885E-2</v>
      </c>
      <c r="P53" s="127">
        <f t="shared" si="17"/>
        <v>1.0316368638239339E-2</v>
      </c>
    </row>
    <row r="54" spans="1:16" s="21" customFormat="1" ht="12.75" x14ac:dyDescent="0.2">
      <c r="A54" s="627"/>
      <c r="B54" s="71" t="s">
        <v>11</v>
      </c>
      <c r="C54" s="66">
        <v>27</v>
      </c>
      <c r="D54" s="30">
        <v>29</v>
      </c>
      <c r="E54" s="30">
        <v>29</v>
      </c>
      <c r="F54" s="31">
        <v>35.5</v>
      </c>
      <c r="G54" s="152">
        <v>729</v>
      </c>
      <c r="H54" s="33">
        <v>711</v>
      </c>
      <c r="I54" s="33">
        <v>703</v>
      </c>
      <c r="J54" s="34">
        <v>803</v>
      </c>
      <c r="K54" s="29">
        <f t="shared" si="0"/>
        <v>120.5</v>
      </c>
      <c r="L54" s="70">
        <f t="shared" si="1"/>
        <v>2946</v>
      </c>
      <c r="M54" s="125">
        <f t="shared" si="14"/>
        <v>6.5948977745612453E-2</v>
      </c>
      <c r="N54" s="126">
        <f t="shared" si="15"/>
        <v>7.0284697508896793E-2</v>
      </c>
      <c r="O54" s="126">
        <f t="shared" si="16"/>
        <v>6.5340645041360723E-2</v>
      </c>
      <c r="P54" s="127">
        <f t="shared" si="17"/>
        <v>7.8895657300058944E-2</v>
      </c>
    </row>
    <row r="55" spans="1:16" s="21" customFormat="1" ht="12.75" x14ac:dyDescent="0.2">
      <c r="A55" s="627"/>
      <c r="B55" s="71" t="s">
        <v>50</v>
      </c>
      <c r="C55" s="66">
        <v>6</v>
      </c>
      <c r="D55" s="30">
        <v>8</v>
      </c>
      <c r="E55" s="30">
        <v>11</v>
      </c>
      <c r="F55" s="31">
        <v>10</v>
      </c>
      <c r="G55" s="152">
        <v>171</v>
      </c>
      <c r="H55" s="33">
        <v>215</v>
      </c>
      <c r="I55" s="33">
        <v>281</v>
      </c>
      <c r="J55" s="34">
        <v>252</v>
      </c>
      <c r="K55" s="29">
        <f t="shared" si="0"/>
        <v>35</v>
      </c>
      <c r="L55" s="70">
        <f t="shared" si="1"/>
        <v>919</v>
      </c>
      <c r="M55" s="125">
        <f t="shared" si="14"/>
        <v>1.5469513298353537E-2</v>
      </c>
      <c r="N55" s="126">
        <f t="shared" si="15"/>
        <v>2.1253459865559508E-2</v>
      </c>
      <c r="O55" s="126">
        <f t="shared" si="16"/>
        <v>2.6117668928339065E-2</v>
      </c>
      <c r="P55" s="127">
        <f t="shared" si="17"/>
        <v>2.4759284731774415E-2</v>
      </c>
    </row>
    <row r="56" spans="1:16" s="21" customFormat="1" ht="12.75" x14ac:dyDescent="0.2">
      <c r="A56" s="627"/>
      <c r="B56" s="71" t="s">
        <v>43</v>
      </c>
      <c r="C56" s="66">
        <v>4</v>
      </c>
      <c r="D56" s="30">
        <v>4</v>
      </c>
      <c r="E56" s="30">
        <v>4.5</v>
      </c>
      <c r="F56" s="31">
        <v>5</v>
      </c>
      <c r="G56" s="152">
        <v>98</v>
      </c>
      <c r="H56" s="33">
        <v>99</v>
      </c>
      <c r="I56" s="33">
        <v>107</v>
      </c>
      <c r="J56" s="34">
        <v>106</v>
      </c>
      <c r="K56" s="29">
        <f t="shared" si="0"/>
        <v>17.5</v>
      </c>
      <c r="L56" s="70">
        <f t="shared" si="1"/>
        <v>410</v>
      </c>
      <c r="M56" s="125">
        <f t="shared" si="14"/>
        <v>8.8655690247874067E-3</v>
      </c>
      <c r="N56" s="126">
        <f t="shared" si="15"/>
        <v>9.7864768683274019E-3</v>
      </c>
      <c r="O56" s="126">
        <f t="shared" si="16"/>
        <v>9.9451621897945902E-3</v>
      </c>
      <c r="P56" s="127">
        <f t="shared" si="17"/>
        <v>1.0414619768127334E-2</v>
      </c>
    </row>
    <row r="57" spans="1:16" s="21" customFormat="1" ht="12.75" x14ac:dyDescent="0.2">
      <c r="A57" s="627"/>
      <c r="B57" s="71" t="s">
        <v>57</v>
      </c>
      <c r="C57" s="66">
        <v>24</v>
      </c>
      <c r="D57" s="30">
        <v>22.5</v>
      </c>
      <c r="E57" s="30">
        <v>22.5</v>
      </c>
      <c r="F57" s="31">
        <v>25</v>
      </c>
      <c r="G57" s="152">
        <v>665</v>
      </c>
      <c r="H57" s="33">
        <v>601</v>
      </c>
      <c r="I57" s="33">
        <v>578</v>
      </c>
      <c r="J57" s="34">
        <v>550</v>
      </c>
      <c r="K57" s="29">
        <f t="shared" si="0"/>
        <v>94</v>
      </c>
      <c r="L57" s="70">
        <f t="shared" si="1"/>
        <v>2394</v>
      </c>
      <c r="M57" s="125">
        <f t="shared" si="14"/>
        <v>6.0159218382485981E-2</v>
      </c>
      <c r="N57" s="126">
        <f t="shared" si="15"/>
        <v>5.9410834321866349E-2</v>
      </c>
      <c r="O57" s="126">
        <f t="shared" si="16"/>
        <v>5.3722464913096013E-2</v>
      </c>
      <c r="P57" s="127">
        <f t="shared" si="17"/>
        <v>5.4038121438396543E-2</v>
      </c>
    </row>
    <row r="58" spans="1:16" s="21" customFormat="1" ht="12.75" x14ac:dyDescent="0.2">
      <c r="A58" s="627"/>
      <c r="B58" s="71" t="s">
        <v>59</v>
      </c>
      <c r="C58" s="66">
        <v>15.5</v>
      </c>
      <c r="D58" s="30">
        <v>14</v>
      </c>
      <c r="E58" s="30">
        <v>20.5</v>
      </c>
      <c r="F58" s="31">
        <v>21.5</v>
      </c>
      <c r="G58" s="152">
        <v>386</v>
      </c>
      <c r="H58" s="33">
        <v>309</v>
      </c>
      <c r="I58" s="33">
        <v>493</v>
      </c>
      <c r="J58" s="34">
        <v>431</v>
      </c>
      <c r="K58" s="29">
        <f t="shared" si="0"/>
        <v>71.5</v>
      </c>
      <c r="L58" s="70">
        <f t="shared" si="1"/>
        <v>1619</v>
      </c>
      <c r="M58" s="125">
        <f t="shared" si="14"/>
        <v>3.4919486158856525E-2</v>
      </c>
      <c r="N58" s="126">
        <f t="shared" si="15"/>
        <v>3.0545670225385527E-2</v>
      </c>
      <c r="O58" s="126">
        <f t="shared" si="16"/>
        <v>4.5822102425876012E-2</v>
      </c>
      <c r="P58" s="127">
        <f t="shared" si="17"/>
        <v>4.2346236981725287E-2</v>
      </c>
    </row>
    <row r="59" spans="1:16" s="21" customFormat="1" ht="12.75" x14ac:dyDescent="0.2">
      <c r="A59" s="627"/>
      <c r="B59" s="71" t="s">
        <v>13</v>
      </c>
      <c r="C59" s="66">
        <v>51</v>
      </c>
      <c r="D59" s="30">
        <v>48.5</v>
      </c>
      <c r="E59" s="30">
        <v>56</v>
      </c>
      <c r="F59" s="31">
        <v>57</v>
      </c>
      <c r="G59" s="152">
        <v>1355</v>
      </c>
      <c r="H59" s="33">
        <v>1183</v>
      </c>
      <c r="I59" s="33">
        <v>1417</v>
      </c>
      <c r="J59" s="34">
        <v>1184</v>
      </c>
      <c r="K59" s="29">
        <f t="shared" si="0"/>
        <v>212.5</v>
      </c>
      <c r="L59" s="70">
        <f t="shared" si="1"/>
        <v>5139</v>
      </c>
      <c r="M59" s="125">
        <f t="shared" si="14"/>
        <v>0.12258006151619323</v>
      </c>
      <c r="N59" s="126">
        <f t="shared" si="15"/>
        <v>0.11694345591142744</v>
      </c>
      <c r="O59" s="126">
        <f t="shared" si="16"/>
        <v>0.13170368993400874</v>
      </c>
      <c r="P59" s="127">
        <f t="shared" si="17"/>
        <v>0.11632933778738455</v>
      </c>
    </row>
    <row r="60" spans="1:16" s="21" customFormat="1" ht="12.75" x14ac:dyDescent="0.2">
      <c r="A60" s="627"/>
      <c r="B60" s="71" t="s">
        <v>28</v>
      </c>
      <c r="C60" s="66">
        <v>3</v>
      </c>
      <c r="D60" s="30">
        <v>2</v>
      </c>
      <c r="E60" s="30">
        <v>2</v>
      </c>
      <c r="F60" s="31">
        <v>2</v>
      </c>
      <c r="G60" s="152">
        <v>70</v>
      </c>
      <c r="H60" s="33">
        <v>56</v>
      </c>
      <c r="I60" s="33">
        <v>47</v>
      </c>
      <c r="J60" s="34">
        <v>48</v>
      </c>
      <c r="K60" s="29">
        <f t="shared" si="0"/>
        <v>9</v>
      </c>
      <c r="L60" s="70">
        <f t="shared" si="1"/>
        <v>221</v>
      </c>
      <c r="M60" s="125">
        <f t="shared" si="14"/>
        <v>6.3325493034195766E-3</v>
      </c>
      <c r="N60" s="126">
        <f t="shared" si="15"/>
        <v>5.5357848952155E-3</v>
      </c>
      <c r="O60" s="126">
        <f t="shared" si="16"/>
        <v>4.3684357282275307E-3</v>
      </c>
      <c r="P60" s="127">
        <f t="shared" si="17"/>
        <v>4.716054234623698E-3</v>
      </c>
    </row>
    <row r="61" spans="1:16" s="21" customFormat="1" ht="12.75" x14ac:dyDescent="0.2">
      <c r="A61" s="627"/>
      <c r="B61" s="71" t="s">
        <v>37</v>
      </c>
      <c r="C61" s="66">
        <v>31</v>
      </c>
      <c r="D61" s="30">
        <v>29</v>
      </c>
      <c r="E61" s="30">
        <v>30</v>
      </c>
      <c r="F61" s="31">
        <v>34</v>
      </c>
      <c r="G61" s="152">
        <v>851</v>
      </c>
      <c r="H61" s="33">
        <v>713</v>
      </c>
      <c r="I61" s="33">
        <v>709</v>
      </c>
      <c r="J61" s="34">
        <v>745</v>
      </c>
      <c r="K61" s="29">
        <f t="shared" si="0"/>
        <v>124</v>
      </c>
      <c r="L61" s="70">
        <f t="shared" si="1"/>
        <v>3018</v>
      </c>
      <c r="M61" s="125">
        <f t="shared" si="14"/>
        <v>7.6985706531572287E-2</v>
      </c>
      <c r="N61" s="126">
        <f t="shared" si="15"/>
        <v>7.048240411229735E-2</v>
      </c>
      <c r="O61" s="126">
        <f t="shared" si="16"/>
        <v>6.589831768751743E-2</v>
      </c>
      <c r="P61" s="127">
        <f t="shared" si="17"/>
        <v>7.3197091766555311E-2</v>
      </c>
    </row>
    <row r="62" spans="1:16" s="21" customFormat="1" ht="12.75" x14ac:dyDescent="0.2">
      <c r="A62" s="627"/>
      <c r="B62" s="71" t="s">
        <v>73</v>
      </c>
      <c r="C62" s="66">
        <v>7</v>
      </c>
      <c r="D62" s="30">
        <v>7</v>
      </c>
      <c r="E62" s="30">
        <v>8</v>
      </c>
      <c r="F62" s="31">
        <v>8</v>
      </c>
      <c r="G62" s="152">
        <v>189</v>
      </c>
      <c r="H62" s="33">
        <v>169</v>
      </c>
      <c r="I62" s="33">
        <v>195</v>
      </c>
      <c r="J62" s="34">
        <v>190</v>
      </c>
      <c r="K62" s="29">
        <f t="shared" si="0"/>
        <v>30</v>
      </c>
      <c r="L62" s="70">
        <f t="shared" si="1"/>
        <v>743</v>
      </c>
      <c r="M62" s="125">
        <f t="shared" si="14"/>
        <v>1.7097883119232857E-2</v>
      </c>
      <c r="N62" s="126">
        <f t="shared" si="15"/>
        <v>1.6706207987346778E-2</v>
      </c>
      <c r="O62" s="126">
        <f t="shared" si="16"/>
        <v>1.8124361000092945E-2</v>
      </c>
      <c r="P62" s="127">
        <f t="shared" si="17"/>
        <v>1.8667714678718805E-2</v>
      </c>
    </row>
    <row r="63" spans="1:16" s="21" customFormat="1" ht="12.75" x14ac:dyDescent="0.2">
      <c r="A63" s="628"/>
      <c r="B63" s="71" t="s">
        <v>15</v>
      </c>
      <c r="C63" s="66">
        <v>77.5</v>
      </c>
      <c r="D63" s="30">
        <v>71.5</v>
      </c>
      <c r="E63" s="30">
        <v>75</v>
      </c>
      <c r="F63" s="31">
        <v>79.5</v>
      </c>
      <c r="G63" s="152">
        <v>2184</v>
      </c>
      <c r="H63" s="33">
        <v>1970</v>
      </c>
      <c r="I63" s="33">
        <v>2036</v>
      </c>
      <c r="J63" s="34">
        <v>1963</v>
      </c>
      <c r="K63" s="29">
        <f t="shared" si="0"/>
        <v>303.5</v>
      </c>
      <c r="L63" s="70">
        <f t="shared" si="1"/>
        <v>8153</v>
      </c>
      <c r="M63" s="125">
        <f t="shared" si="14"/>
        <v>0.1975755382666908</v>
      </c>
      <c r="N63" s="126">
        <f t="shared" si="15"/>
        <v>0.19474100434954528</v>
      </c>
      <c r="O63" s="126">
        <f t="shared" si="16"/>
        <v>0.18923691792917557</v>
      </c>
      <c r="P63" s="127">
        <f t="shared" si="17"/>
        <v>0.19286696797013167</v>
      </c>
    </row>
    <row r="64" spans="1:16" s="21" customFormat="1" ht="13.5" thickBot="1" x14ac:dyDescent="0.25">
      <c r="A64" s="93" t="s">
        <v>253</v>
      </c>
      <c r="B64" s="98"/>
      <c r="C64" s="99">
        <f>SUM(C47:C63)</f>
        <v>403</v>
      </c>
      <c r="D64" s="100">
        <f t="shared" ref="D64:L64" si="18">SUM(D47:D63)</f>
        <v>395</v>
      </c>
      <c r="E64" s="100">
        <f t="shared" si="18"/>
        <v>422</v>
      </c>
      <c r="F64" s="101">
        <f t="shared" si="18"/>
        <v>446</v>
      </c>
      <c r="G64" s="153">
        <f t="shared" si="18"/>
        <v>11054</v>
      </c>
      <c r="H64" s="102">
        <f t="shared" si="18"/>
        <v>10116</v>
      </c>
      <c r="I64" s="102">
        <f t="shared" si="18"/>
        <v>10759</v>
      </c>
      <c r="J64" s="154">
        <f t="shared" si="18"/>
        <v>10178</v>
      </c>
      <c r="K64" s="148">
        <f t="shared" si="18"/>
        <v>1666</v>
      </c>
      <c r="L64" s="103">
        <f t="shared" si="18"/>
        <v>42107</v>
      </c>
      <c r="M64" s="128">
        <f>SUM(M47:M63)</f>
        <v>1</v>
      </c>
      <c r="N64" s="129">
        <f t="shared" ref="N64:P64" si="19">SUM(N47:N63)</f>
        <v>1</v>
      </c>
      <c r="O64" s="129">
        <f t="shared" si="19"/>
        <v>1</v>
      </c>
      <c r="P64" s="130">
        <f t="shared" si="19"/>
        <v>0.99999999999999989</v>
      </c>
    </row>
    <row r="65" spans="1:16" s="21" customFormat="1" ht="12.75" x14ac:dyDescent="0.2">
      <c r="A65" s="635" t="s">
        <v>151</v>
      </c>
      <c r="B65" s="82" t="s">
        <v>34</v>
      </c>
      <c r="C65" s="83">
        <v>7.5</v>
      </c>
      <c r="D65" s="23">
        <v>8</v>
      </c>
      <c r="E65" s="23">
        <v>7</v>
      </c>
      <c r="F65" s="24">
        <v>10.5</v>
      </c>
      <c r="G65" s="155">
        <v>194</v>
      </c>
      <c r="H65" s="26">
        <v>158</v>
      </c>
      <c r="I65" s="26">
        <v>147</v>
      </c>
      <c r="J65" s="27">
        <v>194</v>
      </c>
      <c r="K65" s="22">
        <f t="shared" si="0"/>
        <v>33</v>
      </c>
      <c r="L65" s="84">
        <f t="shared" si="1"/>
        <v>693</v>
      </c>
      <c r="M65" s="131">
        <f>G65/$G$82</f>
        <v>3.5049683830171638E-2</v>
      </c>
      <c r="N65" s="132">
        <f>H65/$H$82</f>
        <v>2.9428198919724344E-2</v>
      </c>
      <c r="O65" s="132">
        <f>I65/$I$82</f>
        <v>2.5115325474115838E-2</v>
      </c>
      <c r="P65" s="13">
        <f>J65/$J$82</f>
        <v>3.4076936588793252E-2</v>
      </c>
    </row>
    <row r="66" spans="1:16" s="21" customFormat="1" ht="12.75" x14ac:dyDescent="0.2">
      <c r="A66" s="636"/>
      <c r="B66" s="71" t="s">
        <v>55</v>
      </c>
      <c r="C66" s="66">
        <v>1</v>
      </c>
      <c r="D66" s="30">
        <v>1</v>
      </c>
      <c r="E66" s="30">
        <v>1</v>
      </c>
      <c r="F66" s="31">
        <v>1</v>
      </c>
      <c r="G66" s="152">
        <v>27</v>
      </c>
      <c r="H66" s="33">
        <v>23</v>
      </c>
      <c r="I66" s="33">
        <v>23</v>
      </c>
      <c r="J66" s="34">
        <v>26</v>
      </c>
      <c r="K66" s="29">
        <f t="shared" si="0"/>
        <v>4</v>
      </c>
      <c r="L66" s="70">
        <f t="shared" si="1"/>
        <v>99</v>
      </c>
      <c r="M66" s="131">
        <f t="shared" ref="M66:M81" si="20">G66/$G$82</f>
        <v>4.8780487804878049E-3</v>
      </c>
      <c r="N66" s="132">
        <f t="shared" ref="N66:N81" si="21">H66/$H$82</f>
        <v>4.2838517414788601E-3</v>
      </c>
      <c r="O66" s="132">
        <f t="shared" ref="O66:O81" si="22">I66/$I$82</f>
        <v>3.9296087476507775E-3</v>
      </c>
      <c r="P66" s="13">
        <f t="shared" ref="P66:P81" si="23">J66/$J$82</f>
        <v>4.5670121201475495E-3</v>
      </c>
    </row>
    <row r="67" spans="1:16" s="21" customFormat="1" ht="12.75" x14ac:dyDescent="0.2">
      <c r="A67" s="636"/>
      <c r="B67" s="71" t="s">
        <v>102</v>
      </c>
      <c r="C67" s="66">
        <v>10</v>
      </c>
      <c r="D67" s="30">
        <v>11</v>
      </c>
      <c r="E67" s="30">
        <v>10.5</v>
      </c>
      <c r="F67" s="31">
        <v>13</v>
      </c>
      <c r="G67" s="152">
        <v>278</v>
      </c>
      <c r="H67" s="33">
        <v>273</v>
      </c>
      <c r="I67" s="33">
        <v>289</v>
      </c>
      <c r="J67" s="34">
        <v>323</v>
      </c>
      <c r="K67" s="29">
        <f t="shared" si="0"/>
        <v>44.5</v>
      </c>
      <c r="L67" s="70">
        <f t="shared" si="1"/>
        <v>1163</v>
      </c>
      <c r="M67" s="131">
        <f t="shared" si="20"/>
        <v>5.022583559168925E-2</v>
      </c>
      <c r="N67" s="132">
        <f t="shared" si="21"/>
        <v>5.0847457627118647E-2</v>
      </c>
      <c r="O67" s="132">
        <f t="shared" si="22"/>
        <v>4.9376388177003246E-2</v>
      </c>
      <c r="P67" s="13">
        <f t="shared" si="23"/>
        <v>5.6736342877217634E-2</v>
      </c>
    </row>
    <row r="68" spans="1:16" s="21" customFormat="1" ht="12.75" x14ac:dyDescent="0.2">
      <c r="A68" s="636"/>
      <c r="B68" s="71" t="s">
        <v>32</v>
      </c>
      <c r="C68" s="66">
        <v>4.5</v>
      </c>
      <c r="D68" s="30">
        <v>5.5</v>
      </c>
      <c r="E68" s="30">
        <v>4.5</v>
      </c>
      <c r="F68" s="31">
        <v>6</v>
      </c>
      <c r="G68" s="152">
        <v>93</v>
      </c>
      <c r="H68" s="33">
        <v>112</v>
      </c>
      <c r="I68" s="33">
        <v>102</v>
      </c>
      <c r="J68" s="34">
        <v>141</v>
      </c>
      <c r="K68" s="29">
        <f t="shared" si="0"/>
        <v>20.5</v>
      </c>
      <c r="L68" s="70">
        <f t="shared" si="1"/>
        <v>448</v>
      </c>
      <c r="M68" s="131">
        <f t="shared" si="20"/>
        <v>1.6802168021680216E-2</v>
      </c>
      <c r="N68" s="132">
        <f t="shared" si="21"/>
        <v>2.0860495436766623E-2</v>
      </c>
      <c r="O68" s="132">
        <f t="shared" si="22"/>
        <v>1.7426960533059969E-2</v>
      </c>
      <c r="P68" s="13">
        <f t="shared" si="23"/>
        <v>2.4767258036184788E-2</v>
      </c>
    </row>
    <row r="69" spans="1:16" s="21" customFormat="1" ht="12.75" x14ac:dyDescent="0.2">
      <c r="A69" s="636"/>
      <c r="B69" s="71" t="s">
        <v>39</v>
      </c>
      <c r="C69" s="66">
        <v>60</v>
      </c>
      <c r="D69" s="30">
        <v>64.5</v>
      </c>
      <c r="E69" s="30">
        <v>63.5</v>
      </c>
      <c r="F69" s="31">
        <v>57.5</v>
      </c>
      <c r="G69" s="152">
        <v>1651</v>
      </c>
      <c r="H69" s="33">
        <v>1675</v>
      </c>
      <c r="I69" s="33">
        <v>1716</v>
      </c>
      <c r="J69" s="34">
        <v>1516</v>
      </c>
      <c r="K69" s="29">
        <f t="shared" si="0"/>
        <v>245.5</v>
      </c>
      <c r="L69" s="70">
        <f t="shared" si="1"/>
        <v>6558</v>
      </c>
      <c r="M69" s="131">
        <f t="shared" si="20"/>
        <v>0.29828364950316172</v>
      </c>
      <c r="N69" s="132">
        <f t="shared" si="21"/>
        <v>0.31197615943378654</v>
      </c>
      <c r="O69" s="132">
        <f t="shared" si="22"/>
        <v>0.29318298308559715</v>
      </c>
      <c r="P69" s="13">
        <f t="shared" si="23"/>
        <v>0.26629193746706481</v>
      </c>
    </row>
    <row r="70" spans="1:16" s="21" customFormat="1" ht="12.75" x14ac:dyDescent="0.2">
      <c r="A70" s="636"/>
      <c r="B70" s="71" t="s">
        <v>23</v>
      </c>
      <c r="C70" s="66">
        <v>10.5</v>
      </c>
      <c r="D70" s="30">
        <v>12.5</v>
      </c>
      <c r="E70" s="30">
        <v>11</v>
      </c>
      <c r="F70" s="31">
        <v>10</v>
      </c>
      <c r="G70" s="152">
        <v>262</v>
      </c>
      <c r="H70" s="33">
        <v>272</v>
      </c>
      <c r="I70" s="33">
        <v>272</v>
      </c>
      <c r="J70" s="34">
        <v>227</v>
      </c>
      <c r="K70" s="29">
        <f t="shared" ref="K70:K133" si="24">SUM(C70:F70)</f>
        <v>44</v>
      </c>
      <c r="L70" s="70">
        <f t="shared" ref="L70:L133" si="25">SUM(G70:J70)</f>
        <v>1033</v>
      </c>
      <c r="M70" s="131">
        <f t="shared" si="20"/>
        <v>4.7335140018066844E-2</v>
      </c>
      <c r="N70" s="132">
        <f t="shared" si="21"/>
        <v>5.0661203203576081E-2</v>
      </c>
      <c r="O70" s="132">
        <f t="shared" si="22"/>
        <v>4.6471894754826583E-2</v>
      </c>
      <c r="P70" s="13">
        <f t="shared" si="23"/>
        <v>3.9873528895134375E-2</v>
      </c>
    </row>
    <row r="71" spans="1:16" s="21" customFormat="1" ht="12.75" x14ac:dyDescent="0.2">
      <c r="A71" s="636"/>
      <c r="B71" s="71" t="s">
        <v>20</v>
      </c>
      <c r="C71" s="66">
        <v>2</v>
      </c>
      <c r="D71" s="30">
        <v>2.5</v>
      </c>
      <c r="E71" s="30">
        <v>3.5</v>
      </c>
      <c r="F71" s="31">
        <v>3</v>
      </c>
      <c r="G71" s="152">
        <v>55</v>
      </c>
      <c r="H71" s="33">
        <v>63</v>
      </c>
      <c r="I71" s="33">
        <v>79</v>
      </c>
      <c r="J71" s="34">
        <v>58</v>
      </c>
      <c r="K71" s="29">
        <f t="shared" si="24"/>
        <v>11</v>
      </c>
      <c r="L71" s="70">
        <f t="shared" si="25"/>
        <v>255</v>
      </c>
      <c r="M71" s="131">
        <f t="shared" si="20"/>
        <v>9.9367660343270096E-3</v>
      </c>
      <c r="N71" s="132">
        <f t="shared" si="21"/>
        <v>1.1734028683181226E-2</v>
      </c>
      <c r="O71" s="132">
        <f t="shared" si="22"/>
        <v>1.3497351785409192E-2</v>
      </c>
      <c r="P71" s="13">
        <f t="shared" si="23"/>
        <v>1.0187950114175302E-2</v>
      </c>
    </row>
    <row r="72" spans="1:16" s="21" customFormat="1" ht="12.75" x14ac:dyDescent="0.2">
      <c r="A72" s="636"/>
      <c r="B72" s="71" t="s">
        <v>11</v>
      </c>
      <c r="C72" s="66">
        <v>25</v>
      </c>
      <c r="D72" s="30">
        <v>26.5</v>
      </c>
      <c r="E72" s="30">
        <v>27</v>
      </c>
      <c r="F72" s="31">
        <v>28</v>
      </c>
      <c r="G72" s="152">
        <v>661</v>
      </c>
      <c r="H72" s="33">
        <v>634</v>
      </c>
      <c r="I72" s="33">
        <v>664</v>
      </c>
      <c r="J72" s="34">
        <v>661</v>
      </c>
      <c r="K72" s="29">
        <f t="shared" si="24"/>
        <v>106.5</v>
      </c>
      <c r="L72" s="70">
        <f t="shared" si="25"/>
        <v>2620</v>
      </c>
      <c r="M72" s="131">
        <f t="shared" si="20"/>
        <v>0.11942186088527552</v>
      </c>
      <c r="N72" s="132">
        <f t="shared" si="21"/>
        <v>0.1180853045259825</v>
      </c>
      <c r="O72" s="132">
        <f t="shared" si="22"/>
        <v>0.11344609601913548</v>
      </c>
      <c r="P72" s="13">
        <f t="shared" si="23"/>
        <v>0.11610750043913579</v>
      </c>
    </row>
    <row r="73" spans="1:16" s="21" customFormat="1" ht="12.75" x14ac:dyDescent="0.2">
      <c r="A73" s="636"/>
      <c r="B73" s="71" t="s">
        <v>50</v>
      </c>
      <c r="C73" s="66">
        <v>4.5</v>
      </c>
      <c r="D73" s="30">
        <v>3</v>
      </c>
      <c r="E73" s="30">
        <v>5</v>
      </c>
      <c r="F73" s="31">
        <v>4</v>
      </c>
      <c r="G73" s="152">
        <v>119</v>
      </c>
      <c r="H73" s="33">
        <v>79</v>
      </c>
      <c r="I73" s="33">
        <v>131</v>
      </c>
      <c r="J73" s="34">
        <v>89</v>
      </c>
      <c r="K73" s="29">
        <f t="shared" si="24"/>
        <v>16.5</v>
      </c>
      <c r="L73" s="70">
        <f t="shared" si="25"/>
        <v>418</v>
      </c>
      <c r="M73" s="131">
        <f t="shared" si="20"/>
        <v>2.149954832881662E-2</v>
      </c>
      <c r="N73" s="132">
        <f t="shared" si="21"/>
        <v>1.4714099459862172E-2</v>
      </c>
      <c r="O73" s="132">
        <f t="shared" si="22"/>
        <v>2.2381684606184862E-2</v>
      </c>
      <c r="P73" s="13">
        <f t="shared" si="23"/>
        <v>1.5633233795889691E-2</v>
      </c>
    </row>
    <row r="74" spans="1:16" s="21" customFormat="1" ht="12.75" x14ac:dyDescent="0.2">
      <c r="A74" s="636"/>
      <c r="B74" s="71" t="s">
        <v>43</v>
      </c>
      <c r="C74" s="66">
        <v>2</v>
      </c>
      <c r="D74" s="30">
        <v>1</v>
      </c>
      <c r="E74" s="30">
        <v>1</v>
      </c>
      <c r="F74" s="31">
        <v>1.5</v>
      </c>
      <c r="G74" s="152">
        <v>33</v>
      </c>
      <c r="H74" s="33">
        <v>19</v>
      </c>
      <c r="I74" s="33">
        <v>27</v>
      </c>
      <c r="J74" s="34">
        <v>35</v>
      </c>
      <c r="K74" s="29">
        <f t="shared" si="24"/>
        <v>5.5</v>
      </c>
      <c r="L74" s="70">
        <f t="shared" si="25"/>
        <v>114</v>
      </c>
      <c r="M74" s="131">
        <f t="shared" si="20"/>
        <v>5.962059620596206E-3</v>
      </c>
      <c r="N74" s="132">
        <f t="shared" si="21"/>
        <v>3.5388340473086234E-3</v>
      </c>
      <c r="O74" s="132">
        <f t="shared" si="22"/>
        <v>4.6130189646335215E-3</v>
      </c>
      <c r="P74" s="13">
        <f t="shared" si="23"/>
        <v>6.1479009309678553E-3</v>
      </c>
    </row>
    <row r="75" spans="1:16" s="21" customFormat="1" ht="12.75" x14ac:dyDescent="0.2">
      <c r="A75" s="636"/>
      <c r="B75" s="71" t="s">
        <v>57</v>
      </c>
      <c r="C75" s="66">
        <v>5</v>
      </c>
      <c r="D75" s="30">
        <v>7</v>
      </c>
      <c r="E75" s="30">
        <v>7.5</v>
      </c>
      <c r="F75" s="31">
        <v>8</v>
      </c>
      <c r="G75" s="152">
        <v>123</v>
      </c>
      <c r="H75" s="33">
        <v>159</v>
      </c>
      <c r="I75" s="33">
        <v>179</v>
      </c>
      <c r="J75" s="34">
        <v>184</v>
      </c>
      <c r="K75" s="29">
        <f t="shared" si="24"/>
        <v>27.5</v>
      </c>
      <c r="L75" s="70">
        <f t="shared" si="25"/>
        <v>645</v>
      </c>
      <c r="M75" s="131">
        <f t="shared" si="20"/>
        <v>2.2222222222222223E-2</v>
      </c>
      <c r="N75" s="132">
        <f t="shared" si="21"/>
        <v>2.9614453343266903E-2</v>
      </c>
      <c r="O75" s="132">
        <f t="shared" si="22"/>
        <v>3.058260720997779E-2</v>
      </c>
      <c r="P75" s="13">
        <f t="shared" si="23"/>
        <v>3.2320393465659583E-2</v>
      </c>
    </row>
    <row r="76" spans="1:16" s="21" customFormat="1" ht="12.75" x14ac:dyDescent="0.2">
      <c r="A76" s="636"/>
      <c r="B76" s="71" t="s">
        <v>59</v>
      </c>
      <c r="C76" s="66">
        <v>4</v>
      </c>
      <c r="D76" s="30">
        <v>4</v>
      </c>
      <c r="E76" s="30">
        <v>6</v>
      </c>
      <c r="F76" s="31">
        <v>7</v>
      </c>
      <c r="G76" s="152">
        <v>106</v>
      </c>
      <c r="H76" s="33">
        <v>88</v>
      </c>
      <c r="I76" s="33">
        <v>154</v>
      </c>
      <c r="J76" s="34">
        <v>168</v>
      </c>
      <c r="K76" s="29">
        <f t="shared" si="24"/>
        <v>21</v>
      </c>
      <c r="L76" s="70">
        <f t="shared" si="25"/>
        <v>516</v>
      </c>
      <c r="M76" s="131">
        <f t="shared" si="20"/>
        <v>1.915085817524842E-2</v>
      </c>
      <c r="N76" s="132">
        <f t="shared" si="21"/>
        <v>1.6390389271745204E-2</v>
      </c>
      <c r="O76" s="132">
        <f t="shared" si="22"/>
        <v>2.6311293353835641E-2</v>
      </c>
      <c r="P76" s="13">
        <f t="shared" si="23"/>
        <v>2.9509924468645705E-2</v>
      </c>
    </row>
    <row r="77" spans="1:16" s="21" customFormat="1" ht="12.75" x14ac:dyDescent="0.2">
      <c r="A77" s="636"/>
      <c r="B77" s="71" t="s">
        <v>13</v>
      </c>
      <c r="C77" s="66">
        <v>27</v>
      </c>
      <c r="D77" s="30">
        <v>21.5</v>
      </c>
      <c r="E77" s="30">
        <v>32.5</v>
      </c>
      <c r="F77" s="31">
        <v>34.5</v>
      </c>
      <c r="G77" s="152">
        <v>664</v>
      </c>
      <c r="H77" s="33">
        <v>496</v>
      </c>
      <c r="I77" s="33">
        <v>759</v>
      </c>
      <c r="J77" s="34">
        <v>715</v>
      </c>
      <c r="K77" s="29">
        <f t="shared" si="24"/>
        <v>115.5</v>
      </c>
      <c r="L77" s="70">
        <f t="shared" si="25"/>
        <v>2634</v>
      </c>
      <c r="M77" s="131">
        <f t="shared" si="20"/>
        <v>0.11996386630532972</v>
      </c>
      <c r="N77" s="132">
        <f t="shared" si="21"/>
        <v>9.2382194077109334E-2</v>
      </c>
      <c r="O77" s="132">
        <f t="shared" si="22"/>
        <v>0.12967708867247565</v>
      </c>
      <c r="P77" s="13">
        <f t="shared" si="23"/>
        <v>0.12559283330405763</v>
      </c>
    </row>
    <row r="78" spans="1:16" s="21" customFormat="1" ht="12.75" x14ac:dyDescent="0.2">
      <c r="A78" s="636"/>
      <c r="B78" s="71" t="s">
        <v>28</v>
      </c>
      <c r="C78" s="66">
        <v>2</v>
      </c>
      <c r="D78" s="30">
        <v>2.5</v>
      </c>
      <c r="E78" s="30">
        <v>2.5</v>
      </c>
      <c r="F78" s="31">
        <v>3</v>
      </c>
      <c r="G78" s="152">
        <v>56</v>
      </c>
      <c r="H78" s="33">
        <v>73</v>
      </c>
      <c r="I78" s="33">
        <v>78</v>
      </c>
      <c r="J78" s="34">
        <v>75</v>
      </c>
      <c r="K78" s="29">
        <f t="shared" si="24"/>
        <v>10</v>
      </c>
      <c r="L78" s="70">
        <f t="shared" si="25"/>
        <v>282</v>
      </c>
      <c r="M78" s="131">
        <f t="shared" si="20"/>
        <v>1.011743450767841E-2</v>
      </c>
      <c r="N78" s="132">
        <f t="shared" si="21"/>
        <v>1.3596572918606817E-2</v>
      </c>
      <c r="O78" s="132">
        <f t="shared" si="22"/>
        <v>1.3326499231163505E-2</v>
      </c>
      <c r="P78" s="13">
        <f t="shared" si="23"/>
        <v>1.3174073423502547E-2</v>
      </c>
    </row>
    <row r="79" spans="1:16" s="21" customFormat="1" ht="12.75" x14ac:dyDescent="0.2">
      <c r="A79" s="636"/>
      <c r="B79" s="71" t="s">
        <v>37</v>
      </c>
      <c r="C79" s="66">
        <v>9.5</v>
      </c>
      <c r="D79" s="30">
        <v>11.5</v>
      </c>
      <c r="E79" s="30">
        <v>9.5</v>
      </c>
      <c r="F79" s="31">
        <v>12</v>
      </c>
      <c r="G79" s="152">
        <v>279</v>
      </c>
      <c r="H79" s="33">
        <v>283</v>
      </c>
      <c r="I79" s="33">
        <v>216</v>
      </c>
      <c r="J79" s="34">
        <v>249</v>
      </c>
      <c r="K79" s="29">
        <f t="shared" si="24"/>
        <v>42.5</v>
      </c>
      <c r="L79" s="70">
        <f t="shared" si="25"/>
        <v>1027</v>
      </c>
      <c r="M79" s="131">
        <f t="shared" si="20"/>
        <v>5.0406504065040651E-2</v>
      </c>
      <c r="N79" s="132">
        <f t="shared" si="21"/>
        <v>5.2710001862544237E-2</v>
      </c>
      <c r="O79" s="132">
        <f t="shared" si="22"/>
        <v>3.6904151717068172E-2</v>
      </c>
      <c r="P79" s="13">
        <f t="shared" si="23"/>
        <v>4.3737923766028454E-2</v>
      </c>
    </row>
    <row r="80" spans="1:16" s="21" customFormat="1" ht="12.75" x14ac:dyDescent="0.2">
      <c r="A80" s="636"/>
      <c r="B80" s="71" t="s">
        <v>73</v>
      </c>
      <c r="C80" s="66">
        <v>4.5</v>
      </c>
      <c r="D80" s="30">
        <v>4</v>
      </c>
      <c r="E80" s="30">
        <v>5</v>
      </c>
      <c r="F80" s="31">
        <v>4</v>
      </c>
      <c r="G80" s="152">
        <v>111</v>
      </c>
      <c r="H80" s="33">
        <v>109</v>
      </c>
      <c r="I80" s="33">
        <v>120</v>
      </c>
      <c r="J80" s="34">
        <v>97</v>
      </c>
      <c r="K80" s="29">
        <f t="shared" si="24"/>
        <v>17.5</v>
      </c>
      <c r="L80" s="70">
        <f t="shared" si="25"/>
        <v>437</v>
      </c>
      <c r="M80" s="131">
        <f t="shared" si="20"/>
        <v>2.0054200542005421E-2</v>
      </c>
      <c r="N80" s="132">
        <f t="shared" si="21"/>
        <v>2.0301732166138946E-2</v>
      </c>
      <c r="O80" s="132">
        <f t="shared" si="22"/>
        <v>2.0502306509482315E-2</v>
      </c>
      <c r="P80" s="13">
        <f t="shared" si="23"/>
        <v>1.7038468294396626E-2</v>
      </c>
    </row>
    <row r="81" spans="1:16" s="21" customFormat="1" ht="12.75" x14ac:dyDescent="0.2">
      <c r="A81" s="637"/>
      <c r="B81" s="71" t="s">
        <v>15</v>
      </c>
      <c r="C81" s="66">
        <v>31</v>
      </c>
      <c r="D81" s="30">
        <v>34</v>
      </c>
      <c r="E81" s="30">
        <v>37</v>
      </c>
      <c r="F81" s="31">
        <v>37</v>
      </c>
      <c r="G81" s="152">
        <v>823</v>
      </c>
      <c r="H81" s="33">
        <v>853</v>
      </c>
      <c r="I81" s="33">
        <v>897</v>
      </c>
      <c r="J81" s="34">
        <v>935</v>
      </c>
      <c r="K81" s="29">
        <f t="shared" si="24"/>
        <v>139</v>
      </c>
      <c r="L81" s="70">
        <f t="shared" si="25"/>
        <v>3508</v>
      </c>
      <c r="M81" s="131">
        <f t="shared" si="20"/>
        <v>0.14869015356820234</v>
      </c>
      <c r="N81" s="132">
        <f t="shared" si="21"/>
        <v>0.15887502328180295</v>
      </c>
      <c r="O81" s="132">
        <f t="shared" si="22"/>
        <v>0.15325474115838031</v>
      </c>
      <c r="P81" s="13">
        <f t="shared" si="23"/>
        <v>0.16423678201299841</v>
      </c>
    </row>
    <row r="82" spans="1:16" s="21" customFormat="1" ht="13.5" thickBot="1" x14ac:dyDescent="0.25">
      <c r="A82" s="97" t="s">
        <v>254</v>
      </c>
      <c r="B82" s="104"/>
      <c r="C82" s="105">
        <f>SUM(C65:C81)</f>
        <v>210</v>
      </c>
      <c r="D82" s="106">
        <f t="shared" ref="D82:L82" si="26">SUM(D65:D81)</f>
        <v>220</v>
      </c>
      <c r="E82" s="106">
        <f t="shared" si="26"/>
        <v>234</v>
      </c>
      <c r="F82" s="107">
        <f t="shared" si="26"/>
        <v>240</v>
      </c>
      <c r="G82" s="156">
        <f t="shared" si="26"/>
        <v>5535</v>
      </c>
      <c r="H82" s="109">
        <f t="shared" si="26"/>
        <v>5369</v>
      </c>
      <c r="I82" s="109">
        <f t="shared" si="26"/>
        <v>5853</v>
      </c>
      <c r="J82" s="157">
        <f t="shared" si="26"/>
        <v>5693</v>
      </c>
      <c r="K82" s="149">
        <f t="shared" si="26"/>
        <v>904</v>
      </c>
      <c r="L82" s="110">
        <f t="shared" si="26"/>
        <v>22450</v>
      </c>
      <c r="M82" s="133">
        <f>SUM(M65:M81)</f>
        <v>1.0000000000000002</v>
      </c>
      <c r="N82" s="134">
        <f t="shared" ref="N82:P82" si="27">SUM(N65:N81)</f>
        <v>1</v>
      </c>
      <c r="O82" s="134">
        <f t="shared" si="27"/>
        <v>0.99999999999999989</v>
      </c>
      <c r="P82" s="135">
        <f t="shared" si="27"/>
        <v>1</v>
      </c>
    </row>
    <row r="83" spans="1:16" s="21" customFormat="1" ht="12.75" x14ac:dyDescent="0.2">
      <c r="A83" s="626" t="s">
        <v>152</v>
      </c>
      <c r="B83" s="87" t="s">
        <v>34</v>
      </c>
      <c r="C83" s="88">
        <v>14.5</v>
      </c>
      <c r="D83" s="89">
        <v>13.5</v>
      </c>
      <c r="E83" s="89">
        <v>11</v>
      </c>
      <c r="F83" s="90">
        <v>17.5</v>
      </c>
      <c r="G83" s="150">
        <v>377</v>
      </c>
      <c r="H83" s="91">
        <v>293</v>
      </c>
      <c r="I83" s="91">
        <v>238</v>
      </c>
      <c r="J83" s="151">
        <v>320</v>
      </c>
      <c r="K83" s="147">
        <f t="shared" si="24"/>
        <v>56.5</v>
      </c>
      <c r="L83" s="92">
        <f t="shared" si="25"/>
        <v>1228</v>
      </c>
      <c r="M83" s="122">
        <f>G83/$G$100</f>
        <v>5.2455823013774869E-2</v>
      </c>
      <c r="N83" s="123">
        <f>H83/$H$100</f>
        <v>4.5960784313725488E-2</v>
      </c>
      <c r="O83" s="123">
        <f>I83/$I$100</f>
        <v>3.3711048158640226E-2</v>
      </c>
      <c r="P83" s="124">
        <f>J83/$J$100</f>
        <v>4.7761194029850747E-2</v>
      </c>
    </row>
    <row r="84" spans="1:16" s="21" customFormat="1" ht="12.75" x14ac:dyDescent="0.2">
      <c r="A84" s="627"/>
      <c r="B84" s="71" t="s">
        <v>55</v>
      </c>
      <c r="C84" s="66">
        <v>2</v>
      </c>
      <c r="D84" s="30">
        <v>2</v>
      </c>
      <c r="E84" s="30">
        <v>3</v>
      </c>
      <c r="F84" s="31">
        <v>4</v>
      </c>
      <c r="G84" s="152">
        <v>59</v>
      </c>
      <c r="H84" s="33">
        <v>56</v>
      </c>
      <c r="I84" s="33">
        <v>76</v>
      </c>
      <c r="J84" s="34">
        <v>79</v>
      </c>
      <c r="K84" s="29">
        <f t="shared" si="24"/>
        <v>11</v>
      </c>
      <c r="L84" s="70">
        <f t="shared" si="25"/>
        <v>270</v>
      </c>
      <c r="M84" s="125">
        <f t="shared" ref="M84:M99" si="28">G84/$G$100</f>
        <v>8.2092667315987206E-3</v>
      </c>
      <c r="N84" s="126">
        <f t="shared" ref="N84:N99" si="29">H84/$H$100</f>
        <v>8.7843137254901959E-3</v>
      </c>
      <c r="O84" s="126">
        <f t="shared" ref="O84:O99" si="30">I84/$I$100</f>
        <v>1.0764872521246459E-2</v>
      </c>
      <c r="P84" s="127">
        <f t="shared" ref="P84:P99" si="31">J84/$J$100</f>
        <v>1.1791044776119404E-2</v>
      </c>
    </row>
    <row r="85" spans="1:16" s="21" customFormat="1" ht="12.75" x14ac:dyDescent="0.2">
      <c r="A85" s="627"/>
      <c r="B85" s="71" t="s">
        <v>102</v>
      </c>
      <c r="C85" s="66">
        <v>20.5</v>
      </c>
      <c r="D85" s="30">
        <v>21</v>
      </c>
      <c r="E85" s="30">
        <v>23</v>
      </c>
      <c r="F85" s="31">
        <v>22.5</v>
      </c>
      <c r="G85" s="152">
        <v>572</v>
      </c>
      <c r="H85" s="33">
        <v>530</v>
      </c>
      <c r="I85" s="33">
        <v>615</v>
      </c>
      <c r="J85" s="34">
        <v>572</v>
      </c>
      <c r="K85" s="29">
        <f t="shared" si="24"/>
        <v>87</v>
      </c>
      <c r="L85" s="70">
        <f t="shared" si="25"/>
        <v>2289</v>
      </c>
      <c r="M85" s="125">
        <f t="shared" si="28"/>
        <v>7.9588145262279114E-2</v>
      </c>
      <c r="N85" s="126">
        <f t="shared" si="29"/>
        <v>8.3137254901960778E-2</v>
      </c>
      <c r="O85" s="126">
        <f t="shared" si="30"/>
        <v>8.7110481586402264E-2</v>
      </c>
      <c r="P85" s="127">
        <f t="shared" si="31"/>
        <v>8.5373134328358205E-2</v>
      </c>
    </row>
    <row r="86" spans="1:16" s="21" customFormat="1" ht="12.75" x14ac:dyDescent="0.2">
      <c r="A86" s="627"/>
      <c r="B86" s="71" t="s">
        <v>32</v>
      </c>
      <c r="C86" s="66">
        <v>2</v>
      </c>
      <c r="D86" s="30">
        <v>1.5</v>
      </c>
      <c r="E86" s="30">
        <v>3</v>
      </c>
      <c r="F86" s="31">
        <v>3</v>
      </c>
      <c r="G86" s="152">
        <v>45</v>
      </c>
      <c r="H86" s="33">
        <v>35</v>
      </c>
      <c r="I86" s="33">
        <v>75</v>
      </c>
      <c r="J86" s="34">
        <v>48</v>
      </c>
      <c r="K86" s="29">
        <f t="shared" si="24"/>
        <v>9.5</v>
      </c>
      <c r="L86" s="70">
        <f t="shared" si="25"/>
        <v>203</v>
      </c>
      <c r="M86" s="125">
        <f t="shared" si="28"/>
        <v>6.2613051342702104E-3</v>
      </c>
      <c r="N86" s="126">
        <f t="shared" si="29"/>
        <v>5.4901960784313726E-3</v>
      </c>
      <c r="O86" s="126">
        <f t="shared" si="30"/>
        <v>1.0623229461756374E-2</v>
      </c>
      <c r="P86" s="127">
        <f t="shared" si="31"/>
        <v>7.164179104477612E-3</v>
      </c>
    </row>
    <row r="87" spans="1:16" s="21" customFormat="1" ht="12.75" x14ac:dyDescent="0.2">
      <c r="A87" s="627"/>
      <c r="B87" s="71" t="s">
        <v>39</v>
      </c>
      <c r="C87" s="66">
        <v>42.5</v>
      </c>
      <c r="D87" s="30">
        <v>44</v>
      </c>
      <c r="E87" s="30">
        <v>45</v>
      </c>
      <c r="F87" s="31">
        <v>48.5</v>
      </c>
      <c r="G87" s="152">
        <v>1212</v>
      </c>
      <c r="H87" s="33">
        <v>1167</v>
      </c>
      <c r="I87" s="33">
        <v>1206</v>
      </c>
      <c r="J87" s="34">
        <v>1222</v>
      </c>
      <c r="K87" s="29">
        <f t="shared" si="24"/>
        <v>180</v>
      </c>
      <c r="L87" s="70">
        <f t="shared" si="25"/>
        <v>4807</v>
      </c>
      <c r="M87" s="125">
        <f t="shared" si="28"/>
        <v>0.168637818283011</v>
      </c>
      <c r="N87" s="126">
        <f t="shared" si="29"/>
        <v>0.18305882352941177</v>
      </c>
      <c r="O87" s="126">
        <f t="shared" si="30"/>
        <v>0.1708215297450425</v>
      </c>
      <c r="P87" s="127">
        <f t="shared" si="31"/>
        <v>0.18238805970149255</v>
      </c>
    </row>
    <row r="88" spans="1:16" s="21" customFormat="1" ht="12.75" x14ac:dyDescent="0.2">
      <c r="A88" s="627"/>
      <c r="B88" s="71" t="s">
        <v>23</v>
      </c>
      <c r="C88" s="66">
        <v>18</v>
      </c>
      <c r="D88" s="30">
        <v>19</v>
      </c>
      <c r="E88" s="30">
        <v>20</v>
      </c>
      <c r="F88" s="31">
        <v>21.5</v>
      </c>
      <c r="G88" s="152">
        <v>510</v>
      </c>
      <c r="H88" s="33">
        <v>452</v>
      </c>
      <c r="I88" s="33">
        <v>457</v>
      </c>
      <c r="J88" s="34">
        <v>477</v>
      </c>
      <c r="K88" s="29">
        <f t="shared" si="24"/>
        <v>78.5</v>
      </c>
      <c r="L88" s="70">
        <f t="shared" si="25"/>
        <v>1896</v>
      </c>
      <c r="M88" s="125">
        <f t="shared" si="28"/>
        <v>7.0961458188395721E-2</v>
      </c>
      <c r="N88" s="126">
        <f t="shared" si="29"/>
        <v>7.0901960784313725E-2</v>
      </c>
      <c r="O88" s="126">
        <f t="shared" si="30"/>
        <v>6.4730878186968835E-2</v>
      </c>
      <c r="P88" s="127">
        <f t="shared" si="31"/>
        <v>7.1194029850746271E-2</v>
      </c>
    </row>
    <row r="89" spans="1:16" s="21" customFormat="1" ht="12.75" x14ac:dyDescent="0.2">
      <c r="A89" s="627"/>
      <c r="B89" s="71" t="s">
        <v>20</v>
      </c>
      <c r="C89" s="66">
        <v>6.5</v>
      </c>
      <c r="D89" s="30">
        <v>5.5</v>
      </c>
      <c r="E89" s="30">
        <v>6</v>
      </c>
      <c r="F89" s="31">
        <v>7</v>
      </c>
      <c r="G89" s="152">
        <v>187</v>
      </c>
      <c r="H89" s="33">
        <v>122</v>
      </c>
      <c r="I89" s="33">
        <v>152</v>
      </c>
      <c r="J89" s="34">
        <v>138</v>
      </c>
      <c r="K89" s="29">
        <f t="shared" si="24"/>
        <v>25</v>
      </c>
      <c r="L89" s="70">
        <f t="shared" si="25"/>
        <v>599</v>
      </c>
      <c r="M89" s="125">
        <f t="shared" si="28"/>
        <v>2.6019201335745094E-2</v>
      </c>
      <c r="N89" s="126">
        <f t="shared" si="29"/>
        <v>1.9137254901960783E-2</v>
      </c>
      <c r="O89" s="126">
        <f t="shared" si="30"/>
        <v>2.1529745042492918E-2</v>
      </c>
      <c r="P89" s="127">
        <f t="shared" si="31"/>
        <v>2.0597014925373136E-2</v>
      </c>
    </row>
    <row r="90" spans="1:16" s="21" customFormat="1" ht="12.75" x14ac:dyDescent="0.2">
      <c r="A90" s="627"/>
      <c r="B90" s="71" t="s">
        <v>11</v>
      </c>
      <c r="C90" s="66">
        <v>23</v>
      </c>
      <c r="D90" s="30">
        <v>24</v>
      </c>
      <c r="E90" s="30">
        <v>24</v>
      </c>
      <c r="F90" s="31">
        <v>26</v>
      </c>
      <c r="G90" s="152">
        <v>638</v>
      </c>
      <c r="H90" s="33">
        <v>597</v>
      </c>
      <c r="I90" s="33">
        <v>574</v>
      </c>
      <c r="J90" s="34">
        <v>575</v>
      </c>
      <c r="K90" s="29">
        <f t="shared" si="24"/>
        <v>97</v>
      </c>
      <c r="L90" s="70">
        <f t="shared" si="25"/>
        <v>2384</v>
      </c>
      <c r="M90" s="125">
        <f t="shared" si="28"/>
        <v>8.8771392792542092E-2</v>
      </c>
      <c r="N90" s="126">
        <f t="shared" si="29"/>
        <v>9.3647058823529417E-2</v>
      </c>
      <c r="O90" s="126">
        <f t="shared" si="30"/>
        <v>8.1303116147308785E-2</v>
      </c>
      <c r="P90" s="127">
        <f t="shared" si="31"/>
        <v>8.5820895522388058E-2</v>
      </c>
    </row>
    <row r="91" spans="1:16" s="21" customFormat="1" ht="12.75" x14ac:dyDescent="0.2">
      <c r="A91" s="627"/>
      <c r="B91" s="71" t="s">
        <v>50</v>
      </c>
      <c r="C91" s="66">
        <v>5</v>
      </c>
      <c r="D91" s="30">
        <v>7.5</v>
      </c>
      <c r="E91" s="30">
        <v>5</v>
      </c>
      <c r="F91" s="31">
        <v>5</v>
      </c>
      <c r="G91" s="152">
        <v>133</v>
      </c>
      <c r="H91" s="33">
        <v>163</v>
      </c>
      <c r="I91" s="33">
        <v>138</v>
      </c>
      <c r="J91" s="34">
        <v>108</v>
      </c>
      <c r="K91" s="29">
        <f t="shared" si="24"/>
        <v>22.5</v>
      </c>
      <c r="L91" s="70">
        <f t="shared" si="25"/>
        <v>542</v>
      </c>
      <c r="M91" s="125">
        <f t="shared" si="28"/>
        <v>1.8505635174620842E-2</v>
      </c>
      <c r="N91" s="126">
        <f t="shared" si="29"/>
        <v>2.5568627450980392E-2</v>
      </c>
      <c r="O91" s="126">
        <f t="shared" si="30"/>
        <v>1.9546742209631728E-2</v>
      </c>
      <c r="P91" s="127">
        <f t="shared" si="31"/>
        <v>1.6119402985074627E-2</v>
      </c>
    </row>
    <row r="92" spans="1:16" s="21" customFormat="1" ht="12.75" x14ac:dyDescent="0.2">
      <c r="A92" s="627"/>
      <c r="B92" s="71" t="s">
        <v>43</v>
      </c>
      <c r="C92" s="66">
        <v>2</v>
      </c>
      <c r="D92" s="30"/>
      <c r="E92" s="30">
        <v>1</v>
      </c>
      <c r="F92" s="31"/>
      <c r="G92" s="152">
        <v>55</v>
      </c>
      <c r="H92" s="33"/>
      <c r="I92" s="33">
        <v>25</v>
      </c>
      <c r="J92" s="34"/>
      <c r="K92" s="29">
        <f t="shared" si="24"/>
        <v>3</v>
      </c>
      <c r="L92" s="70">
        <f t="shared" si="25"/>
        <v>80</v>
      </c>
      <c r="M92" s="125">
        <f t="shared" si="28"/>
        <v>7.6527062752191457E-3</v>
      </c>
      <c r="N92" s="126">
        <f t="shared" si="29"/>
        <v>0</v>
      </c>
      <c r="O92" s="126">
        <f t="shared" si="30"/>
        <v>3.5410764872521247E-3</v>
      </c>
      <c r="P92" s="127">
        <f t="shared" si="31"/>
        <v>0</v>
      </c>
    </row>
    <row r="93" spans="1:16" s="21" customFormat="1" ht="12.75" x14ac:dyDescent="0.2">
      <c r="A93" s="627"/>
      <c r="B93" s="71" t="s">
        <v>57</v>
      </c>
      <c r="C93" s="66">
        <v>21</v>
      </c>
      <c r="D93" s="30">
        <v>19</v>
      </c>
      <c r="E93" s="30">
        <v>25</v>
      </c>
      <c r="F93" s="31">
        <v>20</v>
      </c>
      <c r="G93" s="152">
        <v>595</v>
      </c>
      <c r="H93" s="33">
        <v>455</v>
      </c>
      <c r="I93" s="33">
        <v>607</v>
      </c>
      <c r="J93" s="34">
        <v>469</v>
      </c>
      <c r="K93" s="29">
        <f t="shared" si="24"/>
        <v>85</v>
      </c>
      <c r="L93" s="70">
        <f t="shared" si="25"/>
        <v>2126</v>
      </c>
      <c r="M93" s="125">
        <f t="shared" si="28"/>
        <v>8.278836788646167E-2</v>
      </c>
      <c r="N93" s="126">
        <f t="shared" si="29"/>
        <v>7.1372549019607837E-2</v>
      </c>
      <c r="O93" s="126">
        <f t="shared" si="30"/>
        <v>8.5977337110481583E-2</v>
      </c>
      <c r="P93" s="127">
        <f t="shared" si="31"/>
        <v>7.0000000000000007E-2</v>
      </c>
    </row>
    <row r="94" spans="1:16" s="21" customFormat="1" ht="12.75" x14ac:dyDescent="0.2">
      <c r="A94" s="627"/>
      <c r="B94" s="71" t="s">
        <v>59</v>
      </c>
      <c r="C94" s="66">
        <v>5</v>
      </c>
      <c r="D94" s="30">
        <v>4</v>
      </c>
      <c r="E94" s="30">
        <v>6</v>
      </c>
      <c r="F94" s="31">
        <v>6</v>
      </c>
      <c r="G94" s="152">
        <v>128</v>
      </c>
      <c r="H94" s="33">
        <v>75</v>
      </c>
      <c r="I94" s="33">
        <v>118</v>
      </c>
      <c r="J94" s="34">
        <v>111</v>
      </c>
      <c r="K94" s="29">
        <f t="shared" si="24"/>
        <v>21</v>
      </c>
      <c r="L94" s="70">
        <f t="shared" si="25"/>
        <v>432</v>
      </c>
      <c r="M94" s="125">
        <f t="shared" si="28"/>
        <v>1.7809934604146375E-2</v>
      </c>
      <c r="N94" s="126">
        <f t="shared" si="29"/>
        <v>1.1764705882352941E-2</v>
      </c>
      <c r="O94" s="126">
        <f t="shared" si="30"/>
        <v>1.671388101983003E-2</v>
      </c>
      <c r="P94" s="127">
        <f t="shared" si="31"/>
        <v>1.6567164179104477E-2</v>
      </c>
    </row>
    <row r="95" spans="1:16" s="21" customFormat="1" ht="12.75" x14ac:dyDescent="0.2">
      <c r="A95" s="627"/>
      <c r="B95" s="71" t="s">
        <v>13</v>
      </c>
      <c r="C95" s="66">
        <v>28.5</v>
      </c>
      <c r="D95" s="30">
        <v>35</v>
      </c>
      <c r="E95" s="30">
        <v>45</v>
      </c>
      <c r="F95" s="31">
        <v>36</v>
      </c>
      <c r="G95" s="152">
        <v>722</v>
      </c>
      <c r="H95" s="33">
        <v>781</v>
      </c>
      <c r="I95" s="33">
        <v>1040</v>
      </c>
      <c r="J95" s="34">
        <v>738</v>
      </c>
      <c r="K95" s="29">
        <f t="shared" si="24"/>
        <v>144.5</v>
      </c>
      <c r="L95" s="70">
        <f t="shared" si="25"/>
        <v>3281</v>
      </c>
      <c r="M95" s="125">
        <f t="shared" si="28"/>
        <v>0.10045916237651314</v>
      </c>
      <c r="N95" s="126">
        <f t="shared" si="29"/>
        <v>0.12250980392156863</v>
      </c>
      <c r="O95" s="126">
        <f t="shared" si="30"/>
        <v>0.14730878186968838</v>
      </c>
      <c r="P95" s="127">
        <f t="shared" si="31"/>
        <v>0.11014925373134328</v>
      </c>
    </row>
    <row r="96" spans="1:16" s="21" customFormat="1" ht="12.75" x14ac:dyDescent="0.2">
      <c r="A96" s="627"/>
      <c r="B96" s="71" t="s">
        <v>28</v>
      </c>
      <c r="C96" s="66">
        <v>2</v>
      </c>
      <c r="D96" s="30">
        <v>3</v>
      </c>
      <c r="E96" s="30">
        <v>2</v>
      </c>
      <c r="F96" s="31">
        <v>2</v>
      </c>
      <c r="G96" s="152">
        <v>58</v>
      </c>
      <c r="H96" s="33">
        <v>79</v>
      </c>
      <c r="I96" s="33">
        <v>53</v>
      </c>
      <c r="J96" s="34">
        <v>40</v>
      </c>
      <c r="K96" s="29">
        <f t="shared" si="24"/>
        <v>9</v>
      </c>
      <c r="L96" s="70">
        <f t="shared" si="25"/>
        <v>230</v>
      </c>
      <c r="M96" s="125">
        <f t="shared" si="28"/>
        <v>8.0701266175038262E-3</v>
      </c>
      <c r="N96" s="126">
        <f t="shared" si="29"/>
        <v>1.2392156862745097E-2</v>
      </c>
      <c r="O96" s="126">
        <f t="shared" si="30"/>
        <v>7.5070821529745046E-3</v>
      </c>
      <c r="P96" s="127">
        <f t="shared" si="31"/>
        <v>5.9701492537313433E-3</v>
      </c>
    </row>
    <row r="97" spans="1:16" s="21" customFormat="1" ht="12.75" x14ac:dyDescent="0.2">
      <c r="A97" s="627"/>
      <c r="B97" s="71" t="s">
        <v>37</v>
      </c>
      <c r="C97" s="66">
        <v>13.5</v>
      </c>
      <c r="D97" s="30">
        <v>13</v>
      </c>
      <c r="E97" s="30">
        <v>15</v>
      </c>
      <c r="F97" s="31">
        <v>22</v>
      </c>
      <c r="G97" s="152">
        <v>365</v>
      </c>
      <c r="H97" s="33">
        <v>305</v>
      </c>
      <c r="I97" s="33">
        <v>376</v>
      </c>
      <c r="J97" s="34">
        <v>448</v>
      </c>
      <c r="K97" s="29">
        <f t="shared" si="24"/>
        <v>63.5</v>
      </c>
      <c r="L97" s="70">
        <f t="shared" si="25"/>
        <v>1494</v>
      </c>
      <c r="M97" s="125">
        <f t="shared" si="28"/>
        <v>5.078614164463615E-2</v>
      </c>
      <c r="N97" s="126">
        <f t="shared" si="29"/>
        <v>4.7843137254901962E-2</v>
      </c>
      <c r="O97" s="126">
        <f t="shared" si="30"/>
        <v>5.3257790368271954E-2</v>
      </c>
      <c r="P97" s="127">
        <f t="shared" si="31"/>
        <v>6.6865671641791039E-2</v>
      </c>
    </row>
    <row r="98" spans="1:16" s="21" customFormat="1" ht="12.75" x14ac:dyDescent="0.2">
      <c r="A98" s="627"/>
      <c r="B98" s="71" t="s">
        <v>73</v>
      </c>
      <c r="C98" s="66">
        <v>1</v>
      </c>
      <c r="D98" s="30"/>
      <c r="E98" s="30"/>
      <c r="F98" s="31"/>
      <c r="G98" s="152">
        <v>18</v>
      </c>
      <c r="H98" s="33"/>
      <c r="I98" s="33"/>
      <c r="J98" s="34"/>
      <c r="K98" s="29">
        <f t="shared" si="24"/>
        <v>1</v>
      </c>
      <c r="L98" s="70">
        <f t="shared" si="25"/>
        <v>18</v>
      </c>
      <c r="M98" s="125">
        <f t="shared" si="28"/>
        <v>2.5045220537080839E-3</v>
      </c>
      <c r="N98" s="126">
        <f t="shared" si="29"/>
        <v>0</v>
      </c>
      <c r="O98" s="126">
        <f t="shared" si="30"/>
        <v>0</v>
      </c>
      <c r="P98" s="127">
        <f t="shared" si="31"/>
        <v>0</v>
      </c>
    </row>
    <row r="99" spans="1:16" s="21" customFormat="1" ht="12.75" x14ac:dyDescent="0.2">
      <c r="A99" s="628"/>
      <c r="B99" s="71" t="s">
        <v>15</v>
      </c>
      <c r="C99" s="66">
        <v>54</v>
      </c>
      <c r="D99" s="30">
        <v>50</v>
      </c>
      <c r="E99" s="30">
        <v>52</v>
      </c>
      <c r="F99" s="31">
        <v>59</v>
      </c>
      <c r="G99" s="152">
        <v>1513</v>
      </c>
      <c r="H99" s="33">
        <v>1265</v>
      </c>
      <c r="I99" s="33">
        <v>1310</v>
      </c>
      <c r="J99" s="34">
        <v>1355</v>
      </c>
      <c r="K99" s="29">
        <f t="shared" si="24"/>
        <v>215</v>
      </c>
      <c r="L99" s="70">
        <f t="shared" si="25"/>
        <v>5443</v>
      </c>
      <c r="M99" s="125">
        <f t="shared" si="28"/>
        <v>0.21051899262557394</v>
      </c>
      <c r="N99" s="126">
        <f t="shared" si="29"/>
        <v>0.1984313725490196</v>
      </c>
      <c r="O99" s="126">
        <f t="shared" si="30"/>
        <v>0.18555240793201133</v>
      </c>
      <c r="P99" s="127">
        <f t="shared" si="31"/>
        <v>0.20223880597014926</v>
      </c>
    </row>
    <row r="100" spans="1:16" s="21" customFormat="1" ht="13.5" thickBot="1" x14ac:dyDescent="0.25">
      <c r="A100" s="93" t="s">
        <v>255</v>
      </c>
      <c r="B100" s="98"/>
      <c r="C100" s="99">
        <f>SUM(C83:C99)</f>
        <v>261</v>
      </c>
      <c r="D100" s="100">
        <f t="shared" ref="D100:L100" si="32">SUM(D83:D99)</f>
        <v>262</v>
      </c>
      <c r="E100" s="100">
        <f t="shared" si="32"/>
        <v>286</v>
      </c>
      <c r="F100" s="101">
        <f t="shared" si="32"/>
        <v>300</v>
      </c>
      <c r="G100" s="153">
        <f t="shared" si="32"/>
        <v>7187</v>
      </c>
      <c r="H100" s="102">
        <f t="shared" si="32"/>
        <v>6375</v>
      </c>
      <c r="I100" s="102">
        <f t="shared" si="32"/>
        <v>7060</v>
      </c>
      <c r="J100" s="154">
        <f t="shared" si="32"/>
        <v>6700</v>
      </c>
      <c r="K100" s="148">
        <f t="shared" si="32"/>
        <v>1109</v>
      </c>
      <c r="L100" s="103">
        <f t="shared" si="32"/>
        <v>27322</v>
      </c>
      <c r="M100" s="128">
        <f>SUM(M83:M99)</f>
        <v>1</v>
      </c>
      <c r="N100" s="129">
        <f t="shared" ref="N100:P100" si="33">SUM(N83:N99)</f>
        <v>1</v>
      </c>
      <c r="O100" s="129">
        <f t="shared" si="33"/>
        <v>1</v>
      </c>
      <c r="P100" s="130">
        <f t="shared" si="33"/>
        <v>1</v>
      </c>
    </row>
    <row r="101" spans="1:16" s="21" customFormat="1" ht="12.75" x14ac:dyDescent="0.2">
      <c r="A101" s="635" t="s">
        <v>153</v>
      </c>
      <c r="B101" s="82" t="s">
        <v>34</v>
      </c>
      <c r="C101" s="83">
        <v>10</v>
      </c>
      <c r="D101" s="23">
        <v>10</v>
      </c>
      <c r="E101" s="23">
        <v>13</v>
      </c>
      <c r="F101" s="24">
        <v>12.5</v>
      </c>
      <c r="G101" s="155">
        <v>234</v>
      </c>
      <c r="H101" s="26">
        <v>216</v>
      </c>
      <c r="I101" s="26">
        <v>305</v>
      </c>
      <c r="J101" s="27">
        <v>217</v>
      </c>
      <c r="K101" s="22">
        <f t="shared" si="24"/>
        <v>45.5</v>
      </c>
      <c r="L101" s="84">
        <f t="shared" si="25"/>
        <v>972</v>
      </c>
      <c r="M101" s="131">
        <f>G101/$G$118</f>
        <v>3.0456852791878174E-2</v>
      </c>
      <c r="N101" s="132">
        <f>H101/$H$118</f>
        <v>2.9248476641841572E-2</v>
      </c>
      <c r="O101" s="132">
        <f>I101/$I$118</f>
        <v>3.7710187932739864E-2</v>
      </c>
      <c r="P101" s="13">
        <f>J101/$J$118</f>
        <v>2.8258887876025523E-2</v>
      </c>
    </row>
    <row r="102" spans="1:16" s="21" customFormat="1" ht="12.75" x14ac:dyDescent="0.2">
      <c r="A102" s="636"/>
      <c r="B102" s="71" t="s">
        <v>55</v>
      </c>
      <c r="C102" s="66">
        <v>4</v>
      </c>
      <c r="D102" s="30">
        <v>6</v>
      </c>
      <c r="E102" s="30">
        <v>6</v>
      </c>
      <c r="F102" s="31">
        <v>5</v>
      </c>
      <c r="G102" s="152">
        <v>115</v>
      </c>
      <c r="H102" s="33">
        <v>142</v>
      </c>
      <c r="I102" s="33">
        <v>126</v>
      </c>
      <c r="J102" s="34">
        <v>105</v>
      </c>
      <c r="K102" s="29">
        <f t="shared" si="24"/>
        <v>21</v>
      </c>
      <c r="L102" s="70">
        <f t="shared" si="25"/>
        <v>488</v>
      </c>
      <c r="M102" s="131">
        <f t="shared" ref="M102:M117" si="34">G102/$G$118</f>
        <v>1.4968111414811922E-2</v>
      </c>
      <c r="N102" s="132">
        <f t="shared" ref="N102:N117" si="35">H102/$H$118</f>
        <v>1.922816519972918E-2</v>
      </c>
      <c r="O102" s="132">
        <f t="shared" ref="O102:O117" si="36">I102/$I$118</f>
        <v>1.5578635014836795E-2</v>
      </c>
      <c r="P102" s="13">
        <f t="shared" ref="P102:P117" si="37">J102/$J$118</f>
        <v>1.3673655423883319E-2</v>
      </c>
    </row>
    <row r="103" spans="1:16" s="21" customFormat="1" ht="12.75" x14ac:dyDescent="0.2">
      <c r="A103" s="636"/>
      <c r="B103" s="71" t="s">
        <v>102</v>
      </c>
      <c r="C103" s="66">
        <v>16.5</v>
      </c>
      <c r="D103" s="30">
        <v>16.5</v>
      </c>
      <c r="E103" s="30">
        <v>22.5</v>
      </c>
      <c r="F103" s="31">
        <v>17</v>
      </c>
      <c r="G103" s="152">
        <v>458</v>
      </c>
      <c r="H103" s="33">
        <v>450</v>
      </c>
      <c r="I103" s="33">
        <v>590</v>
      </c>
      <c r="J103" s="34">
        <v>413</v>
      </c>
      <c r="K103" s="29">
        <f t="shared" si="24"/>
        <v>72.5</v>
      </c>
      <c r="L103" s="70">
        <f t="shared" si="25"/>
        <v>1911</v>
      </c>
      <c r="M103" s="131">
        <f t="shared" si="34"/>
        <v>5.9612130678120524E-2</v>
      </c>
      <c r="N103" s="132">
        <f t="shared" si="35"/>
        <v>6.0934326337169942E-2</v>
      </c>
      <c r="O103" s="132">
        <f t="shared" si="36"/>
        <v>7.2947576656775467E-2</v>
      </c>
      <c r="P103" s="13">
        <f t="shared" si="37"/>
        <v>5.3783044667274384E-2</v>
      </c>
    </row>
    <row r="104" spans="1:16" s="21" customFormat="1" ht="12.75" x14ac:dyDescent="0.2">
      <c r="A104" s="636"/>
      <c r="B104" s="71" t="s">
        <v>32</v>
      </c>
      <c r="C104" s="66">
        <v>5</v>
      </c>
      <c r="D104" s="30">
        <v>4</v>
      </c>
      <c r="E104" s="30">
        <v>7</v>
      </c>
      <c r="F104" s="31">
        <v>6</v>
      </c>
      <c r="G104" s="152">
        <v>145</v>
      </c>
      <c r="H104" s="33">
        <v>96</v>
      </c>
      <c r="I104" s="33">
        <v>176</v>
      </c>
      <c r="J104" s="34">
        <v>129</v>
      </c>
      <c r="K104" s="29">
        <f t="shared" si="24"/>
        <v>22</v>
      </c>
      <c r="L104" s="70">
        <f t="shared" si="25"/>
        <v>546</v>
      </c>
      <c r="M104" s="131">
        <f t="shared" si="34"/>
        <v>1.8872836131719379E-2</v>
      </c>
      <c r="N104" s="132">
        <f t="shared" si="35"/>
        <v>1.2999322951929586E-2</v>
      </c>
      <c r="O104" s="132">
        <f t="shared" si="36"/>
        <v>2.1760633036597428E-2</v>
      </c>
      <c r="P104" s="13">
        <f t="shared" si="37"/>
        <v>1.6799062377913791E-2</v>
      </c>
    </row>
    <row r="105" spans="1:16" s="21" customFormat="1" ht="12.75" x14ac:dyDescent="0.2">
      <c r="A105" s="636"/>
      <c r="B105" s="71" t="s">
        <v>39</v>
      </c>
      <c r="C105" s="66">
        <v>61</v>
      </c>
      <c r="D105" s="30">
        <v>59</v>
      </c>
      <c r="E105" s="30">
        <v>59</v>
      </c>
      <c r="F105" s="31">
        <v>65</v>
      </c>
      <c r="G105" s="152">
        <v>1678</v>
      </c>
      <c r="H105" s="33">
        <v>1585</v>
      </c>
      <c r="I105" s="33">
        <v>1585</v>
      </c>
      <c r="J105" s="34">
        <v>1726</v>
      </c>
      <c r="K105" s="29">
        <f t="shared" si="24"/>
        <v>244</v>
      </c>
      <c r="L105" s="70">
        <f t="shared" si="25"/>
        <v>6574</v>
      </c>
      <c r="M105" s="131">
        <f t="shared" si="34"/>
        <v>0.21840426916569047</v>
      </c>
      <c r="N105" s="132">
        <f t="shared" si="35"/>
        <v>0.21462423832092078</v>
      </c>
      <c r="O105" s="132">
        <f t="shared" si="36"/>
        <v>0.19596933728981206</v>
      </c>
      <c r="P105" s="13">
        <f t="shared" si="37"/>
        <v>0.2247688501106915</v>
      </c>
    </row>
    <row r="106" spans="1:16" s="21" customFormat="1" ht="12.75" x14ac:dyDescent="0.2">
      <c r="A106" s="636"/>
      <c r="B106" s="71" t="s">
        <v>23</v>
      </c>
      <c r="C106" s="66">
        <v>12</v>
      </c>
      <c r="D106" s="30">
        <v>16</v>
      </c>
      <c r="E106" s="30">
        <v>24.5</v>
      </c>
      <c r="F106" s="31">
        <v>23</v>
      </c>
      <c r="G106" s="152">
        <v>316</v>
      </c>
      <c r="H106" s="33">
        <v>397</v>
      </c>
      <c r="I106" s="33">
        <v>568</v>
      </c>
      <c r="J106" s="34">
        <v>524</v>
      </c>
      <c r="K106" s="29">
        <f t="shared" si="24"/>
        <v>75.5</v>
      </c>
      <c r="L106" s="70">
        <f t="shared" si="25"/>
        <v>1805</v>
      </c>
      <c r="M106" s="131">
        <f t="shared" si="34"/>
        <v>4.1129767018091894E-2</v>
      </c>
      <c r="N106" s="132">
        <f t="shared" si="35"/>
        <v>5.3757616790792148E-2</v>
      </c>
      <c r="O106" s="132">
        <f t="shared" si="36"/>
        <v>7.0227497527200797E-2</v>
      </c>
      <c r="P106" s="13">
        <f t="shared" si="37"/>
        <v>6.8238051829665317E-2</v>
      </c>
    </row>
    <row r="107" spans="1:16" s="21" customFormat="1" ht="12.75" x14ac:dyDescent="0.2">
      <c r="A107" s="636"/>
      <c r="B107" s="71" t="s">
        <v>20</v>
      </c>
      <c r="C107" s="66">
        <v>9</v>
      </c>
      <c r="D107" s="30">
        <v>10</v>
      </c>
      <c r="E107" s="30">
        <v>10.5</v>
      </c>
      <c r="F107" s="31">
        <v>9.5</v>
      </c>
      <c r="G107" s="152">
        <v>263</v>
      </c>
      <c r="H107" s="33">
        <v>251</v>
      </c>
      <c r="I107" s="33">
        <v>242</v>
      </c>
      <c r="J107" s="34">
        <v>235</v>
      </c>
      <c r="K107" s="29">
        <f t="shared" si="24"/>
        <v>39</v>
      </c>
      <c r="L107" s="70">
        <f t="shared" si="25"/>
        <v>991</v>
      </c>
      <c r="M107" s="131">
        <f t="shared" si="34"/>
        <v>3.4231420018222047E-2</v>
      </c>
      <c r="N107" s="132">
        <f t="shared" si="35"/>
        <v>3.3987813134732564E-2</v>
      </c>
      <c r="O107" s="132">
        <f t="shared" si="36"/>
        <v>2.9920870425321464E-2</v>
      </c>
      <c r="P107" s="13">
        <f t="shared" si="37"/>
        <v>3.0602943091548377E-2</v>
      </c>
    </row>
    <row r="108" spans="1:16" s="21" customFormat="1" ht="12.75" x14ac:dyDescent="0.2">
      <c r="A108" s="636"/>
      <c r="B108" s="71" t="s">
        <v>11</v>
      </c>
      <c r="C108" s="66">
        <v>19</v>
      </c>
      <c r="D108" s="30">
        <v>24</v>
      </c>
      <c r="E108" s="30">
        <v>25</v>
      </c>
      <c r="F108" s="31">
        <v>24</v>
      </c>
      <c r="G108" s="152">
        <v>517</v>
      </c>
      <c r="H108" s="33">
        <v>621</v>
      </c>
      <c r="I108" s="33">
        <v>599</v>
      </c>
      <c r="J108" s="34">
        <v>585</v>
      </c>
      <c r="K108" s="29">
        <f t="shared" si="24"/>
        <v>92</v>
      </c>
      <c r="L108" s="70">
        <f t="shared" si="25"/>
        <v>2322</v>
      </c>
      <c r="M108" s="131">
        <f t="shared" si="34"/>
        <v>6.729142262137186E-2</v>
      </c>
      <c r="N108" s="132">
        <f t="shared" si="35"/>
        <v>8.4089370345294512E-2</v>
      </c>
      <c r="O108" s="132">
        <f t="shared" si="36"/>
        <v>7.4060336300692378E-2</v>
      </c>
      <c r="P108" s="13">
        <f t="shared" si="37"/>
        <v>7.6181794504492778E-2</v>
      </c>
    </row>
    <row r="109" spans="1:16" s="21" customFormat="1" ht="12.75" x14ac:dyDescent="0.2">
      <c r="A109" s="636"/>
      <c r="B109" s="71" t="s">
        <v>50</v>
      </c>
      <c r="C109" s="66">
        <v>7</v>
      </c>
      <c r="D109" s="30">
        <v>7.5</v>
      </c>
      <c r="E109" s="30">
        <v>8</v>
      </c>
      <c r="F109" s="31">
        <v>8</v>
      </c>
      <c r="G109" s="152">
        <v>201</v>
      </c>
      <c r="H109" s="33">
        <v>223</v>
      </c>
      <c r="I109" s="33">
        <v>197</v>
      </c>
      <c r="J109" s="34">
        <v>182</v>
      </c>
      <c r="K109" s="29">
        <f t="shared" si="24"/>
        <v>30.5</v>
      </c>
      <c r="L109" s="70">
        <f t="shared" si="25"/>
        <v>803</v>
      </c>
      <c r="M109" s="131">
        <f t="shared" si="34"/>
        <v>2.616165560327997E-2</v>
      </c>
      <c r="N109" s="132">
        <f t="shared" si="35"/>
        <v>3.019634394041977E-2</v>
      </c>
      <c r="O109" s="132">
        <f t="shared" si="36"/>
        <v>2.4357072205736893E-2</v>
      </c>
      <c r="P109" s="13">
        <f t="shared" si="37"/>
        <v>2.3701002734731084E-2</v>
      </c>
    </row>
    <row r="110" spans="1:16" s="21" customFormat="1" ht="12.75" x14ac:dyDescent="0.2">
      <c r="A110" s="636"/>
      <c r="B110" s="71" t="s">
        <v>43</v>
      </c>
      <c r="C110" s="66">
        <v>6</v>
      </c>
      <c r="D110" s="30">
        <v>5</v>
      </c>
      <c r="E110" s="30">
        <v>6</v>
      </c>
      <c r="F110" s="31">
        <v>4</v>
      </c>
      <c r="G110" s="152">
        <v>168</v>
      </c>
      <c r="H110" s="33">
        <v>125</v>
      </c>
      <c r="I110" s="33">
        <v>150</v>
      </c>
      <c r="J110" s="34">
        <v>82</v>
      </c>
      <c r="K110" s="29">
        <f t="shared" si="24"/>
        <v>21</v>
      </c>
      <c r="L110" s="70">
        <f t="shared" si="25"/>
        <v>525</v>
      </c>
      <c r="M110" s="131">
        <f t="shared" si="34"/>
        <v>2.1866458414681766E-2</v>
      </c>
      <c r="N110" s="132">
        <f t="shared" si="35"/>
        <v>1.6926201760324982E-2</v>
      </c>
      <c r="O110" s="132">
        <f t="shared" si="36"/>
        <v>1.8545994065281898E-2</v>
      </c>
      <c r="P110" s="13">
        <f t="shared" si="37"/>
        <v>1.0678473759604115E-2</v>
      </c>
    </row>
    <row r="111" spans="1:16" s="21" customFormat="1" ht="12.75" x14ac:dyDescent="0.2">
      <c r="A111" s="636"/>
      <c r="B111" s="71" t="s">
        <v>57</v>
      </c>
      <c r="C111" s="66">
        <v>12</v>
      </c>
      <c r="D111" s="30">
        <v>14</v>
      </c>
      <c r="E111" s="30">
        <v>12</v>
      </c>
      <c r="F111" s="31">
        <v>14.5</v>
      </c>
      <c r="G111" s="152">
        <v>274</v>
      </c>
      <c r="H111" s="33">
        <v>314</v>
      </c>
      <c r="I111" s="33">
        <v>275</v>
      </c>
      <c r="J111" s="34">
        <v>308</v>
      </c>
      <c r="K111" s="29">
        <f t="shared" si="24"/>
        <v>52.5</v>
      </c>
      <c r="L111" s="70">
        <f t="shared" si="25"/>
        <v>1171</v>
      </c>
      <c r="M111" s="131">
        <f t="shared" si="34"/>
        <v>3.5663152414421452E-2</v>
      </c>
      <c r="N111" s="132">
        <f t="shared" si="35"/>
        <v>4.251861882193636E-2</v>
      </c>
      <c r="O111" s="132">
        <f t="shared" si="36"/>
        <v>3.4000989119683481E-2</v>
      </c>
      <c r="P111" s="13">
        <f t="shared" si="37"/>
        <v>4.0109389243391066E-2</v>
      </c>
    </row>
    <row r="112" spans="1:16" s="21" customFormat="1" ht="12.75" x14ac:dyDescent="0.2">
      <c r="A112" s="636"/>
      <c r="B112" s="71" t="s">
        <v>59</v>
      </c>
      <c r="C112" s="66">
        <v>6</v>
      </c>
      <c r="D112" s="30">
        <v>6</v>
      </c>
      <c r="E112" s="30">
        <v>7.5</v>
      </c>
      <c r="F112" s="31">
        <v>6</v>
      </c>
      <c r="G112" s="152">
        <v>169</v>
      </c>
      <c r="H112" s="33">
        <v>123</v>
      </c>
      <c r="I112" s="33">
        <v>167</v>
      </c>
      <c r="J112" s="34">
        <v>118</v>
      </c>
      <c r="K112" s="29">
        <f t="shared" si="24"/>
        <v>25.5</v>
      </c>
      <c r="L112" s="70">
        <f t="shared" si="25"/>
        <v>577</v>
      </c>
      <c r="M112" s="131">
        <f t="shared" si="34"/>
        <v>2.1996615905245348E-2</v>
      </c>
      <c r="N112" s="132">
        <f t="shared" si="35"/>
        <v>1.6655382532159785E-2</v>
      </c>
      <c r="O112" s="132">
        <f t="shared" si="36"/>
        <v>2.0647873392680514E-2</v>
      </c>
      <c r="P112" s="13">
        <f t="shared" si="37"/>
        <v>1.5366584190649825E-2</v>
      </c>
    </row>
    <row r="113" spans="1:16" s="21" customFormat="1" ht="12.75" x14ac:dyDescent="0.2">
      <c r="A113" s="636"/>
      <c r="B113" s="71" t="s">
        <v>13</v>
      </c>
      <c r="C113" s="66">
        <v>51</v>
      </c>
      <c r="D113" s="30">
        <v>47.5</v>
      </c>
      <c r="E113" s="30">
        <v>52.5</v>
      </c>
      <c r="F113" s="31">
        <v>63</v>
      </c>
      <c r="G113" s="152">
        <v>1335</v>
      </c>
      <c r="H113" s="33">
        <v>1115</v>
      </c>
      <c r="I113" s="33">
        <v>1303</v>
      </c>
      <c r="J113" s="34">
        <v>1376</v>
      </c>
      <c r="K113" s="29">
        <f t="shared" si="24"/>
        <v>214</v>
      </c>
      <c r="L113" s="70">
        <f t="shared" si="25"/>
        <v>5129</v>
      </c>
      <c r="M113" s="131">
        <f t="shared" si="34"/>
        <v>0.17376024990238187</v>
      </c>
      <c r="N113" s="132">
        <f t="shared" si="35"/>
        <v>0.15098171970209884</v>
      </c>
      <c r="O113" s="132">
        <f t="shared" si="36"/>
        <v>0.1611028684470821</v>
      </c>
      <c r="P113" s="13">
        <f t="shared" si="37"/>
        <v>0.1791899986977471</v>
      </c>
    </row>
    <row r="114" spans="1:16" s="21" customFormat="1" ht="12.75" x14ac:dyDescent="0.2">
      <c r="A114" s="636"/>
      <c r="B114" s="71" t="s">
        <v>28</v>
      </c>
      <c r="C114" s="66">
        <v>4</v>
      </c>
      <c r="D114" s="30">
        <v>3</v>
      </c>
      <c r="E114" s="30">
        <v>3</v>
      </c>
      <c r="F114" s="31">
        <v>3.5</v>
      </c>
      <c r="G114" s="152">
        <v>100</v>
      </c>
      <c r="H114" s="33">
        <v>69</v>
      </c>
      <c r="I114" s="33">
        <v>73</v>
      </c>
      <c r="J114" s="34">
        <v>78</v>
      </c>
      <c r="K114" s="29">
        <f t="shared" si="24"/>
        <v>13.5</v>
      </c>
      <c r="L114" s="70">
        <f t="shared" si="25"/>
        <v>320</v>
      </c>
      <c r="M114" s="131">
        <f t="shared" si="34"/>
        <v>1.3015749056358194E-2</v>
      </c>
      <c r="N114" s="132">
        <f t="shared" si="35"/>
        <v>9.343263371699391E-3</v>
      </c>
      <c r="O114" s="132">
        <f t="shared" si="36"/>
        <v>9.0257171117705242E-3</v>
      </c>
      <c r="P114" s="13">
        <f t="shared" si="37"/>
        <v>1.0157572600599036E-2</v>
      </c>
    </row>
    <row r="115" spans="1:16" s="21" customFormat="1" ht="12.75" x14ac:dyDescent="0.2">
      <c r="A115" s="636"/>
      <c r="B115" s="71" t="s">
        <v>37</v>
      </c>
      <c r="C115" s="66">
        <v>24</v>
      </c>
      <c r="D115" s="30">
        <v>29</v>
      </c>
      <c r="E115" s="30">
        <v>26</v>
      </c>
      <c r="F115" s="31">
        <v>32</v>
      </c>
      <c r="G115" s="152">
        <v>632</v>
      </c>
      <c r="H115" s="33">
        <v>684</v>
      </c>
      <c r="I115" s="33">
        <v>609</v>
      </c>
      <c r="J115" s="34">
        <v>697</v>
      </c>
      <c r="K115" s="29">
        <f t="shared" si="24"/>
        <v>111</v>
      </c>
      <c r="L115" s="70">
        <f t="shared" si="25"/>
        <v>2622</v>
      </c>
      <c r="M115" s="131">
        <f t="shared" si="34"/>
        <v>8.2259534036183787E-2</v>
      </c>
      <c r="N115" s="132">
        <f t="shared" si="35"/>
        <v>9.2620176032498308E-2</v>
      </c>
      <c r="O115" s="132">
        <f t="shared" si="36"/>
        <v>7.5296735905044515E-2</v>
      </c>
      <c r="P115" s="13">
        <f t="shared" si="37"/>
        <v>9.076702695663498E-2</v>
      </c>
    </row>
    <row r="116" spans="1:16" s="21" customFormat="1" ht="12.75" x14ac:dyDescent="0.2">
      <c r="A116" s="636"/>
      <c r="B116" s="71" t="s">
        <v>73</v>
      </c>
      <c r="C116" s="66">
        <v>3.5</v>
      </c>
      <c r="D116" s="30">
        <v>3.5</v>
      </c>
      <c r="E116" s="30">
        <v>4.5</v>
      </c>
      <c r="F116" s="31">
        <v>4</v>
      </c>
      <c r="G116" s="152">
        <v>87</v>
      </c>
      <c r="H116" s="33">
        <v>70</v>
      </c>
      <c r="I116" s="33">
        <v>108</v>
      </c>
      <c r="J116" s="34">
        <v>80</v>
      </c>
      <c r="K116" s="29">
        <f t="shared" si="24"/>
        <v>15.5</v>
      </c>
      <c r="L116" s="70">
        <f t="shared" si="25"/>
        <v>345</v>
      </c>
      <c r="M116" s="131">
        <f t="shared" si="34"/>
        <v>1.1323701679031628E-2</v>
      </c>
      <c r="N116" s="132">
        <f t="shared" si="35"/>
        <v>9.4786729857819912E-3</v>
      </c>
      <c r="O116" s="132">
        <f t="shared" si="36"/>
        <v>1.3353115727002967E-2</v>
      </c>
      <c r="P116" s="13">
        <f t="shared" si="37"/>
        <v>1.0418023180101576E-2</v>
      </c>
    </row>
    <row r="117" spans="1:16" s="21" customFormat="1" ht="12.75" x14ac:dyDescent="0.2">
      <c r="A117" s="637"/>
      <c r="B117" s="71" t="s">
        <v>15</v>
      </c>
      <c r="C117" s="66">
        <v>35</v>
      </c>
      <c r="D117" s="30">
        <v>34</v>
      </c>
      <c r="E117" s="30">
        <v>37</v>
      </c>
      <c r="F117" s="31">
        <v>34</v>
      </c>
      <c r="G117" s="152">
        <v>991</v>
      </c>
      <c r="H117" s="33">
        <v>904</v>
      </c>
      <c r="I117" s="33">
        <v>1015</v>
      </c>
      <c r="J117" s="34">
        <v>824</v>
      </c>
      <c r="K117" s="29">
        <f t="shared" si="24"/>
        <v>140</v>
      </c>
      <c r="L117" s="70">
        <f t="shared" si="25"/>
        <v>3734</v>
      </c>
      <c r="M117" s="131">
        <f t="shared" si="34"/>
        <v>0.12898607314850968</v>
      </c>
      <c r="N117" s="132">
        <f t="shared" si="35"/>
        <v>0.12241029113067027</v>
      </c>
      <c r="O117" s="132">
        <f t="shared" si="36"/>
        <v>0.12549455984174085</v>
      </c>
      <c r="P117" s="13">
        <f t="shared" si="37"/>
        <v>0.10730563875504623</v>
      </c>
    </row>
    <row r="118" spans="1:16" s="21" customFormat="1" ht="13.5" thickBot="1" x14ac:dyDescent="0.25">
      <c r="A118" s="97" t="s">
        <v>256</v>
      </c>
      <c r="B118" s="104"/>
      <c r="C118" s="105">
        <f>SUM(C101:C117)</f>
        <v>285</v>
      </c>
      <c r="D118" s="106">
        <f t="shared" ref="D118:L118" si="38">SUM(D101:D117)</f>
        <v>295</v>
      </c>
      <c r="E118" s="106">
        <f t="shared" si="38"/>
        <v>324</v>
      </c>
      <c r="F118" s="107">
        <f t="shared" si="38"/>
        <v>331</v>
      </c>
      <c r="G118" s="156">
        <f t="shared" si="38"/>
        <v>7683</v>
      </c>
      <c r="H118" s="109">
        <f t="shared" si="38"/>
        <v>7385</v>
      </c>
      <c r="I118" s="109">
        <f t="shared" si="38"/>
        <v>8088</v>
      </c>
      <c r="J118" s="157">
        <f t="shared" si="38"/>
        <v>7679</v>
      </c>
      <c r="K118" s="149">
        <f t="shared" si="38"/>
        <v>1235</v>
      </c>
      <c r="L118" s="110">
        <f t="shared" si="38"/>
        <v>30835</v>
      </c>
      <c r="M118" s="133">
        <f>SUM(M101:M117)</f>
        <v>1</v>
      </c>
      <c r="N118" s="134">
        <f t="shared" ref="N118:P118" si="39">SUM(N101:N117)</f>
        <v>1</v>
      </c>
      <c r="O118" s="134">
        <f t="shared" si="39"/>
        <v>0.99999999999999989</v>
      </c>
      <c r="P118" s="135">
        <f t="shared" si="39"/>
        <v>0.99999999999999978</v>
      </c>
    </row>
    <row r="119" spans="1:16" s="21" customFormat="1" ht="12.75" x14ac:dyDescent="0.2">
      <c r="A119" s="634" t="s">
        <v>154</v>
      </c>
      <c r="B119" s="87" t="s">
        <v>34</v>
      </c>
      <c r="C119" s="88">
        <v>13.5</v>
      </c>
      <c r="D119" s="89">
        <v>10.5</v>
      </c>
      <c r="E119" s="89">
        <v>12</v>
      </c>
      <c r="F119" s="90">
        <v>15.5</v>
      </c>
      <c r="G119" s="150">
        <v>321</v>
      </c>
      <c r="H119" s="91">
        <v>225</v>
      </c>
      <c r="I119" s="91">
        <v>287</v>
      </c>
      <c r="J119" s="151">
        <v>278</v>
      </c>
      <c r="K119" s="147">
        <f t="shared" si="24"/>
        <v>51.5</v>
      </c>
      <c r="L119" s="92">
        <f t="shared" si="25"/>
        <v>1111</v>
      </c>
      <c r="M119" s="122">
        <f>G119/$G$135</f>
        <v>6.1470700880888546E-2</v>
      </c>
      <c r="N119" s="123">
        <f>H119/$H$135</f>
        <v>4.6420466267794509E-2</v>
      </c>
      <c r="O119" s="123">
        <f>I119/$I$135</f>
        <v>5.1259153420253618E-2</v>
      </c>
      <c r="P119" s="124">
        <f>J119/$J$135</f>
        <v>4.8541994063209359E-2</v>
      </c>
    </row>
    <row r="120" spans="1:16" s="21" customFormat="1" ht="12.75" x14ac:dyDescent="0.2">
      <c r="A120" s="627"/>
      <c r="B120" s="71" t="s">
        <v>55</v>
      </c>
      <c r="C120" s="66"/>
      <c r="D120" s="30">
        <v>0.5</v>
      </c>
      <c r="E120" s="30">
        <v>1</v>
      </c>
      <c r="F120" s="31">
        <v>1</v>
      </c>
      <c r="G120" s="152"/>
      <c r="H120" s="33">
        <v>14</v>
      </c>
      <c r="I120" s="33">
        <v>27</v>
      </c>
      <c r="J120" s="34">
        <v>26</v>
      </c>
      <c r="K120" s="29">
        <f t="shared" si="24"/>
        <v>2.5</v>
      </c>
      <c r="L120" s="70">
        <f t="shared" si="25"/>
        <v>67</v>
      </c>
      <c r="M120" s="125">
        <f t="shared" ref="M120:M134" si="40">G120/$G$135</f>
        <v>0</v>
      </c>
      <c r="N120" s="126">
        <f t="shared" ref="N120:N134" si="41">H120/$H$135</f>
        <v>2.8883845677738808E-3</v>
      </c>
      <c r="O120" s="126">
        <f t="shared" ref="O120:O134" si="42">I120/$I$135</f>
        <v>4.8222896945883196E-3</v>
      </c>
      <c r="P120" s="127">
        <f t="shared" ref="P120:P134" si="43">J120/$J$135</f>
        <v>4.5398987253361268E-3</v>
      </c>
    </row>
    <row r="121" spans="1:16" s="21" customFormat="1" ht="12.75" x14ac:dyDescent="0.2">
      <c r="A121" s="627"/>
      <c r="B121" s="71" t="s">
        <v>102</v>
      </c>
      <c r="C121" s="66">
        <v>9</v>
      </c>
      <c r="D121" s="30">
        <v>11</v>
      </c>
      <c r="E121" s="30">
        <v>10</v>
      </c>
      <c r="F121" s="31">
        <v>10</v>
      </c>
      <c r="G121" s="152">
        <v>253</v>
      </c>
      <c r="H121" s="33">
        <v>272</v>
      </c>
      <c r="I121" s="33">
        <v>254</v>
      </c>
      <c r="J121" s="34">
        <v>233</v>
      </c>
      <c r="K121" s="29">
        <f t="shared" si="24"/>
        <v>40</v>
      </c>
      <c r="L121" s="70">
        <f t="shared" si="25"/>
        <v>1012</v>
      </c>
      <c r="M121" s="125">
        <f t="shared" si="40"/>
        <v>4.8448870164687859E-2</v>
      </c>
      <c r="N121" s="126">
        <f t="shared" si="41"/>
        <v>5.6117185888178253E-2</v>
      </c>
      <c r="O121" s="126">
        <f t="shared" si="42"/>
        <v>4.5365243793534557E-2</v>
      </c>
      <c r="P121" s="127">
        <f t="shared" si="43"/>
        <v>4.0684477038589142E-2</v>
      </c>
    </row>
    <row r="122" spans="1:16" s="21" customFormat="1" ht="12.75" x14ac:dyDescent="0.2">
      <c r="A122" s="627"/>
      <c r="B122" s="71" t="s">
        <v>32</v>
      </c>
      <c r="C122" s="66">
        <v>2</v>
      </c>
      <c r="D122" s="30">
        <v>2</v>
      </c>
      <c r="E122" s="30">
        <v>3</v>
      </c>
      <c r="F122" s="31">
        <v>3.5</v>
      </c>
      <c r="G122" s="152">
        <v>56</v>
      </c>
      <c r="H122" s="33">
        <v>55</v>
      </c>
      <c r="I122" s="33">
        <v>77</v>
      </c>
      <c r="J122" s="34">
        <v>74</v>
      </c>
      <c r="K122" s="29">
        <f t="shared" si="24"/>
        <v>10.5</v>
      </c>
      <c r="L122" s="70">
        <f t="shared" si="25"/>
        <v>262</v>
      </c>
      <c r="M122" s="125">
        <f t="shared" si="40"/>
        <v>1.0723860589812333E-2</v>
      </c>
      <c r="N122" s="126">
        <f t="shared" si="41"/>
        <v>1.1347225087683103E-2</v>
      </c>
      <c r="O122" s="126">
        <f t="shared" si="42"/>
        <v>1.37524557956778E-2</v>
      </c>
      <c r="P122" s="127">
        <f t="shared" si="43"/>
        <v>1.2921250218264362E-2</v>
      </c>
    </row>
    <row r="123" spans="1:16" s="21" customFormat="1" ht="12.75" x14ac:dyDescent="0.2">
      <c r="A123" s="627"/>
      <c r="B123" s="71" t="s">
        <v>39</v>
      </c>
      <c r="C123" s="66">
        <v>37</v>
      </c>
      <c r="D123" s="30">
        <v>38</v>
      </c>
      <c r="E123" s="30">
        <v>37</v>
      </c>
      <c r="F123" s="31">
        <v>35</v>
      </c>
      <c r="G123" s="152">
        <v>977</v>
      </c>
      <c r="H123" s="33">
        <v>918</v>
      </c>
      <c r="I123" s="33">
        <v>976</v>
      </c>
      <c r="J123" s="34">
        <v>839</v>
      </c>
      <c r="K123" s="29">
        <f t="shared" si="24"/>
        <v>147</v>
      </c>
      <c r="L123" s="70">
        <f t="shared" si="25"/>
        <v>3710</v>
      </c>
      <c r="M123" s="125">
        <f t="shared" si="40"/>
        <v>0.18709306779011872</v>
      </c>
      <c r="N123" s="126">
        <f t="shared" si="41"/>
        <v>0.18939550237260161</v>
      </c>
      <c r="O123" s="126">
        <f t="shared" si="42"/>
        <v>0.17431684229326666</v>
      </c>
      <c r="P123" s="127">
        <f t="shared" si="43"/>
        <v>0.1464990396368081</v>
      </c>
    </row>
    <row r="124" spans="1:16" s="21" customFormat="1" ht="12.75" x14ac:dyDescent="0.2">
      <c r="A124" s="627"/>
      <c r="B124" s="71" t="s">
        <v>23</v>
      </c>
      <c r="C124" s="66">
        <v>22</v>
      </c>
      <c r="D124" s="30">
        <v>21</v>
      </c>
      <c r="E124" s="30">
        <v>25.5</v>
      </c>
      <c r="F124" s="31">
        <v>31</v>
      </c>
      <c r="G124" s="152">
        <v>573</v>
      </c>
      <c r="H124" s="33">
        <v>472</v>
      </c>
      <c r="I124" s="33">
        <v>558</v>
      </c>
      <c r="J124" s="34">
        <v>657</v>
      </c>
      <c r="K124" s="29">
        <f t="shared" si="24"/>
        <v>99.5</v>
      </c>
      <c r="L124" s="70">
        <f t="shared" si="25"/>
        <v>2260</v>
      </c>
      <c r="M124" s="125">
        <f t="shared" si="40"/>
        <v>0.10972807353504405</v>
      </c>
      <c r="N124" s="126">
        <f t="shared" si="41"/>
        <v>9.7379822570662272E-2</v>
      </c>
      <c r="O124" s="126">
        <f t="shared" si="42"/>
        <v>9.9660653688158601E-2</v>
      </c>
      <c r="P124" s="127">
        <f t="shared" si="43"/>
        <v>0.11471974855945521</v>
      </c>
    </row>
    <row r="125" spans="1:16" s="21" customFormat="1" ht="12.75" x14ac:dyDescent="0.2">
      <c r="A125" s="627"/>
      <c r="B125" s="71" t="s">
        <v>20</v>
      </c>
      <c r="C125" s="66">
        <v>4</v>
      </c>
      <c r="D125" s="30">
        <v>4.5</v>
      </c>
      <c r="E125" s="30">
        <v>6</v>
      </c>
      <c r="F125" s="31">
        <v>8</v>
      </c>
      <c r="G125" s="152">
        <v>112</v>
      </c>
      <c r="H125" s="33">
        <v>108</v>
      </c>
      <c r="I125" s="33">
        <v>133</v>
      </c>
      <c r="J125" s="34">
        <v>148</v>
      </c>
      <c r="K125" s="29">
        <f t="shared" si="24"/>
        <v>22.5</v>
      </c>
      <c r="L125" s="70">
        <f t="shared" si="25"/>
        <v>501</v>
      </c>
      <c r="M125" s="125">
        <f t="shared" si="40"/>
        <v>2.1447721179624665E-2</v>
      </c>
      <c r="N125" s="126">
        <f t="shared" si="41"/>
        <v>2.2281823808541365E-2</v>
      </c>
      <c r="O125" s="126">
        <f t="shared" si="42"/>
        <v>2.3754241828898019E-2</v>
      </c>
      <c r="P125" s="127">
        <f t="shared" si="43"/>
        <v>2.5842500436528724E-2</v>
      </c>
    </row>
    <row r="126" spans="1:16" s="21" customFormat="1" ht="12.75" x14ac:dyDescent="0.2">
      <c r="A126" s="627"/>
      <c r="B126" s="71" t="s">
        <v>11</v>
      </c>
      <c r="C126" s="66">
        <v>20</v>
      </c>
      <c r="D126" s="30">
        <v>20</v>
      </c>
      <c r="E126" s="30">
        <v>24</v>
      </c>
      <c r="F126" s="31">
        <v>27.5</v>
      </c>
      <c r="G126" s="152">
        <v>547</v>
      </c>
      <c r="H126" s="33">
        <v>476</v>
      </c>
      <c r="I126" s="33">
        <v>519</v>
      </c>
      <c r="J126" s="34">
        <v>633</v>
      </c>
      <c r="K126" s="29">
        <f t="shared" si="24"/>
        <v>91.5</v>
      </c>
      <c r="L126" s="70">
        <f t="shared" si="25"/>
        <v>2175</v>
      </c>
      <c r="M126" s="125">
        <f t="shared" si="40"/>
        <v>0.10474913826120261</v>
      </c>
      <c r="N126" s="126">
        <f t="shared" si="41"/>
        <v>9.820507530431194E-2</v>
      </c>
      <c r="O126" s="126">
        <f t="shared" si="42"/>
        <v>9.2695124129308804E-2</v>
      </c>
      <c r="P126" s="127">
        <f t="shared" si="43"/>
        <v>0.1105290728129911</v>
      </c>
    </row>
    <row r="127" spans="1:16" s="21" customFormat="1" ht="12.75" x14ac:dyDescent="0.2">
      <c r="A127" s="627"/>
      <c r="B127" s="71" t="s">
        <v>50</v>
      </c>
      <c r="C127" s="66">
        <v>6</v>
      </c>
      <c r="D127" s="30">
        <v>7</v>
      </c>
      <c r="E127" s="30">
        <v>8</v>
      </c>
      <c r="F127" s="31">
        <v>7.5</v>
      </c>
      <c r="G127" s="152">
        <v>164</v>
      </c>
      <c r="H127" s="33">
        <v>154</v>
      </c>
      <c r="I127" s="33">
        <v>196</v>
      </c>
      <c r="J127" s="34">
        <v>190</v>
      </c>
      <c r="K127" s="29">
        <f t="shared" si="24"/>
        <v>28.5</v>
      </c>
      <c r="L127" s="70">
        <f t="shared" si="25"/>
        <v>704</v>
      </c>
      <c r="M127" s="125">
        <f t="shared" si="40"/>
        <v>3.1405591727307544E-2</v>
      </c>
      <c r="N127" s="126">
        <f t="shared" si="41"/>
        <v>3.1772230245512685E-2</v>
      </c>
      <c r="O127" s="126">
        <f t="shared" si="42"/>
        <v>3.5006251116270766E-2</v>
      </c>
      <c r="P127" s="127">
        <f t="shared" si="43"/>
        <v>3.3176182992840926E-2</v>
      </c>
    </row>
    <row r="128" spans="1:16" s="21" customFormat="1" ht="12.75" x14ac:dyDescent="0.2">
      <c r="A128" s="627"/>
      <c r="B128" s="71" t="s">
        <v>43</v>
      </c>
      <c r="C128" s="66">
        <v>1.5</v>
      </c>
      <c r="D128" s="30">
        <v>1.5</v>
      </c>
      <c r="E128" s="30">
        <v>1.5</v>
      </c>
      <c r="F128" s="31">
        <v>2</v>
      </c>
      <c r="G128" s="152">
        <v>40</v>
      </c>
      <c r="H128" s="33">
        <v>40</v>
      </c>
      <c r="I128" s="33">
        <v>36</v>
      </c>
      <c r="J128" s="34">
        <v>34</v>
      </c>
      <c r="K128" s="29">
        <f t="shared" si="24"/>
        <v>6.5</v>
      </c>
      <c r="L128" s="70">
        <f t="shared" si="25"/>
        <v>150</v>
      </c>
      <c r="M128" s="125">
        <f t="shared" si="40"/>
        <v>7.6599004212945234E-3</v>
      </c>
      <c r="N128" s="126">
        <f t="shared" si="41"/>
        <v>8.2525273364968017E-3</v>
      </c>
      <c r="O128" s="126">
        <f t="shared" si="42"/>
        <v>6.4297195927844261E-3</v>
      </c>
      <c r="P128" s="127">
        <f t="shared" si="43"/>
        <v>5.9367906408241662E-3</v>
      </c>
    </row>
    <row r="129" spans="1:16" s="21" customFormat="1" ht="12.75" x14ac:dyDescent="0.2">
      <c r="A129" s="627"/>
      <c r="B129" s="71" t="s">
        <v>57</v>
      </c>
      <c r="C129" s="66">
        <v>9</v>
      </c>
      <c r="D129" s="30">
        <v>12.5</v>
      </c>
      <c r="E129" s="30">
        <v>13</v>
      </c>
      <c r="F129" s="31">
        <v>12</v>
      </c>
      <c r="G129" s="152">
        <v>232</v>
      </c>
      <c r="H129" s="33">
        <v>282</v>
      </c>
      <c r="I129" s="33">
        <v>311</v>
      </c>
      <c r="J129" s="34">
        <v>278</v>
      </c>
      <c r="K129" s="29">
        <f t="shared" si="24"/>
        <v>46.5</v>
      </c>
      <c r="L129" s="70">
        <f t="shared" si="25"/>
        <v>1103</v>
      </c>
      <c r="M129" s="125">
        <f t="shared" si="40"/>
        <v>4.4427422443508231E-2</v>
      </c>
      <c r="N129" s="126">
        <f t="shared" si="41"/>
        <v>5.8180317722302456E-2</v>
      </c>
      <c r="O129" s="126">
        <f t="shared" si="42"/>
        <v>5.5545633148776564E-2</v>
      </c>
      <c r="P129" s="127">
        <f t="shared" si="43"/>
        <v>4.8541994063209359E-2</v>
      </c>
    </row>
    <row r="130" spans="1:16" s="21" customFormat="1" ht="12.75" x14ac:dyDescent="0.2">
      <c r="A130" s="627"/>
      <c r="B130" s="71" t="s">
        <v>59</v>
      </c>
      <c r="C130" s="66">
        <v>4</v>
      </c>
      <c r="D130" s="30">
        <v>4</v>
      </c>
      <c r="E130" s="30">
        <v>8</v>
      </c>
      <c r="F130" s="31">
        <v>6.5</v>
      </c>
      <c r="G130" s="152">
        <v>71</v>
      </c>
      <c r="H130" s="33">
        <v>74</v>
      </c>
      <c r="I130" s="33">
        <v>153</v>
      </c>
      <c r="J130" s="34">
        <v>140</v>
      </c>
      <c r="K130" s="29">
        <f t="shared" si="24"/>
        <v>22.5</v>
      </c>
      <c r="L130" s="70">
        <f t="shared" si="25"/>
        <v>438</v>
      </c>
      <c r="M130" s="125">
        <f t="shared" si="40"/>
        <v>1.3596323247797779E-2</v>
      </c>
      <c r="N130" s="126">
        <f t="shared" si="41"/>
        <v>1.5267175572519083E-2</v>
      </c>
      <c r="O130" s="126">
        <f t="shared" si="42"/>
        <v>2.7326308269333809E-2</v>
      </c>
      <c r="P130" s="127">
        <f t="shared" si="43"/>
        <v>2.4445608521040683E-2</v>
      </c>
    </row>
    <row r="131" spans="1:16" s="21" customFormat="1" ht="12.75" x14ac:dyDescent="0.2">
      <c r="A131" s="627"/>
      <c r="B131" s="71" t="s">
        <v>13</v>
      </c>
      <c r="C131" s="66">
        <v>33.5</v>
      </c>
      <c r="D131" s="30">
        <v>38.5</v>
      </c>
      <c r="E131" s="30">
        <v>48</v>
      </c>
      <c r="F131" s="31">
        <v>47.5</v>
      </c>
      <c r="G131" s="152">
        <v>824</v>
      </c>
      <c r="H131" s="33">
        <v>854</v>
      </c>
      <c r="I131" s="33">
        <v>1033</v>
      </c>
      <c r="J131" s="34">
        <v>1003</v>
      </c>
      <c r="K131" s="29">
        <f t="shared" si="24"/>
        <v>167.5</v>
      </c>
      <c r="L131" s="70">
        <f t="shared" si="25"/>
        <v>3714</v>
      </c>
      <c r="M131" s="125">
        <f t="shared" si="40"/>
        <v>0.15779394867866717</v>
      </c>
      <c r="N131" s="126">
        <f t="shared" si="41"/>
        <v>0.17619145863420674</v>
      </c>
      <c r="O131" s="126">
        <f t="shared" si="42"/>
        <v>0.18449723164850867</v>
      </c>
      <c r="P131" s="127">
        <f t="shared" si="43"/>
        <v>0.17513532390431291</v>
      </c>
    </row>
    <row r="132" spans="1:16" s="21" customFormat="1" ht="12.75" x14ac:dyDescent="0.2">
      <c r="A132" s="627"/>
      <c r="B132" s="71" t="s">
        <v>37</v>
      </c>
      <c r="C132" s="66">
        <v>13</v>
      </c>
      <c r="D132" s="30">
        <v>13.5</v>
      </c>
      <c r="E132" s="30">
        <v>16.5</v>
      </c>
      <c r="F132" s="31">
        <v>19</v>
      </c>
      <c r="G132" s="152">
        <v>358</v>
      </c>
      <c r="H132" s="33">
        <v>306</v>
      </c>
      <c r="I132" s="33">
        <v>368</v>
      </c>
      <c r="J132" s="34">
        <v>438</v>
      </c>
      <c r="K132" s="29">
        <f t="shared" si="24"/>
        <v>62</v>
      </c>
      <c r="L132" s="70">
        <f t="shared" si="25"/>
        <v>1470</v>
      </c>
      <c r="M132" s="125">
        <f t="shared" si="40"/>
        <v>6.8556108770585988E-2</v>
      </c>
      <c r="N132" s="126">
        <f t="shared" si="41"/>
        <v>6.3131834124200537E-2</v>
      </c>
      <c r="O132" s="126">
        <f t="shared" si="42"/>
        <v>6.5726022504018572E-2</v>
      </c>
      <c r="P132" s="127">
        <f t="shared" si="43"/>
        <v>7.6479832372970138E-2</v>
      </c>
    </row>
    <row r="133" spans="1:16" s="21" customFormat="1" ht="12.75" x14ac:dyDescent="0.2">
      <c r="A133" s="627"/>
      <c r="B133" s="71" t="s">
        <v>73</v>
      </c>
      <c r="C133" s="66">
        <v>1</v>
      </c>
      <c r="D133" s="30">
        <v>1</v>
      </c>
      <c r="E133" s="30">
        <v>1</v>
      </c>
      <c r="F133" s="31">
        <v>1</v>
      </c>
      <c r="G133" s="152">
        <v>28</v>
      </c>
      <c r="H133" s="33">
        <v>27</v>
      </c>
      <c r="I133" s="33">
        <v>23</v>
      </c>
      <c r="J133" s="34">
        <v>20</v>
      </c>
      <c r="K133" s="29">
        <f t="shared" si="24"/>
        <v>4</v>
      </c>
      <c r="L133" s="70">
        <f t="shared" si="25"/>
        <v>98</v>
      </c>
      <c r="M133" s="125">
        <f t="shared" si="40"/>
        <v>5.3619302949061663E-3</v>
      </c>
      <c r="N133" s="126">
        <f t="shared" si="41"/>
        <v>5.5704559521353413E-3</v>
      </c>
      <c r="O133" s="126">
        <f t="shared" si="42"/>
        <v>4.1078764065011607E-3</v>
      </c>
      <c r="P133" s="127">
        <f t="shared" si="43"/>
        <v>3.4922297887200978E-3</v>
      </c>
    </row>
    <row r="134" spans="1:16" s="21" customFormat="1" ht="12.75" x14ac:dyDescent="0.2">
      <c r="A134" s="628"/>
      <c r="B134" s="71" t="s">
        <v>15</v>
      </c>
      <c r="C134" s="66">
        <v>24.5</v>
      </c>
      <c r="D134" s="30">
        <v>23.5</v>
      </c>
      <c r="E134" s="30">
        <v>24.5</v>
      </c>
      <c r="F134" s="31">
        <v>31</v>
      </c>
      <c r="G134" s="152">
        <v>666</v>
      </c>
      <c r="H134" s="33">
        <v>570</v>
      </c>
      <c r="I134" s="33">
        <v>648</v>
      </c>
      <c r="J134" s="34">
        <v>736</v>
      </c>
      <c r="K134" s="29">
        <f t="shared" ref="K134:K152" si="44">SUM(C134:F134)</f>
        <v>103.5</v>
      </c>
      <c r="L134" s="70">
        <f t="shared" ref="L134:L152" si="45">SUM(G134:J134)</f>
        <v>2620</v>
      </c>
      <c r="M134" s="125">
        <f t="shared" si="40"/>
        <v>0.1275373420145538</v>
      </c>
      <c r="N134" s="126">
        <f t="shared" si="41"/>
        <v>0.11759851454507943</v>
      </c>
      <c r="O134" s="126">
        <f t="shared" si="42"/>
        <v>0.11573495267011967</v>
      </c>
      <c r="P134" s="127">
        <f t="shared" si="43"/>
        <v>0.12851405622489959</v>
      </c>
    </row>
    <row r="135" spans="1:16" s="21" customFormat="1" ht="13.5" thickBot="1" x14ac:dyDescent="0.25">
      <c r="A135" s="93" t="s">
        <v>257</v>
      </c>
      <c r="B135" s="111"/>
      <c r="C135" s="99">
        <f>SUM(C119:C134)</f>
        <v>200</v>
      </c>
      <c r="D135" s="100">
        <f t="shared" ref="D135:L135" si="46">SUM(D119:D134)</f>
        <v>209</v>
      </c>
      <c r="E135" s="100">
        <f t="shared" si="46"/>
        <v>239</v>
      </c>
      <c r="F135" s="101">
        <f t="shared" si="46"/>
        <v>258</v>
      </c>
      <c r="G135" s="153">
        <f t="shared" si="46"/>
        <v>5222</v>
      </c>
      <c r="H135" s="102">
        <f t="shared" si="46"/>
        <v>4847</v>
      </c>
      <c r="I135" s="102">
        <f t="shared" si="46"/>
        <v>5599</v>
      </c>
      <c r="J135" s="154">
        <f t="shared" si="46"/>
        <v>5727</v>
      </c>
      <c r="K135" s="148">
        <f t="shared" si="46"/>
        <v>906</v>
      </c>
      <c r="L135" s="103">
        <f t="shared" si="46"/>
        <v>21395</v>
      </c>
      <c r="M135" s="138">
        <f>SUM(M119:M134)</f>
        <v>1</v>
      </c>
      <c r="N135" s="139">
        <f t="shared" ref="N135:P135" si="47">SUM(N119:N134)</f>
        <v>1</v>
      </c>
      <c r="O135" s="139">
        <f t="shared" si="47"/>
        <v>1</v>
      </c>
      <c r="P135" s="129">
        <f t="shared" si="47"/>
        <v>1.0000000000000002</v>
      </c>
    </row>
    <row r="136" spans="1:16" s="21" customFormat="1" ht="12.75" x14ac:dyDescent="0.2">
      <c r="A136" s="635" t="s">
        <v>155</v>
      </c>
      <c r="B136" s="82" t="s">
        <v>34</v>
      </c>
      <c r="C136" s="83">
        <v>4</v>
      </c>
      <c r="D136" s="23">
        <v>5</v>
      </c>
      <c r="E136" s="23">
        <v>5</v>
      </c>
      <c r="F136" s="24">
        <v>6</v>
      </c>
      <c r="G136" s="155">
        <v>112</v>
      </c>
      <c r="H136" s="26">
        <v>119</v>
      </c>
      <c r="I136" s="26">
        <v>113</v>
      </c>
      <c r="J136" s="27">
        <v>107</v>
      </c>
      <c r="K136" s="22">
        <f t="shared" si="44"/>
        <v>20</v>
      </c>
      <c r="L136" s="84">
        <f t="shared" si="45"/>
        <v>451</v>
      </c>
      <c r="M136" s="131">
        <f>G136/$G$153</f>
        <v>2.5907934304880871E-2</v>
      </c>
      <c r="N136" s="132">
        <f>H136/$H$153</f>
        <v>2.9802153769095917E-2</v>
      </c>
      <c r="O136" s="132">
        <f>I136/$I$153</f>
        <v>2.6127167630057804E-2</v>
      </c>
      <c r="P136" s="13">
        <f>J136/$J$153</f>
        <v>2.5677945764338853E-2</v>
      </c>
    </row>
    <row r="137" spans="1:16" s="21" customFormat="1" ht="12.75" x14ac:dyDescent="0.2">
      <c r="A137" s="636"/>
      <c r="B137" s="71" t="s">
        <v>55</v>
      </c>
      <c r="C137" s="66"/>
      <c r="D137" s="30"/>
      <c r="E137" s="30"/>
      <c r="F137" s="31">
        <v>0.5</v>
      </c>
      <c r="G137" s="152"/>
      <c r="H137" s="33"/>
      <c r="I137" s="33"/>
      <c r="J137" s="34">
        <v>10</v>
      </c>
      <c r="K137" s="29">
        <f t="shared" si="44"/>
        <v>0.5</v>
      </c>
      <c r="L137" s="70">
        <f t="shared" si="45"/>
        <v>10</v>
      </c>
      <c r="M137" s="131">
        <f t="shared" ref="M137:M152" si="48">G137/$G$153</f>
        <v>0</v>
      </c>
      <c r="N137" s="132">
        <f t="shared" ref="N137:N152" si="49">H137/$H$153</f>
        <v>0</v>
      </c>
      <c r="O137" s="132">
        <f t="shared" ref="O137:O152" si="50">I137/$I$153</f>
        <v>0</v>
      </c>
      <c r="P137" s="13">
        <f t="shared" ref="P137:P152" si="51">J137/$J$153</f>
        <v>2.3998080153587713E-3</v>
      </c>
    </row>
    <row r="138" spans="1:16" s="21" customFormat="1" ht="12.75" x14ac:dyDescent="0.2">
      <c r="A138" s="636"/>
      <c r="B138" s="71" t="s">
        <v>102</v>
      </c>
      <c r="C138" s="66">
        <v>6</v>
      </c>
      <c r="D138" s="30">
        <v>6</v>
      </c>
      <c r="E138" s="30">
        <v>5</v>
      </c>
      <c r="F138" s="31">
        <v>5.5</v>
      </c>
      <c r="G138" s="152">
        <v>169</v>
      </c>
      <c r="H138" s="33">
        <v>150</v>
      </c>
      <c r="I138" s="33">
        <v>112</v>
      </c>
      <c r="J138" s="34">
        <v>141</v>
      </c>
      <c r="K138" s="29">
        <f t="shared" si="44"/>
        <v>22.5</v>
      </c>
      <c r="L138" s="70">
        <f t="shared" si="45"/>
        <v>572</v>
      </c>
      <c r="M138" s="131">
        <f t="shared" si="48"/>
        <v>3.9093222299329169E-2</v>
      </c>
      <c r="N138" s="132">
        <f t="shared" si="49"/>
        <v>3.7565740045078885E-2</v>
      </c>
      <c r="O138" s="132">
        <f t="shared" si="50"/>
        <v>2.5895953757225434E-2</v>
      </c>
      <c r="P138" s="13">
        <f t="shared" si="51"/>
        <v>3.3837293016558675E-2</v>
      </c>
    </row>
    <row r="139" spans="1:16" s="21" customFormat="1" ht="12.75" x14ac:dyDescent="0.2">
      <c r="A139" s="636"/>
      <c r="B139" s="71" t="s">
        <v>32</v>
      </c>
      <c r="C139" s="66">
        <v>5.5</v>
      </c>
      <c r="D139" s="30">
        <v>3.5</v>
      </c>
      <c r="E139" s="30">
        <v>5</v>
      </c>
      <c r="F139" s="31">
        <v>5.5</v>
      </c>
      <c r="G139" s="152">
        <v>126</v>
      </c>
      <c r="H139" s="33">
        <v>80</v>
      </c>
      <c r="I139" s="33">
        <v>87</v>
      </c>
      <c r="J139" s="34">
        <v>94</v>
      </c>
      <c r="K139" s="29">
        <f t="shared" si="44"/>
        <v>19.5</v>
      </c>
      <c r="L139" s="70">
        <f t="shared" si="45"/>
        <v>387</v>
      </c>
      <c r="M139" s="131">
        <f t="shared" si="48"/>
        <v>2.9146426092990979E-2</v>
      </c>
      <c r="N139" s="132">
        <f t="shared" si="49"/>
        <v>2.0035061357375407E-2</v>
      </c>
      <c r="O139" s="132">
        <f t="shared" si="50"/>
        <v>2.0115606936416185E-2</v>
      </c>
      <c r="P139" s="13">
        <f t="shared" si="51"/>
        <v>2.255819534437245E-2</v>
      </c>
    </row>
    <row r="140" spans="1:16" s="21" customFormat="1" ht="12.75" x14ac:dyDescent="0.2">
      <c r="A140" s="636"/>
      <c r="B140" s="71" t="s">
        <v>39</v>
      </c>
      <c r="C140" s="66">
        <v>42.5</v>
      </c>
      <c r="D140" s="30">
        <v>41.5</v>
      </c>
      <c r="E140" s="30">
        <v>41.5</v>
      </c>
      <c r="F140" s="31">
        <v>42</v>
      </c>
      <c r="G140" s="152">
        <v>1123</v>
      </c>
      <c r="H140" s="33">
        <v>1073</v>
      </c>
      <c r="I140" s="33">
        <v>1050</v>
      </c>
      <c r="J140" s="34">
        <v>1091</v>
      </c>
      <c r="K140" s="29">
        <f t="shared" si="44"/>
        <v>167.5</v>
      </c>
      <c r="L140" s="70">
        <f t="shared" si="45"/>
        <v>4337</v>
      </c>
      <c r="M140" s="131">
        <f t="shared" si="48"/>
        <v>0.2597733055748323</v>
      </c>
      <c r="N140" s="132">
        <f t="shared" si="49"/>
        <v>0.26872026045579767</v>
      </c>
      <c r="O140" s="132">
        <f t="shared" si="50"/>
        <v>0.24277456647398843</v>
      </c>
      <c r="P140" s="13">
        <f t="shared" si="51"/>
        <v>0.26181905447564197</v>
      </c>
    </row>
    <row r="141" spans="1:16" s="21" customFormat="1" ht="12.75" x14ac:dyDescent="0.2">
      <c r="A141" s="636"/>
      <c r="B141" s="71" t="s">
        <v>23</v>
      </c>
      <c r="C141" s="66">
        <v>6</v>
      </c>
      <c r="D141" s="30">
        <v>9.5</v>
      </c>
      <c r="E141" s="30">
        <v>13</v>
      </c>
      <c r="F141" s="31">
        <v>13</v>
      </c>
      <c r="G141" s="152">
        <v>161</v>
      </c>
      <c r="H141" s="33">
        <v>215</v>
      </c>
      <c r="I141" s="33">
        <v>275</v>
      </c>
      <c r="J141" s="34">
        <v>241</v>
      </c>
      <c r="K141" s="29">
        <f t="shared" si="44"/>
        <v>41.5</v>
      </c>
      <c r="L141" s="70">
        <f t="shared" si="45"/>
        <v>892</v>
      </c>
      <c r="M141" s="131">
        <f t="shared" si="48"/>
        <v>3.7242655563266253E-2</v>
      </c>
      <c r="N141" s="132">
        <f t="shared" si="49"/>
        <v>5.3844227397946406E-2</v>
      </c>
      <c r="O141" s="132">
        <f t="shared" si="50"/>
        <v>6.358381502890173E-2</v>
      </c>
      <c r="P141" s="13">
        <f t="shared" si="51"/>
        <v>5.7835373170146386E-2</v>
      </c>
    </row>
    <row r="142" spans="1:16" s="21" customFormat="1" ht="12.75" x14ac:dyDescent="0.2">
      <c r="A142" s="636"/>
      <c r="B142" s="71" t="s">
        <v>20</v>
      </c>
      <c r="C142" s="66">
        <v>4.5</v>
      </c>
      <c r="D142" s="30">
        <v>7.5</v>
      </c>
      <c r="E142" s="30">
        <v>6</v>
      </c>
      <c r="F142" s="31">
        <v>8.5</v>
      </c>
      <c r="G142" s="152">
        <v>131</v>
      </c>
      <c r="H142" s="33">
        <v>155</v>
      </c>
      <c r="I142" s="33">
        <v>144</v>
      </c>
      <c r="J142" s="34">
        <v>174</v>
      </c>
      <c r="K142" s="29">
        <f t="shared" si="44"/>
        <v>26.5</v>
      </c>
      <c r="L142" s="70">
        <f t="shared" si="45"/>
        <v>604</v>
      </c>
      <c r="M142" s="131">
        <f t="shared" si="48"/>
        <v>3.0303030303030304E-2</v>
      </c>
      <c r="N142" s="132">
        <f t="shared" si="49"/>
        <v>3.881793137991485E-2</v>
      </c>
      <c r="O142" s="132">
        <f t="shared" si="50"/>
        <v>3.3294797687861269E-2</v>
      </c>
      <c r="P142" s="13">
        <f t="shared" si="51"/>
        <v>4.1756659467242621E-2</v>
      </c>
    </row>
    <row r="143" spans="1:16" s="21" customFormat="1" ht="12.75" x14ac:dyDescent="0.2">
      <c r="A143" s="636"/>
      <c r="B143" s="71" t="s">
        <v>11</v>
      </c>
      <c r="C143" s="66">
        <v>16</v>
      </c>
      <c r="D143" s="30">
        <v>15.5</v>
      </c>
      <c r="E143" s="30">
        <v>18</v>
      </c>
      <c r="F143" s="31">
        <v>19.5</v>
      </c>
      <c r="G143" s="152">
        <v>429</v>
      </c>
      <c r="H143" s="33">
        <v>393</v>
      </c>
      <c r="I143" s="33">
        <v>435</v>
      </c>
      <c r="J143" s="34">
        <v>392</v>
      </c>
      <c r="K143" s="29">
        <f t="shared" si="44"/>
        <v>69</v>
      </c>
      <c r="L143" s="70">
        <f t="shared" si="45"/>
        <v>1649</v>
      </c>
      <c r="M143" s="131">
        <f t="shared" si="48"/>
        <v>9.9236641221374045E-2</v>
      </c>
      <c r="N143" s="132">
        <f t="shared" si="49"/>
        <v>9.8422238918106683E-2</v>
      </c>
      <c r="O143" s="132">
        <f t="shared" si="50"/>
        <v>0.10057803468208093</v>
      </c>
      <c r="P143" s="13">
        <f t="shared" si="51"/>
        <v>9.4072474202063841E-2</v>
      </c>
    </row>
    <row r="144" spans="1:16" s="21" customFormat="1" ht="12.75" x14ac:dyDescent="0.2">
      <c r="A144" s="636"/>
      <c r="B144" s="71" t="s">
        <v>50</v>
      </c>
      <c r="C144" s="66">
        <v>2.5</v>
      </c>
      <c r="D144" s="30">
        <v>3</v>
      </c>
      <c r="E144" s="30">
        <v>5</v>
      </c>
      <c r="F144" s="31">
        <v>6</v>
      </c>
      <c r="G144" s="152">
        <v>71</v>
      </c>
      <c r="H144" s="33">
        <v>77</v>
      </c>
      <c r="I144" s="33">
        <v>124</v>
      </c>
      <c r="J144" s="34">
        <v>134</v>
      </c>
      <c r="K144" s="29">
        <f t="shared" si="44"/>
        <v>16.5</v>
      </c>
      <c r="L144" s="70">
        <f t="shared" si="45"/>
        <v>406</v>
      </c>
      <c r="M144" s="131">
        <f t="shared" si="48"/>
        <v>1.642377978255841E-2</v>
      </c>
      <c r="N144" s="132">
        <f t="shared" si="49"/>
        <v>1.928374655647383E-2</v>
      </c>
      <c r="O144" s="132">
        <f t="shared" si="50"/>
        <v>2.8670520231213872E-2</v>
      </c>
      <c r="P144" s="13">
        <f t="shared" si="51"/>
        <v>3.2157427405807536E-2</v>
      </c>
    </row>
    <row r="145" spans="1:16" s="21" customFormat="1" ht="12.75" x14ac:dyDescent="0.2">
      <c r="A145" s="636"/>
      <c r="B145" s="71" t="s">
        <v>43</v>
      </c>
      <c r="C145" s="66">
        <v>1</v>
      </c>
      <c r="D145" s="30">
        <v>1.5</v>
      </c>
      <c r="E145" s="30">
        <v>4.5</v>
      </c>
      <c r="F145" s="31">
        <v>3.5</v>
      </c>
      <c r="G145" s="152">
        <v>43</v>
      </c>
      <c r="H145" s="33">
        <v>21</v>
      </c>
      <c r="I145" s="33">
        <v>95</v>
      </c>
      <c r="J145" s="34">
        <v>72</v>
      </c>
      <c r="K145" s="29">
        <f t="shared" si="44"/>
        <v>10.5</v>
      </c>
      <c r="L145" s="70">
        <f t="shared" si="45"/>
        <v>231</v>
      </c>
      <c r="M145" s="131">
        <f t="shared" si="48"/>
        <v>9.9467962063381904E-3</v>
      </c>
      <c r="N145" s="132">
        <f t="shared" si="49"/>
        <v>5.2592036063110444E-3</v>
      </c>
      <c r="O145" s="132">
        <f t="shared" si="50"/>
        <v>2.1965317919075144E-2</v>
      </c>
      <c r="P145" s="13">
        <f t="shared" si="51"/>
        <v>1.7278617710583154E-2</v>
      </c>
    </row>
    <row r="146" spans="1:16" s="21" customFormat="1" ht="12.75" x14ac:dyDescent="0.2">
      <c r="A146" s="636"/>
      <c r="B146" s="71" t="s">
        <v>57</v>
      </c>
      <c r="C146" s="66">
        <v>16</v>
      </c>
      <c r="D146" s="30">
        <v>9</v>
      </c>
      <c r="E146" s="30">
        <v>10</v>
      </c>
      <c r="F146" s="31">
        <v>7</v>
      </c>
      <c r="G146" s="152">
        <v>270</v>
      </c>
      <c r="H146" s="33">
        <v>234</v>
      </c>
      <c r="I146" s="33">
        <v>249</v>
      </c>
      <c r="J146" s="34">
        <v>151</v>
      </c>
      <c r="K146" s="29">
        <f t="shared" si="44"/>
        <v>42</v>
      </c>
      <c r="L146" s="70">
        <f t="shared" si="45"/>
        <v>904</v>
      </c>
      <c r="M146" s="131">
        <f t="shared" si="48"/>
        <v>6.2456627342123525E-2</v>
      </c>
      <c r="N146" s="132">
        <f t="shared" si="49"/>
        <v>5.8602554470323066E-2</v>
      </c>
      <c r="O146" s="132">
        <f t="shared" si="50"/>
        <v>5.7572254335260115E-2</v>
      </c>
      <c r="P146" s="13">
        <f t="shared" si="51"/>
        <v>3.6237101031917449E-2</v>
      </c>
    </row>
    <row r="147" spans="1:16" s="21" customFormat="1" ht="12.75" x14ac:dyDescent="0.2">
      <c r="A147" s="636"/>
      <c r="B147" s="71" t="s">
        <v>59</v>
      </c>
      <c r="C147" s="66">
        <v>2.5</v>
      </c>
      <c r="D147" s="30">
        <v>1.5</v>
      </c>
      <c r="E147" s="30">
        <v>2.5</v>
      </c>
      <c r="F147" s="31">
        <v>1.5</v>
      </c>
      <c r="G147" s="152">
        <v>48</v>
      </c>
      <c r="H147" s="33">
        <v>43</v>
      </c>
      <c r="I147" s="33">
        <v>54</v>
      </c>
      <c r="J147" s="34">
        <v>36</v>
      </c>
      <c r="K147" s="29">
        <f t="shared" si="44"/>
        <v>8</v>
      </c>
      <c r="L147" s="70">
        <f t="shared" si="45"/>
        <v>181</v>
      </c>
      <c r="M147" s="131">
        <f t="shared" si="48"/>
        <v>1.1103400416377515E-2</v>
      </c>
      <c r="N147" s="132">
        <f t="shared" si="49"/>
        <v>1.0768845479589281E-2</v>
      </c>
      <c r="O147" s="132">
        <f t="shared" si="50"/>
        <v>1.2485549132947978E-2</v>
      </c>
      <c r="P147" s="13">
        <f t="shared" si="51"/>
        <v>8.6393088552915772E-3</v>
      </c>
    </row>
    <row r="148" spans="1:16" s="21" customFormat="1" ht="12.75" x14ac:dyDescent="0.2">
      <c r="A148" s="636"/>
      <c r="B148" s="71" t="s">
        <v>13</v>
      </c>
      <c r="C148" s="66">
        <v>20</v>
      </c>
      <c r="D148" s="30">
        <v>21.5</v>
      </c>
      <c r="E148" s="30">
        <v>25</v>
      </c>
      <c r="F148" s="31">
        <v>27</v>
      </c>
      <c r="G148" s="152">
        <v>558</v>
      </c>
      <c r="H148" s="33">
        <v>466</v>
      </c>
      <c r="I148" s="33">
        <v>576</v>
      </c>
      <c r="J148" s="34">
        <v>523</v>
      </c>
      <c r="K148" s="29">
        <f t="shared" si="44"/>
        <v>93.5</v>
      </c>
      <c r="L148" s="70">
        <f t="shared" si="45"/>
        <v>2123</v>
      </c>
      <c r="M148" s="131">
        <f t="shared" si="48"/>
        <v>0.12907702984038863</v>
      </c>
      <c r="N148" s="132">
        <f t="shared" si="49"/>
        <v>0.11670423240671174</v>
      </c>
      <c r="O148" s="132">
        <f t="shared" si="50"/>
        <v>0.13317919075144508</v>
      </c>
      <c r="P148" s="13">
        <f t="shared" si="51"/>
        <v>0.12550995920326374</v>
      </c>
    </row>
    <row r="149" spans="1:16" s="21" customFormat="1" ht="12.75" x14ac:dyDescent="0.2">
      <c r="A149" s="636"/>
      <c r="B149" s="71" t="s">
        <v>28</v>
      </c>
      <c r="C149" s="66">
        <v>2</v>
      </c>
      <c r="D149" s="30">
        <v>2</v>
      </c>
      <c r="E149" s="30">
        <v>2</v>
      </c>
      <c r="F149" s="31">
        <v>1</v>
      </c>
      <c r="G149" s="152">
        <v>57</v>
      </c>
      <c r="H149" s="33">
        <v>51</v>
      </c>
      <c r="I149" s="33">
        <v>38</v>
      </c>
      <c r="J149" s="34">
        <v>24</v>
      </c>
      <c r="K149" s="29">
        <f t="shared" si="44"/>
        <v>7</v>
      </c>
      <c r="L149" s="70">
        <f t="shared" si="45"/>
        <v>170</v>
      </c>
      <c r="M149" s="131">
        <f t="shared" si="48"/>
        <v>1.31852879944483E-2</v>
      </c>
      <c r="N149" s="132">
        <f t="shared" si="49"/>
        <v>1.2772351615326822E-2</v>
      </c>
      <c r="O149" s="132">
        <f t="shared" si="50"/>
        <v>8.7861271676300586E-3</v>
      </c>
      <c r="P149" s="13">
        <f t="shared" si="51"/>
        <v>5.7595392368610509E-3</v>
      </c>
    </row>
    <row r="150" spans="1:16" s="21" customFormat="1" ht="12.75" x14ac:dyDescent="0.2">
      <c r="A150" s="636"/>
      <c r="B150" s="71" t="s">
        <v>37</v>
      </c>
      <c r="C150" s="66">
        <v>8</v>
      </c>
      <c r="D150" s="30">
        <v>8</v>
      </c>
      <c r="E150" s="30">
        <v>8</v>
      </c>
      <c r="F150" s="31">
        <v>11</v>
      </c>
      <c r="G150" s="152">
        <v>224</v>
      </c>
      <c r="H150" s="33">
        <v>184</v>
      </c>
      <c r="I150" s="33">
        <v>206</v>
      </c>
      <c r="J150" s="34">
        <v>220</v>
      </c>
      <c r="K150" s="29">
        <f t="shared" si="44"/>
        <v>35</v>
      </c>
      <c r="L150" s="70">
        <f t="shared" si="45"/>
        <v>834</v>
      </c>
      <c r="M150" s="131">
        <f t="shared" si="48"/>
        <v>5.1815868609761742E-2</v>
      </c>
      <c r="N150" s="132">
        <f t="shared" si="49"/>
        <v>4.6080641121963438E-2</v>
      </c>
      <c r="O150" s="132">
        <f t="shared" si="50"/>
        <v>4.7630057803468205E-2</v>
      </c>
      <c r="P150" s="13">
        <f t="shared" si="51"/>
        <v>5.2795776337892966E-2</v>
      </c>
    </row>
    <row r="151" spans="1:16" s="21" customFormat="1" ht="12.75" x14ac:dyDescent="0.2">
      <c r="A151" s="636"/>
      <c r="B151" s="71" t="s">
        <v>73</v>
      </c>
      <c r="C151" s="66">
        <v>4</v>
      </c>
      <c r="D151" s="30">
        <v>4</v>
      </c>
      <c r="E151" s="30">
        <v>4</v>
      </c>
      <c r="F151" s="31">
        <v>3</v>
      </c>
      <c r="G151" s="152">
        <v>96</v>
      </c>
      <c r="H151" s="33">
        <v>99</v>
      </c>
      <c r="I151" s="33">
        <v>88</v>
      </c>
      <c r="J151" s="34">
        <v>60</v>
      </c>
      <c r="K151" s="29">
        <f t="shared" si="44"/>
        <v>15</v>
      </c>
      <c r="L151" s="70">
        <f t="shared" si="45"/>
        <v>343</v>
      </c>
      <c r="M151" s="131">
        <f t="shared" si="48"/>
        <v>2.220680083275503E-2</v>
      </c>
      <c r="N151" s="132">
        <f t="shared" si="49"/>
        <v>2.4793388429752067E-2</v>
      </c>
      <c r="O151" s="132">
        <f t="shared" si="50"/>
        <v>2.0346820809248555E-2</v>
      </c>
      <c r="P151" s="13">
        <f t="shared" si="51"/>
        <v>1.4398848092152628E-2</v>
      </c>
    </row>
    <row r="152" spans="1:16" s="21" customFormat="1" ht="12.75" x14ac:dyDescent="0.2">
      <c r="A152" s="637"/>
      <c r="B152" s="71" t="s">
        <v>15</v>
      </c>
      <c r="C152" s="66">
        <v>27.5</v>
      </c>
      <c r="D152" s="30">
        <v>25.5</v>
      </c>
      <c r="E152" s="30">
        <v>27</v>
      </c>
      <c r="F152" s="31">
        <v>29</v>
      </c>
      <c r="G152" s="152">
        <v>705</v>
      </c>
      <c r="H152" s="33">
        <v>633</v>
      </c>
      <c r="I152" s="33">
        <v>679</v>
      </c>
      <c r="J152" s="34">
        <v>697</v>
      </c>
      <c r="K152" s="29">
        <f t="shared" si="44"/>
        <v>109</v>
      </c>
      <c r="L152" s="70">
        <f t="shared" si="45"/>
        <v>2714</v>
      </c>
      <c r="M152" s="131">
        <f t="shared" si="48"/>
        <v>0.16308119361554477</v>
      </c>
      <c r="N152" s="132">
        <f t="shared" si="49"/>
        <v>0.1585274229902329</v>
      </c>
      <c r="O152" s="132">
        <f t="shared" si="50"/>
        <v>0.1569942196531792</v>
      </c>
      <c r="P152" s="13">
        <f t="shared" si="51"/>
        <v>0.16726661867050635</v>
      </c>
    </row>
    <row r="153" spans="1:16" s="21" customFormat="1" ht="13.5" thickBot="1" x14ac:dyDescent="0.25">
      <c r="A153" s="81" t="s">
        <v>258</v>
      </c>
      <c r="B153" s="76"/>
      <c r="C153" s="112">
        <f>SUM(C136:C152)</f>
        <v>168</v>
      </c>
      <c r="D153" s="113">
        <f t="shared" ref="D153:L153" si="52">SUM(D136:D152)</f>
        <v>164.5</v>
      </c>
      <c r="E153" s="113">
        <f t="shared" si="52"/>
        <v>181.5</v>
      </c>
      <c r="F153" s="114">
        <f t="shared" si="52"/>
        <v>189.5</v>
      </c>
      <c r="G153" s="158">
        <f t="shared" si="52"/>
        <v>4323</v>
      </c>
      <c r="H153" s="113">
        <f t="shared" si="52"/>
        <v>3993</v>
      </c>
      <c r="I153" s="113">
        <f t="shared" si="52"/>
        <v>4325</v>
      </c>
      <c r="J153" s="114">
        <f t="shared" si="52"/>
        <v>4167</v>
      </c>
      <c r="K153" s="115">
        <f t="shared" si="52"/>
        <v>703.5</v>
      </c>
      <c r="L153" s="116">
        <f t="shared" si="52"/>
        <v>16808</v>
      </c>
      <c r="M153" s="140">
        <f>SUM(M136:M152)</f>
        <v>1</v>
      </c>
      <c r="N153" s="141">
        <f t="shared" ref="N153:P153" si="53">SUM(N136:N152)</f>
        <v>0.99999999999999989</v>
      </c>
      <c r="O153" s="141">
        <f t="shared" si="53"/>
        <v>0.99999999999999989</v>
      </c>
      <c r="P153" s="142">
        <f t="shared" si="53"/>
        <v>1</v>
      </c>
    </row>
    <row r="154" spans="1:16" s="21" customFormat="1" ht="13.5" thickBot="1" x14ac:dyDescent="0.25">
      <c r="A154" s="80" t="s">
        <v>147</v>
      </c>
      <c r="B154" s="79"/>
      <c r="C154" s="117">
        <f>C26+C46+C64+C82+C100+C118+C135+C153</f>
        <v>1918</v>
      </c>
      <c r="D154" s="118">
        <f t="shared" ref="D154:L154" si="54">D26+D46+D64+D82+D100+D118+D135+D153</f>
        <v>1930</v>
      </c>
      <c r="E154" s="118">
        <f t="shared" si="54"/>
        <v>2087</v>
      </c>
      <c r="F154" s="119">
        <f t="shared" si="54"/>
        <v>2173.5</v>
      </c>
      <c r="G154" s="159">
        <f t="shared" si="54"/>
        <v>51718</v>
      </c>
      <c r="H154" s="118">
        <f t="shared" si="54"/>
        <v>47315</v>
      </c>
      <c r="I154" s="118">
        <f t="shared" si="54"/>
        <v>51572</v>
      </c>
      <c r="J154" s="119">
        <f t="shared" si="54"/>
        <v>49524</v>
      </c>
      <c r="K154" s="120">
        <f t="shared" si="54"/>
        <v>8108.5</v>
      </c>
      <c r="L154" s="121">
        <f t="shared" si="54"/>
        <v>200129</v>
      </c>
      <c r="M154" s="136"/>
      <c r="N154" s="137"/>
      <c r="O154" s="137"/>
      <c r="P154" s="10"/>
    </row>
  </sheetData>
  <mergeCells count="14">
    <mergeCell ref="A119:A134"/>
    <mergeCell ref="A136:A152"/>
    <mergeCell ref="A27:A45"/>
    <mergeCell ref="A47:A63"/>
    <mergeCell ref="A65:A81"/>
    <mergeCell ref="A83:A99"/>
    <mergeCell ref="A101:A117"/>
    <mergeCell ref="A8:A25"/>
    <mergeCell ref="M6:P6"/>
    <mergeCell ref="A2:P2"/>
    <mergeCell ref="A4:P4"/>
    <mergeCell ref="C6:F6"/>
    <mergeCell ref="G6:J6"/>
    <mergeCell ref="K6:L6"/>
  </mergeCells>
  <pageMargins left="0.25" right="0.25" top="0.25" bottom="0.25" header="0.31496062992126" footer="0.118110236220472"/>
  <pageSetup paperSize="8" scale="88" orientation="portrait" r:id="rId1"/>
  <ignoredErrors>
    <ignoredError sqref="K8:L25 K27:L45" formulaRange="1"/>
    <ignoredError sqref="K26:L26 K46:L46 K64:L64 K82:L82 K100:L100 K118:L118 K135:L135 K153:L154" formula="1"/>
    <ignoredError sqref="K136:L152 K119:L134 K101:L117 K83:L99 K65:L81 K47:L63" formula="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VB400"/>
  <sheetViews>
    <sheetView workbookViewId="0">
      <selection activeCell="A2" sqref="A2:P2"/>
    </sheetView>
  </sheetViews>
  <sheetFormatPr defaultRowHeight="12.75" x14ac:dyDescent="0.2"/>
  <cols>
    <col min="1" max="1" width="15" style="21" bestFit="1" customWidth="1"/>
    <col min="2" max="2" width="61.7109375" style="21" bestFit="1" customWidth="1"/>
    <col min="3" max="6" width="5.7109375" style="21" bestFit="1" customWidth="1"/>
    <col min="7" max="7" width="6.5703125" style="496" bestFit="1" customWidth="1"/>
    <col min="8" max="9" width="6.140625" style="496" bestFit="1" customWidth="1"/>
    <col min="10" max="10" width="6.28515625" style="496" bestFit="1" customWidth="1"/>
    <col min="11" max="11" width="7.42578125" style="21" bestFit="1" customWidth="1"/>
    <col min="12" max="12" width="7" style="21" bestFit="1" customWidth="1"/>
    <col min="13" max="13" width="8" style="21" customWidth="1"/>
    <col min="14" max="14" width="7.28515625" style="21" bestFit="1" customWidth="1"/>
    <col min="15" max="15" width="7.28515625" style="21" customWidth="1"/>
    <col min="16" max="16" width="8" style="21" bestFit="1" customWidth="1"/>
    <col min="17" max="16384" width="9.140625" style="21"/>
  </cols>
  <sheetData>
    <row r="1" spans="1:16122" x14ac:dyDescent="0.2">
      <c r="A1" s="274"/>
      <c r="G1" s="21"/>
      <c r="H1" s="21"/>
      <c r="I1" s="21"/>
      <c r="J1" s="21"/>
      <c r="Q1" s="434"/>
    </row>
    <row r="2" spans="1:16122" ht="44.25" customHeight="1" x14ac:dyDescent="0.25">
      <c r="A2" s="611" t="s">
        <v>335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612"/>
      <c r="M2" s="612"/>
      <c r="N2" s="612"/>
      <c r="O2" s="612"/>
      <c r="P2" s="612"/>
      <c r="Q2" s="434"/>
    </row>
    <row r="3" spans="1:16122" s="369" customFormat="1" ht="15" customHeight="1" x14ac:dyDescent="0.2">
      <c r="A3" s="368"/>
      <c r="B3" s="368"/>
      <c r="C3" s="368"/>
      <c r="D3" s="368"/>
      <c r="E3" s="368"/>
      <c r="F3" s="368"/>
      <c r="G3" s="368"/>
      <c r="H3" s="368"/>
      <c r="I3" s="368"/>
      <c r="J3" s="368"/>
      <c r="K3" s="368"/>
      <c r="Q3" s="435"/>
    </row>
    <row r="4" spans="1:16122" ht="15" x14ac:dyDescent="0.25">
      <c r="A4" s="613" t="s">
        <v>341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612"/>
      <c r="M4" s="612"/>
      <c r="N4" s="612"/>
      <c r="O4" s="612"/>
      <c r="P4" s="612"/>
      <c r="Q4" s="434"/>
    </row>
    <row r="5" spans="1:16122" ht="13.5" thickBot="1" x14ac:dyDescent="0.25">
      <c r="A5" s="274"/>
      <c r="G5" s="21"/>
      <c r="H5" s="168" t="s">
        <v>144</v>
      </c>
      <c r="I5" s="21"/>
      <c r="J5" s="21"/>
      <c r="Q5" s="434"/>
    </row>
    <row r="6" spans="1:16122" ht="13.5" thickBot="1" x14ac:dyDescent="0.25">
      <c r="A6" s="468" t="s">
        <v>145</v>
      </c>
      <c r="B6" s="469" t="s">
        <v>208</v>
      </c>
      <c r="C6" s="621" t="s">
        <v>1</v>
      </c>
      <c r="D6" s="622"/>
      <c r="E6" s="622"/>
      <c r="F6" s="623"/>
      <c r="G6" s="638" t="s">
        <v>2</v>
      </c>
      <c r="H6" s="639"/>
      <c r="I6" s="639"/>
      <c r="J6" s="640"/>
      <c r="K6" s="641" t="s">
        <v>146</v>
      </c>
      <c r="L6" s="642"/>
      <c r="M6" s="643" t="s">
        <v>357</v>
      </c>
      <c r="N6" s="607"/>
      <c r="O6" s="607"/>
      <c r="P6" s="614"/>
    </row>
    <row r="7" spans="1:16122" ht="39" thickBot="1" x14ac:dyDescent="0.25">
      <c r="A7" s="476"/>
      <c r="B7" s="477"/>
      <c r="C7" s="478" t="s">
        <v>3</v>
      </c>
      <c r="D7" s="479" t="s">
        <v>4</v>
      </c>
      <c r="E7" s="479" t="s">
        <v>5</v>
      </c>
      <c r="F7" s="480" t="s">
        <v>6</v>
      </c>
      <c r="G7" s="497" t="s">
        <v>3</v>
      </c>
      <c r="H7" s="498" t="s">
        <v>4</v>
      </c>
      <c r="I7" s="498" t="s">
        <v>5</v>
      </c>
      <c r="J7" s="499" t="s">
        <v>6</v>
      </c>
      <c r="K7" s="521" t="s">
        <v>1</v>
      </c>
      <c r="L7" s="522" t="s">
        <v>2</v>
      </c>
      <c r="M7" s="492" t="s">
        <v>270</v>
      </c>
      <c r="N7" s="493" t="s">
        <v>262</v>
      </c>
      <c r="O7" s="493" t="s">
        <v>263</v>
      </c>
      <c r="P7" s="494" t="s">
        <v>264</v>
      </c>
    </row>
    <row r="8" spans="1:16122" s="448" customFormat="1" x14ac:dyDescent="0.2">
      <c r="A8" s="449" t="s">
        <v>348</v>
      </c>
      <c r="B8" s="473" t="s">
        <v>307</v>
      </c>
      <c r="C8" s="474">
        <v>2</v>
      </c>
      <c r="D8" s="447">
        <v>4</v>
      </c>
      <c r="E8" s="447">
        <v>4</v>
      </c>
      <c r="F8" s="475">
        <v>4</v>
      </c>
      <c r="G8" s="500">
        <v>105</v>
      </c>
      <c r="H8" s="501">
        <v>109</v>
      </c>
      <c r="I8" s="501">
        <v>99</v>
      </c>
      <c r="J8" s="502">
        <v>101</v>
      </c>
      <c r="K8" s="88">
        <f>C8+D8+E8+F8</f>
        <v>14</v>
      </c>
      <c r="L8" s="92">
        <f>G8+H8+I8+J8</f>
        <v>414</v>
      </c>
      <c r="M8" s="486">
        <f>G8/$G$54</f>
        <v>2.0487804878048781E-2</v>
      </c>
      <c r="N8" s="487">
        <f>H8/$H$54</f>
        <v>2.6373094604403582E-2</v>
      </c>
      <c r="O8" s="487">
        <f>I8/$I$54</f>
        <v>2.1772597316912251E-2</v>
      </c>
      <c r="P8" s="488">
        <f>J8/$J$54</f>
        <v>2.357609710550887E-2</v>
      </c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</row>
    <row r="9" spans="1:16122" s="448" customFormat="1" x14ac:dyDescent="0.2">
      <c r="A9" s="449"/>
      <c r="B9" s="455" t="s">
        <v>271</v>
      </c>
      <c r="C9" s="460">
        <v>6.5</v>
      </c>
      <c r="D9" s="3">
        <v>6</v>
      </c>
      <c r="E9" s="3">
        <v>7</v>
      </c>
      <c r="F9" s="461">
        <v>5.5</v>
      </c>
      <c r="G9" s="503">
        <v>192</v>
      </c>
      <c r="H9" s="504">
        <v>153</v>
      </c>
      <c r="I9" s="504">
        <v>185</v>
      </c>
      <c r="J9" s="505">
        <v>140</v>
      </c>
      <c r="K9" s="67">
        <f t="shared" ref="K9:K72" si="0">C9+D9+E9+F9</f>
        <v>25</v>
      </c>
      <c r="L9" s="65">
        <f t="shared" ref="L9:L72" si="1">G9+H9+I9+J9</f>
        <v>670</v>
      </c>
      <c r="M9" s="391">
        <f t="shared" ref="M9:M53" si="2">G9/$G$54</f>
        <v>3.746341463414634E-2</v>
      </c>
      <c r="N9" s="392">
        <f t="shared" ref="N9:N53" si="3">H9/$H$54</f>
        <v>3.7019114444713286E-2</v>
      </c>
      <c r="O9" s="392">
        <f t="shared" ref="O9:O53" si="4">I9/$I$54</f>
        <v>4.068616670332087E-2</v>
      </c>
      <c r="P9" s="393">
        <f t="shared" ref="P9:P53" si="5">J9/$J$54</f>
        <v>3.2679738562091505E-2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</row>
    <row r="10" spans="1:16122" s="448" customFormat="1" x14ac:dyDescent="0.2">
      <c r="A10" s="449"/>
      <c r="B10" s="456" t="s">
        <v>311</v>
      </c>
      <c r="C10" s="460">
        <v>2</v>
      </c>
      <c r="D10" s="3">
        <v>3</v>
      </c>
      <c r="E10" s="3">
        <v>3</v>
      </c>
      <c r="F10" s="461">
        <v>3</v>
      </c>
      <c r="G10" s="503">
        <v>66</v>
      </c>
      <c r="H10" s="504">
        <v>69</v>
      </c>
      <c r="I10" s="504">
        <v>83</v>
      </c>
      <c r="J10" s="505">
        <v>61</v>
      </c>
      <c r="K10" s="67">
        <f t="shared" si="0"/>
        <v>11</v>
      </c>
      <c r="L10" s="65">
        <f t="shared" si="1"/>
        <v>279</v>
      </c>
      <c r="M10" s="391">
        <f t="shared" si="2"/>
        <v>1.2878048780487804E-2</v>
      </c>
      <c r="N10" s="392">
        <f t="shared" si="3"/>
        <v>1.669489474957658E-2</v>
      </c>
      <c r="O10" s="392">
        <f t="shared" si="4"/>
        <v>1.8253793710138553E-2</v>
      </c>
      <c r="P10" s="393">
        <f t="shared" si="5"/>
        <v>1.4239028944911298E-2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</row>
    <row r="11" spans="1:16122" x14ac:dyDescent="0.2">
      <c r="A11" s="449"/>
      <c r="B11" s="455" t="s">
        <v>298</v>
      </c>
      <c r="C11" s="462">
        <v>1</v>
      </c>
      <c r="D11" s="2">
        <v>1</v>
      </c>
      <c r="E11" s="2">
        <v>1</v>
      </c>
      <c r="F11" s="463">
        <v>1</v>
      </c>
      <c r="G11" s="506">
        <v>29</v>
      </c>
      <c r="H11" s="507">
        <v>32</v>
      </c>
      <c r="I11" s="507">
        <v>26</v>
      </c>
      <c r="J11" s="508">
        <v>24</v>
      </c>
      <c r="K11" s="484">
        <f t="shared" si="0"/>
        <v>4</v>
      </c>
      <c r="L11" s="485">
        <f t="shared" si="1"/>
        <v>111</v>
      </c>
      <c r="M11" s="489">
        <f t="shared" si="2"/>
        <v>5.6585365853658535E-3</v>
      </c>
      <c r="N11" s="490">
        <f t="shared" si="3"/>
        <v>7.7425598838616015E-3</v>
      </c>
      <c r="O11" s="490">
        <f t="shared" si="4"/>
        <v>5.7180558610072573E-3</v>
      </c>
      <c r="P11" s="491">
        <f t="shared" si="5"/>
        <v>5.6022408963585435E-3</v>
      </c>
      <c r="Q11" s="448"/>
      <c r="R11" s="448"/>
      <c r="S11" s="448"/>
      <c r="T11" s="448"/>
      <c r="U11" s="448"/>
      <c r="V11" s="448"/>
      <c r="W11" s="448"/>
      <c r="X11" s="448"/>
      <c r="Y11" s="448"/>
      <c r="Z11" s="448"/>
      <c r="AA11" s="448"/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8"/>
      <c r="AY11" s="448"/>
      <c r="AZ11" s="448"/>
      <c r="BA11" s="448"/>
      <c r="BB11" s="448"/>
      <c r="BC11" s="448"/>
      <c r="BD11" s="448"/>
      <c r="BE11" s="448"/>
      <c r="BF11" s="448"/>
      <c r="BG11" s="448"/>
      <c r="BH11" s="448"/>
      <c r="BI11" s="448"/>
      <c r="BJ11" s="448"/>
      <c r="BK11" s="448"/>
      <c r="BL11" s="448"/>
      <c r="BM11" s="448"/>
      <c r="BN11" s="448"/>
      <c r="BO11" s="448"/>
      <c r="BP11" s="448"/>
      <c r="BQ11" s="448"/>
      <c r="BR11" s="448"/>
      <c r="BS11" s="448"/>
      <c r="BT11" s="448"/>
      <c r="BU11" s="448"/>
      <c r="BV11" s="448"/>
      <c r="BW11" s="448"/>
      <c r="BX11" s="448"/>
      <c r="BY11" s="448"/>
      <c r="BZ11" s="448"/>
      <c r="CA11" s="448"/>
      <c r="CB11" s="448"/>
      <c r="CC11" s="448"/>
      <c r="CD11" s="448"/>
      <c r="CE11" s="448"/>
      <c r="CF11" s="448"/>
      <c r="CG11" s="448"/>
      <c r="CH11" s="448"/>
      <c r="CI11" s="448"/>
      <c r="CJ11" s="448"/>
      <c r="CK11" s="448"/>
      <c r="CL11" s="448"/>
      <c r="CM11" s="448"/>
      <c r="CN11" s="448"/>
      <c r="CO11" s="448"/>
      <c r="CP11" s="448"/>
      <c r="CQ11" s="448"/>
      <c r="CR11" s="448"/>
      <c r="CS11" s="448"/>
      <c r="CT11" s="448"/>
      <c r="CU11" s="448"/>
      <c r="CV11" s="448"/>
      <c r="CW11" s="448"/>
      <c r="CX11" s="448"/>
      <c r="CY11" s="448"/>
      <c r="CZ11" s="448"/>
      <c r="DA11" s="448"/>
      <c r="DB11" s="448"/>
      <c r="DC11" s="448"/>
      <c r="DD11" s="448"/>
      <c r="DE11" s="448"/>
      <c r="DF11" s="448"/>
      <c r="DG11" s="448"/>
      <c r="DH11" s="448"/>
      <c r="DI11" s="448"/>
      <c r="DJ11" s="448"/>
      <c r="DK11" s="448"/>
      <c r="DL11" s="448"/>
      <c r="DM11" s="448"/>
      <c r="DN11" s="448"/>
      <c r="DO11" s="448"/>
      <c r="DP11" s="448"/>
      <c r="DQ11" s="448"/>
      <c r="DR11" s="448"/>
      <c r="DS11" s="448"/>
      <c r="DT11" s="448"/>
      <c r="DU11" s="448"/>
      <c r="DV11" s="448"/>
      <c r="DW11" s="448"/>
      <c r="DX11" s="448"/>
      <c r="DY11" s="448"/>
      <c r="DZ11" s="448"/>
      <c r="EA11" s="448"/>
      <c r="EB11" s="448"/>
      <c r="EC11" s="448"/>
      <c r="ED11" s="448"/>
      <c r="EE11" s="448"/>
      <c r="EF11" s="448"/>
      <c r="EG11" s="448"/>
      <c r="EH11" s="448"/>
      <c r="EI11" s="448"/>
      <c r="EJ11" s="448"/>
      <c r="EK11" s="448"/>
      <c r="EL11" s="448"/>
      <c r="EM11" s="448"/>
      <c r="EN11" s="448"/>
      <c r="EO11" s="448"/>
      <c r="EP11" s="448"/>
      <c r="EQ11" s="448"/>
      <c r="ER11" s="448"/>
      <c r="ES11" s="448"/>
      <c r="ET11" s="448"/>
      <c r="EU11" s="448"/>
      <c r="EV11" s="448"/>
      <c r="EW11" s="448"/>
      <c r="EX11" s="448"/>
      <c r="EY11" s="448"/>
      <c r="EZ11" s="448"/>
      <c r="FA11" s="448"/>
      <c r="FB11" s="448"/>
      <c r="FC11" s="448"/>
      <c r="FD11" s="448"/>
      <c r="FE11" s="448"/>
      <c r="FF11" s="448"/>
      <c r="FG11" s="448"/>
      <c r="FH11" s="448"/>
      <c r="FI11" s="448"/>
      <c r="FJ11" s="448"/>
      <c r="FK11" s="448"/>
      <c r="FL11" s="448"/>
      <c r="FM11" s="448"/>
      <c r="FN11" s="448"/>
      <c r="FO11" s="448"/>
      <c r="FP11" s="448"/>
      <c r="FQ11" s="448"/>
      <c r="FR11" s="448"/>
      <c r="FS11" s="448"/>
      <c r="FT11" s="448"/>
      <c r="FU11" s="448"/>
      <c r="FV11" s="448"/>
      <c r="FW11" s="448"/>
      <c r="FX11" s="448"/>
      <c r="FY11" s="448"/>
      <c r="FZ11" s="448"/>
      <c r="GA11" s="448"/>
      <c r="GB11" s="448"/>
      <c r="GC11" s="448"/>
      <c r="GD11" s="448"/>
      <c r="GE11" s="448"/>
      <c r="GF11" s="448"/>
      <c r="GG11" s="448"/>
      <c r="GH11" s="448"/>
      <c r="GI11" s="448"/>
      <c r="GJ11" s="448"/>
      <c r="GK11" s="448"/>
      <c r="GL11" s="448"/>
      <c r="GM11" s="448"/>
      <c r="GN11" s="448"/>
      <c r="GO11" s="448"/>
      <c r="GP11" s="448"/>
      <c r="GQ11" s="448"/>
      <c r="GR11" s="448"/>
      <c r="GS11" s="448"/>
      <c r="GT11" s="448"/>
      <c r="GU11" s="448"/>
      <c r="GV11" s="448"/>
      <c r="GW11" s="448"/>
      <c r="GX11" s="448"/>
      <c r="GY11" s="448"/>
      <c r="GZ11" s="448"/>
      <c r="HA11" s="448"/>
      <c r="HB11" s="448"/>
      <c r="HC11" s="448"/>
      <c r="HD11" s="448"/>
      <c r="HE11" s="448"/>
      <c r="HF11" s="448"/>
      <c r="HG11" s="448"/>
      <c r="HH11" s="448"/>
      <c r="HI11" s="448"/>
      <c r="HJ11" s="448"/>
      <c r="HK11" s="448"/>
      <c r="HL11" s="448"/>
      <c r="HM11" s="448"/>
      <c r="HN11" s="448"/>
      <c r="HO11" s="448"/>
      <c r="HP11" s="448"/>
      <c r="HQ11" s="448"/>
      <c r="HR11" s="448"/>
      <c r="HS11" s="448"/>
      <c r="HT11" s="448"/>
      <c r="HU11" s="448"/>
      <c r="HV11" s="448"/>
      <c r="HW11" s="448"/>
      <c r="HX11" s="448"/>
      <c r="HY11" s="448"/>
      <c r="HZ11" s="448"/>
      <c r="IA11" s="448"/>
      <c r="IB11" s="448"/>
      <c r="IC11" s="448"/>
      <c r="ID11" s="448"/>
      <c r="IE11" s="448"/>
      <c r="IF11" s="448"/>
      <c r="IG11" s="448"/>
      <c r="IH11" s="448"/>
      <c r="II11" s="448"/>
      <c r="IJ11" s="448"/>
      <c r="IK11" s="448"/>
      <c r="IL11" s="448"/>
      <c r="IM11" s="448"/>
      <c r="IN11" s="448"/>
      <c r="IO11" s="448"/>
      <c r="IP11" s="448"/>
      <c r="IQ11" s="448"/>
      <c r="IR11" s="448"/>
      <c r="IS11" s="448"/>
      <c r="IT11" s="448"/>
      <c r="IU11" s="448"/>
      <c r="IV11" s="448"/>
      <c r="IW11" s="448"/>
      <c r="IX11" s="448"/>
      <c r="IY11" s="448"/>
      <c r="IZ11" s="448"/>
      <c r="JA11" s="448"/>
      <c r="JB11" s="448"/>
      <c r="JC11" s="448"/>
      <c r="JD11" s="448"/>
      <c r="JE11" s="448"/>
      <c r="JF11" s="448"/>
      <c r="JG11" s="448"/>
      <c r="JH11" s="448"/>
      <c r="JI11" s="448"/>
      <c r="JJ11" s="448"/>
      <c r="JK11" s="448"/>
      <c r="JL11" s="448"/>
      <c r="JM11" s="448"/>
      <c r="JN11" s="448"/>
      <c r="JO11" s="448"/>
      <c r="JP11" s="448"/>
      <c r="JQ11" s="448"/>
      <c r="JR11" s="448"/>
      <c r="JS11" s="448"/>
      <c r="JT11" s="448"/>
      <c r="JU11" s="448"/>
      <c r="JV11" s="448"/>
      <c r="JW11" s="448"/>
      <c r="JX11" s="448"/>
      <c r="JY11" s="448"/>
      <c r="JZ11" s="448"/>
      <c r="KA11" s="448"/>
      <c r="KB11" s="448"/>
      <c r="KC11" s="448"/>
      <c r="KD11" s="448"/>
      <c r="KE11" s="448"/>
      <c r="KF11" s="448"/>
      <c r="KG11" s="448"/>
      <c r="KH11" s="448"/>
      <c r="KI11" s="448"/>
      <c r="KJ11" s="448"/>
      <c r="KK11" s="448"/>
      <c r="KL11" s="448"/>
      <c r="KM11" s="448"/>
      <c r="KN11" s="448"/>
      <c r="KO11" s="448"/>
      <c r="KP11" s="448"/>
      <c r="KQ11" s="448"/>
      <c r="KR11" s="448"/>
      <c r="KS11" s="448"/>
      <c r="KT11" s="448"/>
      <c r="KU11" s="448"/>
      <c r="KV11" s="448"/>
      <c r="KW11" s="448"/>
      <c r="KX11" s="448"/>
      <c r="KY11" s="448"/>
      <c r="KZ11" s="448"/>
      <c r="LA11" s="448"/>
      <c r="LB11" s="448"/>
      <c r="LC11" s="448"/>
      <c r="LD11" s="448"/>
      <c r="LE11" s="448"/>
      <c r="LF11" s="448"/>
      <c r="LG11" s="448"/>
      <c r="LH11" s="448"/>
      <c r="LI11" s="448"/>
      <c r="LJ11" s="448"/>
      <c r="LK11" s="448"/>
      <c r="LL11" s="448"/>
      <c r="LM11" s="448"/>
      <c r="LN11" s="448"/>
      <c r="LO11" s="448"/>
      <c r="LP11" s="448"/>
      <c r="LQ11" s="448"/>
      <c r="LR11" s="448"/>
      <c r="LS11" s="448"/>
      <c r="LT11" s="448"/>
      <c r="LU11" s="448"/>
      <c r="LV11" s="448"/>
      <c r="LW11" s="448"/>
      <c r="LX11" s="448"/>
      <c r="LY11" s="448"/>
      <c r="LZ11" s="448"/>
      <c r="MA11" s="448"/>
      <c r="MB11" s="448"/>
      <c r="MC11" s="448"/>
      <c r="MD11" s="448"/>
      <c r="ME11" s="448"/>
      <c r="MF11" s="448"/>
      <c r="MG11" s="448"/>
      <c r="MH11" s="448"/>
      <c r="MI11" s="448"/>
      <c r="MJ11" s="448"/>
      <c r="MK11" s="448"/>
      <c r="ML11" s="448"/>
      <c r="MM11" s="448"/>
      <c r="MN11" s="448"/>
      <c r="MO11" s="448"/>
      <c r="MP11" s="448"/>
      <c r="MQ11" s="448"/>
      <c r="MR11" s="448"/>
      <c r="MS11" s="448"/>
      <c r="MT11" s="448"/>
      <c r="MU11" s="448"/>
      <c r="MV11" s="448"/>
      <c r="MW11" s="448"/>
      <c r="MX11" s="448"/>
      <c r="MY11" s="448"/>
      <c r="MZ11" s="448"/>
      <c r="NA11" s="448"/>
      <c r="NB11" s="448"/>
      <c r="NC11" s="448"/>
      <c r="ND11" s="448"/>
      <c r="NE11" s="448"/>
      <c r="NF11" s="448"/>
      <c r="NG11" s="448"/>
      <c r="NH11" s="448"/>
      <c r="NI11" s="448"/>
      <c r="NJ11" s="448"/>
      <c r="NK11" s="448"/>
      <c r="NL11" s="448"/>
      <c r="NM11" s="448"/>
      <c r="NN11" s="448"/>
      <c r="NO11" s="448"/>
      <c r="NP11" s="448"/>
      <c r="NQ11" s="448"/>
      <c r="NR11" s="448"/>
      <c r="NS11" s="448"/>
      <c r="NT11" s="448"/>
      <c r="NU11" s="448"/>
      <c r="NV11" s="448"/>
      <c r="NW11" s="448"/>
      <c r="NX11" s="448"/>
      <c r="NY11" s="448"/>
      <c r="NZ11" s="448"/>
      <c r="OA11" s="448"/>
      <c r="OB11" s="448"/>
      <c r="OC11" s="448"/>
      <c r="OD11" s="448"/>
      <c r="OE11" s="448"/>
      <c r="OF11" s="448"/>
      <c r="OG11" s="448"/>
      <c r="OH11" s="448"/>
      <c r="OI11" s="448"/>
      <c r="OJ11" s="448"/>
      <c r="OK11" s="448"/>
      <c r="OL11" s="448"/>
      <c r="OM11" s="448"/>
      <c r="ON11" s="448"/>
      <c r="OO11" s="448"/>
      <c r="OP11" s="448"/>
      <c r="OQ11" s="448"/>
      <c r="OR11" s="448"/>
      <c r="OS11" s="448"/>
      <c r="OT11" s="448"/>
      <c r="OU11" s="448"/>
      <c r="OV11" s="448"/>
      <c r="OW11" s="448"/>
      <c r="OX11" s="448"/>
      <c r="OY11" s="448"/>
      <c r="OZ11" s="448"/>
      <c r="PA11" s="448"/>
      <c r="PB11" s="448"/>
      <c r="PC11" s="448"/>
      <c r="PD11" s="448"/>
      <c r="PE11" s="448"/>
      <c r="PF11" s="448"/>
      <c r="PG11" s="448"/>
      <c r="PH11" s="448"/>
      <c r="PI11" s="448"/>
      <c r="PJ11" s="448"/>
      <c r="PK11" s="448"/>
      <c r="PL11" s="448"/>
      <c r="PM11" s="448"/>
      <c r="PN11" s="448"/>
      <c r="PO11" s="448"/>
      <c r="PP11" s="448"/>
      <c r="PQ11" s="448"/>
      <c r="PR11" s="448"/>
      <c r="PS11" s="448"/>
      <c r="PT11" s="448"/>
      <c r="PU11" s="448"/>
      <c r="PV11" s="448"/>
      <c r="PW11" s="448"/>
      <c r="PX11" s="448"/>
      <c r="PY11" s="448"/>
      <c r="PZ11" s="448"/>
      <c r="QA11" s="448"/>
      <c r="QB11" s="448"/>
      <c r="QC11" s="448"/>
      <c r="QD11" s="448"/>
      <c r="QE11" s="448"/>
      <c r="QF11" s="448"/>
      <c r="QG11" s="448"/>
      <c r="QH11" s="448"/>
      <c r="QI11" s="448"/>
      <c r="QJ11" s="448"/>
      <c r="QK11" s="448"/>
      <c r="QL11" s="448"/>
      <c r="QM11" s="448"/>
      <c r="QN11" s="448"/>
      <c r="QO11" s="448"/>
      <c r="QP11" s="448"/>
      <c r="QQ11" s="448"/>
      <c r="QR11" s="448"/>
      <c r="QS11" s="448"/>
      <c r="QT11" s="448"/>
      <c r="QU11" s="448"/>
      <c r="QV11" s="448"/>
      <c r="QW11" s="448"/>
      <c r="QX11" s="448"/>
      <c r="QY11" s="448"/>
      <c r="QZ11" s="448"/>
      <c r="RA11" s="448"/>
      <c r="RB11" s="448"/>
      <c r="RC11" s="448"/>
      <c r="RD11" s="448"/>
      <c r="RE11" s="448"/>
      <c r="RF11" s="448"/>
      <c r="RG11" s="448"/>
      <c r="RH11" s="448"/>
      <c r="RI11" s="448"/>
      <c r="RJ11" s="448"/>
      <c r="RK11" s="448"/>
      <c r="RL11" s="448"/>
      <c r="RM11" s="448"/>
      <c r="RN11" s="448"/>
      <c r="RO11" s="448"/>
      <c r="RP11" s="448"/>
      <c r="RQ11" s="448"/>
      <c r="RR11" s="448"/>
      <c r="RS11" s="448"/>
      <c r="RT11" s="448"/>
      <c r="RU11" s="448"/>
      <c r="RV11" s="448"/>
      <c r="RW11" s="448"/>
      <c r="RX11" s="448"/>
      <c r="RY11" s="448"/>
      <c r="RZ11" s="448"/>
      <c r="SA11" s="448"/>
      <c r="SB11" s="448"/>
      <c r="SC11" s="448"/>
      <c r="SD11" s="448"/>
      <c r="SE11" s="448"/>
      <c r="SF11" s="448"/>
      <c r="SG11" s="448"/>
      <c r="SH11" s="448"/>
      <c r="SI11" s="448"/>
      <c r="SJ11" s="448"/>
      <c r="SK11" s="448"/>
      <c r="SL11" s="448"/>
      <c r="SM11" s="448"/>
      <c r="SN11" s="448"/>
      <c r="SO11" s="448"/>
      <c r="SP11" s="448"/>
      <c r="SQ11" s="448"/>
      <c r="SR11" s="448"/>
      <c r="SS11" s="448"/>
      <c r="ST11" s="448"/>
      <c r="SU11" s="448"/>
      <c r="SV11" s="448"/>
      <c r="SW11" s="448"/>
      <c r="SX11" s="448"/>
      <c r="SY11" s="448"/>
      <c r="SZ11" s="448"/>
      <c r="TA11" s="448"/>
      <c r="TB11" s="448"/>
      <c r="TC11" s="448"/>
      <c r="TD11" s="448"/>
      <c r="TE11" s="448"/>
      <c r="TF11" s="448"/>
      <c r="TG11" s="448"/>
      <c r="TH11" s="448"/>
      <c r="TI11" s="448"/>
      <c r="TJ11" s="448"/>
      <c r="TK11" s="448"/>
      <c r="TL11" s="448"/>
      <c r="TM11" s="448"/>
      <c r="TN11" s="448"/>
      <c r="TO11" s="448"/>
      <c r="TP11" s="448"/>
      <c r="TQ11" s="448"/>
      <c r="TR11" s="448"/>
      <c r="TS11" s="448"/>
      <c r="TT11" s="448"/>
      <c r="TU11" s="448"/>
      <c r="TV11" s="448"/>
      <c r="TW11" s="448"/>
      <c r="TX11" s="448"/>
      <c r="TY11" s="448"/>
      <c r="TZ11" s="448"/>
      <c r="UA11" s="448"/>
      <c r="UB11" s="448"/>
      <c r="UC11" s="448"/>
      <c r="UD11" s="448"/>
      <c r="UE11" s="448"/>
      <c r="UF11" s="448"/>
      <c r="UG11" s="448"/>
      <c r="UH11" s="448"/>
      <c r="UI11" s="448"/>
      <c r="UJ11" s="448"/>
      <c r="UK11" s="448"/>
      <c r="UL11" s="448"/>
      <c r="UM11" s="448"/>
      <c r="UN11" s="448"/>
      <c r="UO11" s="448"/>
      <c r="UP11" s="448"/>
      <c r="UQ11" s="448"/>
      <c r="UR11" s="448"/>
      <c r="US11" s="448"/>
      <c r="UT11" s="448"/>
      <c r="UU11" s="448"/>
      <c r="UV11" s="448"/>
      <c r="UW11" s="448"/>
      <c r="UX11" s="448"/>
      <c r="UY11" s="448"/>
      <c r="UZ11" s="448"/>
      <c r="VA11" s="448"/>
      <c r="VB11" s="448"/>
      <c r="VC11" s="448"/>
      <c r="VD11" s="448"/>
      <c r="VE11" s="448"/>
      <c r="VF11" s="448"/>
      <c r="VG11" s="448"/>
      <c r="VH11" s="448"/>
      <c r="VI11" s="448"/>
      <c r="VJ11" s="448"/>
      <c r="VK11" s="448"/>
      <c r="VL11" s="448"/>
      <c r="VM11" s="448"/>
      <c r="VN11" s="448"/>
      <c r="VO11" s="448"/>
      <c r="VP11" s="448"/>
      <c r="VQ11" s="448"/>
      <c r="VR11" s="448"/>
      <c r="VS11" s="448"/>
      <c r="VT11" s="448"/>
      <c r="VU11" s="448"/>
      <c r="VV11" s="448"/>
      <c r="VW11" s="448"/>
      <c r="VX11" s="448"/>
      <c r="VY11" s="448"/>
      <c r="VZ11" s="448"/>
      <c r="WA11" s="448"/>
      <c r="WB11" s="448"/>
      <c r="WC11" s="448"/>
      <c r="WD11" s="448"/>
      <c r="WE11" s="448"/>
      <c r="WF11" s="448"/>
      <c r="WG11" s="448"/>
      <c r="WH11" s="448"/>
      <c r="WI11" s="448"/>
      <c r="WJ11" s="448"/>
      <c r="WK11" s="448"/>
      <c r="WL11" s="448"/>
      <c r="WM11" s="448"/>
      <c r="WN11" s="448"/>
      <c r="WO11" s="448"/>
      <c r="WP11" s="448"/>
      <c r="WQ11" s="448"/>
      <c r="WR11" s="448"/>
      <c r="WS11" s="448"/>
      <c r="WT11" s="448"/>
      <c r="WU11" s="448"/>
      <c r="WV11" s="448"/>
      <c r="WW11" s="448"/>
      <c r="WX11" s="448"/>
      <c r="WY11" s="448"/>
      <c r="WZ11" s="448"/>
      <c r="XA11" s="448"/>
      <c r="XB11" s="448"/>
      <c r="XC11" s="448"/>
      <c r="XD11" s="448"/>
      <c r="XE11" s="448"/>
      <c r="XF11" s="448"/>
      <c r="XG11" s="448"/>
      <c r="XH11" s="448"/>
      <c r="XI11" s="448"/>
      <c r="XJ11" s="448"/>
      <c r="XK11" s="448"/>
      <c r="XL11" s="448"/>
      <c r="XM11" s="448"/>
      <c r="XN11" s="448"/>
      <c r="XO11" s="448"/>
      <c r="XP11" s="448"/>
      <c r="XQ11" s="448"/>
      <c r="XR11" s="448"/>
      <c r="XS11" s="448"/>
      <c r="XT11" s="448"/>
      <c r="XU11" s="448"/>
      <c r="XV11" s="448"/>
      <c r="XW11" s="448"/>
      <c r="XX11" s="448"/>
      <c r="XY11" s="448"/>
      <c r="XZ11" s="448"/>
      <c r="YA11" s="448"/>
      <c r="YB11" s="448"/>
      <c r="YC11" s="448"/>
      <c r="YD11" s="448"/>
      <c r="YE11" s="448"/>
      <c r="YF11" s="448"/>
      <c r="YG11" s="448"/>
      <c r="YH11" s="448"/>
      <c r="YI11" s="448"/>
      <c r="YJ11" s="448"/>
      <c r="YK11" s="448"/>
      <c r="YL11" s="448"/>
      <c r="YM11" s="448"/>
      <c r="YN11" s="448"/>
      <c r="YO11" s="448"/>
      <c r="YP11" s="448"/>
      <c r="YQ11" s="448"/>
      <c r="YR11" s="448"/>
      <c r="YS11" s="448"/>
      <c r="YT11" s="448"/>
      <c r="YU11" s="448"/>
      <c r="YV11" s="448"/>
      <c r="YW11" s="448"/>
      <c r="YX11" s="448"/>
      <c r="YY11" s="448"/>
      <c r="YZ11" s="448"/>
      <c r="ZA11" s="448"/>
      <c r="ZB11" s="448"/>
      <c r="ZC11" s="448"/>
      <c r="ZD11" s="448"/>
      <c r="ZE11" s="448"/>
      <c r="ZF11" s="448"/>
      <c r="ZG11" s="448"/>
      <c r="ZH11" s="448"/>
      <c r="ZI11" s="448"/>
      <c r="ZJ11" s="448"/>
      <c r="ZK11" s="448"/>
      <c r="ZL11" s="448"/>
      <c r="ZM11" s="448"/>
      <c r="ZN11" s="448"/>
      <c r="ZO11" s="448"/>
      <c r="ZP11" s="448"/>
      <c r="ZQ11" s="448"/>
      <c r="ZR11" s="448"/>
      <c r="ZS11" s="448"/>
      <c r="ZT11" s="448"/>
      <c r="ZU11" s="448"/>
      <c r="ZV11" s="448"/>
      <c r="ZW11" s="448"/>
      <c r="ZX11" s="448"/>
      <c r="ZY11" s="448"/>
      <c r="ZZ11" s="448"/>
      <c r="AAA11" s="448"/>
      <c r="AAB11" s="448"/>
      <c r="AAC11" s="448"/>
      <c r="AAD11" s="448"/>
      <c r="AAE11" s="448"/>
      <c r="AAF11" s="448"/>
      <c r="AAG11" s="448"/>
      <c r="AAH11" s="448"/>
      <c r="AAI11" s="448"/>
      <c r="AAJ11" s="448"/>
      <c r="AAK11" s="448"/>
      <c r="AAL11" s="448"/>
      <c r="AAM11" s="448"/>
      <c r="AAN11" s="448"/>
      <c r="AAO11" s="448"/>
      <c r="AAP11" s="448"/>
      <c r="AAQ11" s="448"/>
      <c r="AAR11" s="448"/>
      <c r="AAS11" s="448"/>
      <c r="AAT11" s="448"/>
      <c r="AAU11" s="448"/>
      <c r="AAV11" s="448"/>
      <c r="AAW11" s="448"/>
      <c r="AAX11" s="448"/>
      <c r="AAY11" s="448"/>
      <c r="AAZ11" s="448"/>
      <c r="ABA11" s="448"/>
      <c r="ABB11" s="448"/>
      <c r="ABC11" s="448"/>
      <c r="ABD11" s="448"/>
      <c r="ABE11" s="448"/>
      <c r="ABF11" s="448"/>
      <c r="ABG11" s="448"/>
      <c r="ABH11" s="448"/>
      <c r="ABI11" s="448"/>
      <c r="ABJ11" s="448"/>
      <c r="ABK11" s="448"/>
      <c r="ABL11" s="448"/>
      <c r="ABM11" s="448"/>
      <c r="ABN11" s="448"/>
      <c r="ABO11" s="448"/>
      <c r="ABP11" s="448"/>
      <c r="ABQ11" s="448"/>
      <c r="ABR11" s="448"/>
      <c r="ABS11" s="448"/>
      <c r="ABT11" s="448"/>
      <c r="ABU11" s="448"/>
      <c r="ABV11" s="448"/>
      <c r="ABW11" s="448"/>
      <c r="ABX11" s="448"/>
      <c r="ABY11" s="448"/>
      <c r="ABZ11" s="448"/>
      <c r="ACA11" s="448"/>
      <c r="ACB11" s="448"/>
      <c r="ACC11" s="448"/>
      <c r="ACD11" s="448"/>
      <c r="ACE11" s="448"/>
      <c r="ACF11" s="448"/>
      <c r="ACG11" s="448"/>
      <c r="ACH11" s="448"/>
      <c r="ACI11" s="448"/>
      <c r="ACJ11" s="448"/>
      <c r="ACK11" s="448"/>
      <c r="ACL11" s="448"/>
      <c r="ACM11" s="448"/>
      <c r="ACN11" s="448"/>
      <c r="ACO11" s="448"/>
      <c r="ACP11" s="448"/>
      <c r="ACQ11" s="448"/>
      <c r="ACR11" s="448"/>
      <c r="ACS11" s="448"/>
      <c r="ACT11" s="448"/>
      <c r="ACU11" s="448"/>
      <c r="ACV11" s="448"/>
      <c r="ACW11" s="448"/>
      <c r="ACX11" s="448"/>
      <c r="ACY11" s="448"/>
      <c r="ACZ11" s="448"/>
      <c r="ADA11" s="448"/>
      <c r="ADB11" s="448"/>
      <c r="ADC11" s="448"/>
      <c r="ADD11" s="448"/>
      <c r="ADE11" s="448"/>
      <c r="ADF11" s="448"/>
      <c r="ADG11" s="448"/>
      <c r="ADH11" s="448"/>
      <c r="ADI11" s="448"/>
      <c r="ADJ11" s="448"/>
      <c r="ADK11" s="448"/>
      <c r="ADL11" s="448"/>
      <c r="ADM11" s="448"/>
      <c r="ADN11" s="448"/>
      <c r="ADO11" s="448"/>
      <c r="ADP11" s="448"/>
      <c r="ADQ11" s="448"/>
      <c r="ADR11" s="448"/>
      <c r="ADS11" s="448"/>
      <c r="ADT11" s="448"/>
      <c r="ADU11" s="448"/>
      <c r="ADV11" s="448"/>
      <c r="ADW11" s="448"/>
      <c r="ADX11" s="448"/>
      <c r="ADY11" s="448"/>
      <c r="ADZ11" s="448"/>
      <c r="AEA11" s="448"/>
      <c r="AEB11" s="448"/>
      <c r="AEC11" s="448"/>
      <c r="AED11" s="448"/>
      <c r="AEE11" s="448"/>
      <c r="AEF11" s="448"/>
      <c r="AEG11" s="448"/>
      <c r="AEH11" s="448"/>
      <c r="AEI11" s="448"/>
      <c r="AEJ11" s="448"/>
      <c r="AEK11" s="448"/>
      <c r="AEL11" s="448"/>
      <c r="AEM11" s="448"/>
      <c r="AEN11" s="448"/>
      <c r="AEO11" s="448"/>
      <c r="AEP11" s="448"/>
      <c r="AEQ11" s="448"/>
      <c r="AER11" s="448"/>
      <c r="AES11" s="448"/>
      <c r="AET11" s="448"/>
      <c r="AEU11" s="448"/>
      <c r="AEV11" s="448"/>
      <c r="AEW11" s="448"/>
      <c r="AEX11" s="448"/>
      <c r="AEY11" s="448"/>
      <c r="AEZ11" s="448"/>
      <c r="AFA11" s="448"/>
      <c r="AFB11" s="448"/>
      <c r="AFC11" s="448"/>
      <c r="AFD11" s="448"/>
      <c r="AFE11" s="448"/>
      <c r="AFF11" s="448"/>
      <c r="AFG11" s="448"/>
      <c r="AFH11" s="448"/>
      <c r="AFI11" s="448"/>
      <c r="AFJ11" s="448"/>
      <c r="AFK11" s="448"/>
      <c r="AFL11" s="448"/>
      <c r="AFM11" s="448"/>
      <c r="AFN11" s="448"/>
      <c r="AFO11" s="448"/>
      <c r="AFP11" s="448"/>
      <c r="AFQ11" s="448"/>
      <c r="AFR11" s="448"/>
      <c r="AFS11" s="448"/>
      <c r="AFT11" s="448"/>
      <c r="AFU11" s="448"/>
      <c r="AFV11" s="448"/>
      <c r="AFW11" s="448"/>
      <c r="AFX11" s="448"/>
      <c r="AFY11" s="448"/>
      <c r="AFZ11" s="448"/>
      <c r="AGA11" s="448"/>
      <c r="AGB11" s="448"/>
      <c r="AGC11" s="448"/>
      <c r="AGD11" s="448"/>
      <c r="AGE11" s="448"/>
      <c r="AGF11" s="448"/>
      <c r="AGG11" s="448"/>
      <c r="AGH11" s="448"/>
      <c r="AGI11" s="448"/>
      <c r="AGJ11" s="448"/>
      <c r="AGK11" s="448"/>
      <c r="AGL11" s="448"/>
      <c r="AGM11" s="448"/>
      <c r="AGN11" s="448"/>
      <c r="AGO11" s="448"/>
      <c r="AGP11" s="448"/>
      <c r="AGQ11" s="448"/>
      <c r="AGR11" s="448"/>
      <c r="AGS11" s="448"/>
      <c r="AGT11" s="448"/>
      <c r="AGU11" s="448"/>
      <c r="AGV11" s="448"/>
      <c r="AGW11" s="448"/>
      <c r="AGX11" s="448"/>
      <c r="AGY11" s="448"/>
      <c r="AGZ11" s="448"/>
      <c r="AHA11" s="448"/>
      <c r="AHB11" s="448"/>
      <c r="AHC11" s="448"/>
      <c r="AHD11" s="448"/>
      <c r="AHE11" s="448"/>
      <c r="AHF11" s="448"/>
      <c r="AHG11" s="448"/>
      <c r="AHH11" s="448"/>
      <c r="AHI11" s="448"/>
      <c r="AHJ11" s="448"/>
      <c r="AHK11" s="448"/>
      <c r="AHL11" s="448"/>
      <c r="AHM11" s="448"/>
      <c r="AHN11" s="448"/>
      <c r="AHO11" s="448"/>
      <c r="AHP11" s="448"/>
      <c r="AHQ11" s="448"/>
      <c r="AHR11" s="448"/>
      <c r="AHS11" s="448"/>
      <c r="AHT11" s="448"/>
      <c r="AHU11" s="448"/>
      <c r="AHV11" s="448"/>
      <c r="AHW11" s="448"/>
      <c r="AHX11" s="448"/>
      <c r="AHY11" s="448"/>
      <c r="AHZ11" s="448"/>
      <c r="AIA11" s="448"/>
      <c r="AIB11" s="448"/>
      <c r="AIC11" s="448"/>
      <c r="AID11" s="448"/>
      <c r="AIE11" s="448"/>
      <c r="AIF11" s="448"/>
      <c r="AIG11" s="448"/>
      <c r="AIH11" s="448"/>
      <c r="AII11" s="448"/>
      <c r="AIJ11" s="448"/>
      <c r="AIK11" s="448"/>
      <c r="AIL11" s="448"/>
      <c r="AIM11" s="448"/>
      <c r="AIN11" s="448"/>
      <c r="AIO11" s="448"/>
      <c r="AIP11" s="448"/>
      <c r="AIQ11" s="448"/>
      <c r="AIR11" s="448"/>
      <c r="AIS11" s="448"/>
      <c r="AIT11" s="448"/>
      <c r="AIU11" s="448"/>
      <c r="AIV11" s="448"/>
      <c r="AIW11" s="448"/>
      <c r="AIX11" s="448"/>
      <c r="AIY11" s="448"/>
      <c r="AIZ11" s="448"/>
      <c r="AJA11" s="448"/>
      <c r="AJB11" s="448"/>
      <c r="AJC11" s="448"/>
      <c r="AJD11" s="448"/>
      <c r="AJE11" s="448"/>
      <c r="AJF11" s="448"/>
      <c r="AJG11" s="448"/>
      <c r="AJH11" s="448"/>
      <c r="AJI11" s="448"/>
      <c r="AJJ11" s="448"/>
      <c r="AJK11" s="448"/>
      <c r="AJL11" s="448"/>
      <c r="AJM11" s="448"/>
      <c r="AJN11" s="448"/>
      <c r="AJO11" s="448"/>
      <c r="AJP11" s="448"/>
      <c r="AJQ11" s="448"/>
      <c r="AJR11" s="448"/>
      <c r="AJS11" s="448"/>
      <c r="AJT11" s="448"/>
      <c r="AJU11" s="448"/>
      <c r="AJV11" s="448"/>
      <c r="AJW11" s="448"/>
      <c r="AJX11" s="448"/>
      <c r="AJY11" s="448"/>
      <c r="AJZ11" s="448"/>
      <c r="AKA11" s="448"/>
      <c r="AKB11" s="448"/>
      <c r="AKC11" s="448"/>
      <c r="AKD11" s="448"/>
      <c r="AKE11" s="448"/>
      <c r="AKF11" s="448"/>
      <c r="AKG11" s="448"/>
      <c r="AKH11" s="448"/>
      <c r="AKI11" s="448"/>
      <c r="AKJ11" s="448"/>
      <c r="AKK11" s="448"/>
      <c r="AKL11" s="448"/>
      <c r="AKM11" s="448"/>
      <c r="AKN11" s="448"/>
      <c r="AKO11" s="448"/>
      <c r="AKP11" s="448"/>
      <c r="AKQ11" s="448"/>
      <c r="AKR11" s="448"/>
      <c r="AKS11" s="448"/>
      <c r="AKT11" s="448"/>
      <c r="AKU11" s="448"/>
      <c r="AKV11" s="448"/>
      <c r="AKW11" s="448"/>
      <c r="AKX11" s="448"/>
      <c r="AKY11" s="448"/>
      <c r="AKZ11" s="448"/>
      <c r="ALA11" s="448"/>
      <c r="ALB11" s="448"/>
      <c r="ALC11" s="448"/>
      <c r="ALD11" s="448"/>
      <c r="ALE11" s="448"/>
      <c r="ALF11" s="448"/>
      <c r="ALG11" s="448"/>
      <c r="ALH11" s="448"/>
      <c r="ALI11" s="448"/>
      <c r="ALJ11" s="448"/>
      <c r="ALK11" s="448"/>
      <c r="ALL11" s="448"/>
      <c r="ALM11" s="448"/>
      <c r="ALN11" s="448"/>
      <c r="ALO11" s="448"/>
      <c r="ALP11" s="448"/>
      <c r="ALQ11" s="448"/>
      <c r="ALR11" s="448"/>
      <c r="ALS11" s="448"/>
      <c r="ALT11" s="448"/>
      <c r="ALU11" s="448"/>
      <c r="ALV11" s="448"/>
      <c r="ALW11" s="448"/>
      <c r="ALX11" s="448"/>
      <c r="ALY11" s="448"/>
      <c r="ALZ11" s="448"/>
      <c r="AMA11" s="448"/>
      <c r="AMB11" s="448"/>
      <c r="AMC11" s="448"/>
      <c r="AMD11" s="448"/>
      <c r="AME11" s="448"/>
      <c r="AMF11" s="448"/>
      <c r="AMG11" s="448"/>
      <c r="AMH11" s="448"/>
      <c r="AMI11" s="448"/>
      <c r="AMJ11" s="448"/>
      <c r="AMK11" s="448"/>
      <c r="AML11" s="448"/>
      <c r="AMM11" s="448"/>
      <c r="AMN11" s="448"/>
      <c r="AMO11" s="448"/>
      <c r="AMP11" s="448"/>
      <c r="AMQ11" s="448"/>
      <c r="AMR11" s="448"/>
      <c r="AMS11" s="448"/>
      <c r="AMT11" s="448"/>
      <c r="AMU11" s="448"/>
      <c r="AMV11" s="448"/>
      <c r="AMW11" s="448"/>
      <c r="AMX11" s="448"/>
      <c r="AMY11" s="448"/>
      <c r="AMZ11" s="448"/>
      <c r="ANA11" s="448"/>
      <c r="ANB11" s="448"/>
      <c r="ANC11" s="448"/>
      <c r="AND11" s="448"/>
      <c r="ANE11" s="448"/>
      <c r="ANF11" s="448"/>
      <c r="ANG11" s="448"/>
      <c r="ANH11" s="448"/>
      <c r="ANI11" s="448"/>
      <c r="ANJ11" s="448"/>
      <c r="ANK11" s="448"/>
      <c r="ANL11" s="448"/>
      <c r="ANM11" s="448"/>
      <c r="ANN11" s="448"/>
      <c r="ANO11" s="448"/>
      <c r="ANP11" s="448"/>
      <c r="ANQ11" s="448"/>
      <c r="ANR11" s="448"/>
      <c r="ANS11" s="448"/>
      <c r="ANT11" s="448"/>
      <c r="ANU11" s="448"/>
      <c r="ANV11" s="448"/>
      <c r="ANW11" s="448"/>
      <c r="ANX11" s="448"/>
      <c r="ANY11" s="448"/>
      <c r="ANZ11" s="448"/>
      <c r="AOA11" s="448"/>
      <c r="AOB11" s="448"/>
      <c r="AOC11" s="448"/>
      <c r="AOD11" s="448"/>
      <c r="AOE11" s="448"/>
      <c r="AOF11" s="448"/>
      <c r="AOG11" s="448"/>
      <c r="AOH11" s="448"/>
      <c r="AOI11" s="448"/>
      <c r="AOJ11" s="448"/>
      <c r="AOK11" s="448"/>
      <c r="AOL11" s="448"/>
      <c r="AOM11" s="448"/>
      <c r="AON11" s="448"/>
      <c r="AOO11" s="448"/>
      <c r="AOP11" s="448"/>
      <c r="AOQ11" s="448"/>
      <c r="AOR11" s="448"/>
      <c r="AOS11" s="448"/>
      <c r="AOT11" s="448"/>
      <c r="AOU11" s="448"/>
      <c r="AOV11" s="448"/>
      <c r="AOW11" s="448"/>
      <c r="AOX11" s="448"/>
      <c r="AOY11" s="448"/>
      <c r="AOZ11" s="448"/>
      <c r="APA11" s="448"/>
      <c r="APB11" s="448"/>
      <c r="APC11" s="448"/>
      <c r="APD11" s="448"/>
      <c r="APE11" s="448"/>
      <c r="APF11" s="448"/>
      <c r="APG11" s="448"/>
      <c r="APH11" s="448"/>
      <c r="API11" s="448"/>
      <c r="APJ11" s="448"/>
      <c r="APK11" s="448"/>
      <c r="APL11" s="448"/>
      <c r="APM11" s="448"/>
      <c r="APN11" s="448"/>
      <c r="APO11" s="448"/>
      <c r="APP11" s="448"/>
      <c r="APQ11" s="448"/>
      <c r="APR11" s="448"/>
      <c r="APS11" s="448"/>
      <c r="APT11" s="448"/>
      <c r="APU11" s="448"/>
      <c r="APV11" s="448"/>
      <c r="APW11" s="448"/>
      <c r="APX11" s="448"/>
      <c r="APY11" s="448"/>
      <c r="APZ11" s="448"/>
      <c r="AQA11" s="448"/>
      <c r="AQB11" s="448"/>
      <c r="AQC11" s="448"/>
      <c r="AQD11" s="448"/>
      <c r="AQE11" s="448"/>
      <c r="AQF11" s="448"/>
      <c r="AQG11" s="448"/>
      <c r="AQH11" s="448"/>
      <c r="AQI11" s="448"/>
      <c r="AQJ11" s="448"/>
      <c r="AQK11" s="448"/>
      <c r="AQL11" s="448"/>
      <c r="AQM11" s="448"/>
      <c r="AQN11" s="448"/>
      <c r="AQO11" s="448"/>
      <c r="AQP11" s="448"/>
      <c r="AQQ11" s="448"/>
      <c r="AQR11" s="448"/>
      <c r="AQS11" s="448"/>
      <c r="AQT11" s="448"/>
      <c r="AQU11" s="448"/>
      <c r="AQV11" s="448"/>
      <c r="AQW11" s="448"/>
      <c r="AQX11" s="448"/>
      <c r="AQY11" s="448"/>
      <c r="AQZ11" s="448"/>
      <c r="ARA11" s="448"/>
      <c r="ARB11" s="448"/>
      <c r="ARC11" s="448"/>
      <c r="ARD11" s="448"/>
      <c r="ARE11" s="448"/>
      <c r="ARF11" s="448"/>
      <c r="ARG11" s="448"/>
      <c r="ARH11" s="448"/>
      <c r="ARI11" s="448"/>
      <c r="ARJ11" s="448"/>
      <c r="ARK11" s="448"/>
      <c r="ARL11" s="448"/>
      <c r="ARM11" s="448"/>
      <c r="ARN11" s="448"/>
      <c r="ARO11" s="448"/>
      <c r="ARP11" s="448"/>
      <c r="ARQ11" s="448"/>
      <c r="ARR11" s="448"/>
      <c r="ARS11" s="448"/>
      <c r="ART11" s="448"/>
      <c r="ARU11" s="448"/>
      <c r="ARV11" s="448"/>
      <c r="ARW11" s="448"/>
      <c r="ARX11" s="448"/>
      <c r="ARY11" s="448"/>
      <c r="ARZ11" s="448"/>
      <c r="ASA11" s="448"/>
      <c r="ASB11" s="448"/>
      <c r="ASC11" s="448"/>
      <c r="ASD11" s="448"/>
      <c r="ASE11" s="448"/>
      <c r="ASF11" s="448"/>
      <c r="ASG11" s="448"/>
      <c r="ASH11" s="448"/>
      <c r="ASI11" s="448"/>
      <c r="ASJ11" s="448"/>
      <c r="ASK11" s="448"/>
      <c r="ASL11" s="448"/>
      <c r="ASM11" s="448"/>
      <c r="ASN11" s="448"/>
      <c r="ASO11" s="448"/>
      <c r="ASP11" s="448"/>
      <c r="ASQ11" s="448"/>
      <c r="ASR11" s="448"/>
      <c r="ASS11" s="448"/>
      <c r="AST11" s="448"/>
      <c r="ASU11" s="448"/>
      <c r="ASV11" s="448"/>
      <c r="ASW11" s="448"/>
      <c r="ASX11" s="448"/>
      <c r="ASY11" s="448"/>
      <c r="ASZ11" s="448"/>
      <c r="ATA11" s="448"/>
      <c r="ATB11" s="448"/>
      <c r="ATC11" s="448"/>
      <c r="ATD11" s="448"/>
      <c r="ATE11" s="448"/>
      <c r="ATF11" s="448"/>
      <c r="ATG11" s="448"/>
      <c r="ATH11" s="448"/>
      <c r="ATI11" s="448"/>
      <c r="ATJ11" s="448"/>
      <c r="ATK11" s="448"/>
      <c r="ATL11" s="448"/>
      <c r="ATM11" s="448"/>
      <c r="ATN11" s="448"/>
      <c r="ATO11" s="448"/>
      <c r="ATP11" s="448"/>
      <c r="ATQ11" s="448"/>
      <c r="ATR11" s="448"/>
      <c r="ATS11" s="448"/>
      <c r="ATT11" s="448"/>
      <c r="ATU11" s="448"/>
      <c r="ATV11" s="448"/>
      <c r="ATW11" s="448"/>
      <c r="ATX11" s="448"/>
      <c r="ATY11" s="448"/>
      <c r="ATZ11" s="448"/>
      <c r="AUA11" s="448"/>
      <c r="AUB11" s="448"/>
      <c r="AUC11" s="448"/>
      <c r="AUD11" s="448"/>
      <c r="AUE11" s="448"/>
      <c r="AUF11" s="448"/>
      <c r="AUG11" s="448"/>
      <c r="AUH11" s="448"/>
      <c r="AUI11" s="448"/>
      <c r="AUJ11" s="448"/>
      <c r="AUK11" s="448"/>
      <c r="AUL11" s="448"/>
      <c r="AUM11" s="448"/>
      <c r="AUN11" s="448"/>
      <c r="AUO11" s="448"/>
      <c r="AUP11" s="448"/>
      <c r="AUQ11" s="448"/>
      <c r="AUR11" s="448"/>
      <c r="AUS11" s="448"/>
      <c r="AUT11" s="448"/>
      <c r="AUU11" s="448"/>
      <c r="AUV11" s="448"/>
      <c r="AUW11" s="448"/>
      <c r="AUX11" s="448"/>
      <c r="AUY11" s="448"/>
      <c r="AUZ11" s="448"/>
      <c r="AVA11" s="448"/>
      <c r="AVB11" s="448"/>
      <c r="AVC11" s="448"/>
      <c r="AVD11" s="448"/>
      <c r="AVE11" s="448"/>
      <c r="AVF11" s="448"/>
      <c r="AVG11" s="448"/>
      <c r="AVH11" s="448"/>
      <c r="AVI11" s="448"/>
      <c r="AVJ11" s="448"/>
      <c r="AVK11" s="448"/>
      <c r="AVL11" s="448"/>
      <c r="AVM11" s="448"/>
      <c r="AVN11" s="448"/>
      <c r="AVO11" s="448"/>
      <c r="AVP11" s="448"/>
      <c r="AVQ11" s="448"/>
      <c r="AVR11" s="448"/>
      <c r="AVS11" s="448"/>
      <c r="AVT11" s="448"/>
      <c r="AVU11" s="448"/>
      <c r="AVV11" s="448"/>
      <c r="AVW11" s="448"/>
      <c r="AVX11" s="448"/>
      <c r="AVY11" s="448"/>
      <c r="AVZ11" s="448"/>
      <c r="AWA11" s="448"/>
      <c r="AWB11" s="448"/>
      <c r="AWC11" s="448"/>
      <c r="AWD11" s="448"/>
      <c r="AWE11" s="448"/>
      <c r="AWF11" s="448"/>
      <c r="AWG11" s="448"/>
      <c r="AWH11" s="448"/>
      <c r="AWI11" s="448"/>
      <c r="AWJ11" s="448"/>
      <c r="AWK11" s="448"/>
      <c r="AWL11" s="448"/>
      <c r="AWM11" s="448"/>
      <c r="AWN11" s="448"/>
      <c r="AWO11" s="448"/>
      <c r="AWP11" s="448"/>
      <c r="AWQ11" s="448"/>
      <c r="AWR11" s="448"/>
      <c r="AWS11" s="448"/>
      <c r="AWT11" s="448"/>
      <c r="AWU11" s="448"/>
      <c r="AWV11" s="448"/>
      <c r="AWW11" s="448"/>
      <c r="AWX11" s="448"/>
      <c r="AWY11" s="448"/>
      <c r="AWZ11" s="448"/>
      <c r="AXA11" s="448"/>
      <c r="AXB11" s="448"/>
      <c r="AXC11" s="448"/>
      <c r="AXD11" s="448"/>
      <c r="AXE11" s="448"/>
      <c r="AXF11" s="448"/>
      <c r="AXG11" s="448"/>
      <c r="AXH11" s="448"/>
      <c r="AXI11" s="448"/>
      <c r="AXJ11" s="448"/>
      <c r="AXK11" s="448"/>
      <c r="AXL11" s="448"/>
      <c r="AXM11" s="448"/>
      <c r="AXN11" s="448"/>
      <c r="AXO11" s="448"/>
      <c r="AXP11" s="448"/>
      <c r="AXQ11" s="448"/>
      <c r="AXR11" s="448"/>
      <c r="AXS11" s="448"/>
      <c r="AXT11" s="448"/>
      <c r="AXU11" s="448"/>
      <c r="AXV11" s="448"/>
      <c r="AXW11" s="448"/>
      <c r="AXX11" s="448"/>
      <c r="AXY11" s="448"/>
      <c r="AXZ11" s="448"/>
      <c r="AYA11" s="448"/>
      <c r="AYB11" s="448"/>
      <c r="AYC11" s="448"/>
      <c r="AYD11" s="448"/>
      <c r="AYE11" s="448"/>
      <c r="AYF11" s="448"/>
      <c r="AYG11" s="448"/>
      <c r="AYH11" s="448"/>
      <c r="AYI11" s="448"/>
      <c r="AYJ11" s="448"/>
      <c r="AYK11" s="448"/>
      <c r="AYL11" s="448"/>
      <c r="AYM11" s="448"/>
      <c r="AYN11" s="448"/>
      <c r="AYO11" s="448"/>
      <c r="AYP11" s="448"/>
      <c r="AYQ11" s="448"/>
      <c r="AYR11" s="448"/>
      <c r="AYS11" s="448"/>
      <c r="AYT11" s="448"/>
      <c r="AYU11" s="448"/>
      <c r="AYV11" s="448"/>
      <c r="AYW11" s="448"/>
      <c r="AYX11" s="448"/>
      <c r="AYY11" s="448"/>
      <c r="AYZ11" s="448"/>
      <c r="AZA11" s="448"/>
      <c r="AZB11" s="448"/>
      <c r="AZC11" s="448"/>
      <c r="AZD11" s="448"/>
      <c r="AZE11" s="448"/>
      <c r="AZF11" s="448"/>
      <c r="AZG11" s="448"/>
      <c r="AZH11" s="448"/>
      <c r="AZI11" s="448"/>
      <c r="AZJ11" s="448"/>
      <c r="AZK11" s="448"/>
      <c r="AZL11" s="448"/>
      <c r="AZM11" s="448"/>
      <c r="AZN11" s="448"/>
      <c r="AZO11" s="448"/>
      <c r="AZP11" s="448"/>
      <c r="AZQ11" s="448"/>
      <c r="AZR11" s="448"/>
      <c r="AZS11" s="448"/>
      <c r="AZT11" s="448"/>
      <c r="AZU11" s="448"/>
      <c r="AZV11" s="448"/>
      <c r="AZW11" s="448"/>
      <c r="AZX11" s="448"/>
      <c r="AZY11" s="448"/>
      <c r="AZZ11" s="448"/>
      <c r="BAA11" s="448"/>
      <c r="BAB11" s="448"/>
      <c r="BAC11" s="448"/>
      <c r="BAD11" s="448"/>
      <c r="BAE11" s="448"/>
      <c r="BAF11" s="448"/>
      <c r="BAG11" s="448"/>
      <c r="BAH11" s="448"/>
      <c r="BAI11" s="448"/>
      <c r="BAJ11" s="448"/>
      <c r="BAK11" s="448"/>
      <c r="BAL11" s="448"/>
      <c r="BAM11" s="448"/>
      <c r="BAN11" s="448"/>
      <c r="BAO11" s="448"/>
      <c r="BAP11" s="448"/>
      <c r="BAQ11" s="448"/>
      <c r="BAR11" s="448"/>
      <c r="BAS11" s="448"/>
      <c r="BAT11" s="448"/>
      <c r="BAU11" s="448"/>
      <c r="BAV11" s="448"/>
      <c r="BAW11" s="448"/>
      <c r="BAX11" s="448"/>
      <c r="BAY11" s="448"/>
      <c r="BAZ11" s="448"/>
      <c r="BBA11" s="448"/>
      <c r="BBB11" s="448"/>
      <c r="BBC11" s="448"/>
      <c r="BBD11" s="448"/>
      <c r="BBE11" s="448"/>
      <c r="BBF11" s="448"/>
      <c r="BBG11" s="448"/>
      <c r="BBH11" s="448"/>
      <c r="BBI11" s="448"/>
      <c r="BBJ11" s="448"/>
      <c r="BBK11" s="448"/>
      <c r="BBL11" s="448"/>
      <c r="BBM11" s="448"/>
      <c r="BBN11" s="448"/>
      <c r="BBO11" s="448"/>
      <c r="BBP11" s="448"/>
      <c r="BBQ11" s="448"/>
      <c r="BBR11" s="448"/>
      <c r="BBS11" s="448"/>
      <c r="BBT11" s="448"/>
      <c r="BBU11" s="448"/>
      <c r="BBV11" s="448"/>
      <c r="BBW11" s="448"/>
      <c r="BBX11" s="448"/>
      <c r="BBY11" s="448"/>
      <c r="BBZ11" s="448"/>
      <c r="BCA11" s="448"/>
      <c r="BCB11" s="448"/>
      <c r="BCC11" s="448"/>
      <c r="BCD11" s="448"/>
      <c r="BCE11" s="448"/>
      <c r="BCF11" s="448"/>
      <c r="BCG11" s="448"/>
      <c r="BCH11" s="448"/>
      <c r="BCI11" s="448"/>
      <c r="BCJ11" s="448"/>
      <c r="BCK11" s="448"/>
      <c r="BCL11" s="448"/>
      <c r="BCM11" s="448"/>
      <c r="BCN11" s="448"/>
      <c r="BCO11" s="448"/>
      <c r="BCP11" s="448"/>
      <c r="BCQ11" s="448"/>
      <c r="BCR11" s="448"/>
      <c r="BCS11" s="448"/>
      <c r="BCT11" s="448"/>
      <c r="BCU11" s="448"/>
      <c r="BCV11" s="448"/>
      <c r="BCW11" s="448"/>
      <c r="BCX11" s="448"/>
      <c r="BCY11" s="448"/>
      <c r="BCZ11" s="448"/>
      <c r="BDA11" s="448"/>
      <c r="BDB11" s="448"/>
      <c r="BDC11" s="448"/>
      <c r="BDD11" s="448"/>
      <c r="BDE11" s="448"/>
      <c r="BDF11" s="448"/>
      <c r="BDG11" s="448"/>
      <c r="BDH11" s="448"/>
      <c r="BDI11" s="448"/>
      <c r="BDJ11" s="448"/>
      <c r="BDK11" s="448"/>
      <c r="BDL11" s="448"/>
      <c r="BDM11" s="448"/>
      <c r="BDN11" s="448"/>
      <c r="BDO11" s="448"/>
      <c r="BDP11" s="448"/>
      <c r="BDQ11" s="448"/>
      <c r="BDR11" s="448"/>
      <c r="BDS11" s="448"/>
      <c r="BDT11" s="448"/>
      <c r="BDU11" s="448"/>
      <c r="BDV11" s="448"/>
      <c r="BDW11" s="448"/>
      <c r="BDX11" s="448"/>
      <c r="BDY11" s="448"/>
      <c r="BDZ11" s="448"/>
      <c r="BEA11" s="448"/>
      <c r="BEB11" s="448"/>
      <c r="BEC11" s="448"/>
      <c r="BED11" s="448"/>
      <c r="BEE11" s="448"/>
      <c r="BEF11" s="448"/>
      <c r="BEG11" s="448"/>
      <c r="BEH11" s="448"/>
      <c r="BEI11" s="448"/>
      <c r="BEJ11" s="448"/>
      <c r="BEK11" s="448"/>
      <c r="BEL11" s="448"/>
      <c r="BEM11" s="448"/>
      <c r="BEN11" s="448"/>
      <c r="BEO11" s="448"/>
      <c r="BEP11" s="448"/>
      <c r="BEQ11" s="448"/>
      <c r="BER11" s="448"/>
      <c r="BES11" s="448"/>
      <c r="BET11" s="448"/>
      <c r="BEU11" s="448"/>
      <c r="BEV11" s="448"/>
      <c r="BEW11" s="448"/>
      <c r="BEX11" s="448"/>
      <c r="BEY11" s="448"/>
      <c r="BEZ11" s="448"/>
      <c r="BFA11" s="448"/>
      <c r="BFB11" s="448"/>
      <c r="BFC11" s="448"/>
      <c r="BFD11" s="448"/>
      <c r="BFE11" s="448"/>
      <c r="BFF11" s="448"/>
      <c r="BFG11" s="448"/>
      <c r="BFH11" s="448"/>
      <c r="BFI11" s="448"/>
      <c r="BFJ11" s="448"/>
      <c r="BFK11" s="448"/>
      <c r="BFL11" s="448"/>
      <c r="BFM11" s="448"/>
      <c r="BFN11" s="448"/>
      <c r="BFO11" s="448"/>
      <c r="BFP11" s="448"/>
      <c r="BFQ11" s="448"/>
      <c r="BFR11" s="448"/>
      <c r="BFS11" s="448"/>
      <c r="BFT11" s="448"/>
      <c r="BFU11" s="448"/>
      <c r="BFV11" s="448"/>
      <c r="BFW11" s="448"/>
      <c r="BFX11" s="448"/>
      <c r="BFY11" s="448"/>
      <c r="BFZ11" s="448"/>
      <c r="BGA11" s="448"/>
      <c r="BGB11" s="448"/>
      <c r="BGC11" s="448"/>
      <c r="BGD11" s="448"/>
      <c r="BGE11" s="448"/>
      <c r="BGF11" s="448"/>
      <c r="BGG11" s="448"/>
      <c r="BGH11" s="448"/>
      <c r="BGI11" s="448"/>
      <c r="BGJ11" s="448"/>
      <c r="BGK11" s="448"/>
      <c r="BGL11" s="448"/>
      <c r="BGM11" s="448"/>
      <c r="BGN11" s="448"/>
      <c r="BGO11" s="448"/>
      <c r="BGP11" s="448"/>
      <c r="BGQ11" s="448"/>
      <c r="BGR11" s="448"/>
      <c r="BGS11" s="448"/>
      <c r="BGT11" s="448"/>
      <c r="BGU11" s="448"/>
      <c r="BGV11" s="448"/>
      <c r="BGW11" s="448"/>
      <c r="BGX11" s="448"/>
      <c r="BGY11" s="448"/>
      <c r="BGZ11" s="448"/>
      <c r="BHA11" s="448"/>
      <c r="BHB11" s="448"/>
      <c r="BHC11" s="448"/>
      <c r="BHD11" s="448"/>
      <c r="BHE11" s="448"/>
      <c r="BHF11" s="448"/>
      <c r="BHG11" s="448"/>
      <c r="BHH11" s="448"/>
      <c r="BHI11" s="448"/>
      <c r="BHJ11" s="448"/>
      <c r="BHK11" s="448"/>
      <c r="BHL11" s="448"/>
      <c r="BHM11" s="448"/>
      <c r="BHN11" s="448"/>
      <c r="BHO11" s="448"/>
      <c r="BHP11" s="448"/>
      <c r="BHQ11" s="448"/>
      <c r="BHR11" s="448"/>
      <c r="BHS11" s="448"/>
      <c r="BHT11" s="448"/>
      <c r="BHU11" s="448"/>
      <c r="BHV11" s="448"/>
      <c r="BHW11" s="448"/>
      <c r="BHX11" s="448"/>
      <c r="BHY11" s="448"/>
      <c r="BHZ11" s="448"/>
      <c r="BIA11" s="448"/>
      <c r="BIB11" s="448"/>
      <c r="BIC11" s="448"/>
      <c r="BID11" s="448"/>
      <c r="BIE11" s="448"/>
      <c r="BIF11" s="448"/>
      <c r="BIG11" s="448"/>
      <c r="BIH11" s="448"/>
      <c r="BII11" s="448"/>
      <c r="BIJ11" s="448"/>
      <c r="BIK11" s="448"/>
      <c r="BIL11" s="448"/>
      <c r="BIM11" s="448"/>
      <c r="BIN11" s="448"/>
      <c r="BIO11" s="448"/>
      <c r="BIP11" s="448"/>
      <c r="BIQ11" s="448"/>
      <c r="BIR11" s="448"/>
      <c r="BIS11" s="448"/>
      <c r="BIT11" s="448"/>
      <c r="BIU11" s="448"/>
      <c r="BIV11" s="448"/>
      <c r="BIW11" s="448"/>
      <c r="BIX11" s="448"/>
      <c r="BIY11" s="448"/>
      <c r="BIZ11" s="448"/>
      <c r="BJA11" s="448"/>
      <c r="BJB11" s="448"/>
      <c r="BJC11" s="448"/>
      <c r="BJD11" s="448"/>
      <c r="BJE11" s="448"/>
      <c r="BJF11" s="448"/>
      <c r="BJG11" s="448"/>
      <c r="BJH11" s="448"/>
      <c r="BJI11" s="448"/>
      <c r="BJJ11" s="448"/>
      <c r="BJK11" s="448"/>
      <c r="BJL11" s="448"/>
      <c r="BJM11" s="448"/>
      <c r="BJN11" s="448"/>
      <c r="BJO11" s="448"/>
      <c r="BJP11" s="448"/>
      <c r="BJQ11" s="448"/>
      <c r="BJR11" s="448"/>
      <c r="BJS11" s="448"/>
      <c r="BJT11" s="448"/>
      <c r="BJU11" s="448"/>
      <c r="BJV11" s="448"/>
      <c r="BJW11" s="448"/>
      <c r="BJX11" s="448"/>
      <c r="BJY11" s="448"/>
      <c r="BJZ11" s="448"/>
      <c r="BKA11" s="448"/>
      <c r="BKB11" s="448"/>
      <c r="BKC11" s="448"/>
      <c r="BKD11" s="448"/>
      <c r="BKE11" s="448"/>
      <c r="BKF11" s="448"/>
      <c r="BKG11" s="448"/>
      <c r="BKH11" s="448"/>
      <c r="BKI11" s="448"/>
      <c r="BKJ11" s="448"/>
      <c r="BKK11" s="448"/>
      <c r="BKL11" s="448"/>
      <c r="BKM11" s="448"/>
      <c r="BKN11" s="448"/>
      <c r="BKO11" s="448"/>
      <c r="BKP11" s="448"/>
      <c r="BKQ11" s="448"/>
      <c r="BKR11" s="448"/>
      <c r="BKS11" s="448"/>
      <c r="BKT11" s="448"/>
      <c r="BKU11" s="448"/>
      <c r="BKV11" s="448"/>
      <c r="BKW11" s="448"/>
      <c r="BKX11" s="448"/>
      <c r="BKY11" s="448"/>
      <c r="BKZ11" s="448"/>
      <c r="BLA11" s="448"/>
      <c r="BLB11" s="448"/>
      <c r="BLC11" s="448"/>
      <c r="BLD11" s="448"/>
      <c r="BLE11" s="448"/>
      <c r="BLF11" s="448"/>
      <c r="BLG11" s="448"/>
      <c r="BLH11" s="448"/>
      <c r="BLI11" s="448"/>
      <c r="BLJ11" s="448"/>
      <c r="BLK11" s="448"/>
      <c r="BLL11" s="448"/>
      <c r="BLM11" s="448"/>
      <c r="BLN11" s="448"/>
      <c r="BLO11" s="448"/>
      <c r="BLP11" s="448"/>
      <c r="BLQ11" s="448"/>
      <c r="BLR11" s="448"/>
      <c r="BLS11" s="448"/>
      <c r="BLT11" s="448"/>
      <c r="BLU11" s="448"/>
      <c r="BLV11" s="448"/>
      <c r="BLW11" s="448"/>
      <c r="BLX11" s="448"/>
      <c r="BLY11" s="448"/>
      <c r="BLZ11" s="448"/>
      <c r="BMA11" s="448"/>
      <c r="BMB11" s="448"/>
      <c r="BMC11" s="448"/>
      <c r="BMD11" s="448"/>
      <c r="BME11" s="448"/>
      <c r="BMF11" s="448"/>
      <c r="BMG11" s="448"/>
      <c r="BMH11" s="448"/>
      <c r="BMI11" s="448"/>
      <c r="BMJ11" s="448"/>
      <c r="BMK11" s="448"/>
      <c r="BML11" s="448"/>
      <c r="BMM11" s="448"/>
      <c r="BMN11" s="448"/>
      <c r="BMO11" s="448"/>
      <c r="BMP11" s="448"/>
      <c r="BMQ11" s="448"/>
      <c r="BMR11" s="448"/>
      <c r="BMS11" s="448"/>
      <c r="BMT11" s="448"/>
      <c r="BMU11" s="448"/>
      <c r="BMV11" s="448"/>
      <c r="BMW11" s="448"/>
      <c r="BMX11" s="448"/>
      <c r="BMY11" s="448"/>
      <c r="BMZ11" s="448"/>
      <c r="BNA11" s="448"/>
      <c r="BNB11" s="448"/>
      <c r="BNC11" s="448"/>
      <c r="BND11" s="448"/>
      <c r="BNE11" s="448"/>
      <c r="BNF11" s="448"/>
      <c r="BNG11" s="448"/>
      <c r="BNH11" s="448"/>
      <c r="BNI11" s="448"/>
      <c r="BNJ11" s="448"/>
      <c r="BNK11" s="448"/>
      <c r="BNL11" s="448"/>
      <c r="BNM11" s="448"/>
      <c r="BNN11" s="448"/>
      <c r="BNO11" s="448"/>
      <c r="BNP11" s="448"/>
      <c r="BNQ11" s="448"/>
      <c r="BNR11" s="448"/>
      <c r="BNS11" s="448"/>
      <c r="BNT11" s="448"/>
      <c r="BNU11" s="448"/>
      <c r="BNV11" s="448"/>
      <c r="BNW11" s="448"/>
      <c r="BNX11" s="448"/>
      <c r="BNY11" s="448"/>
      <c r="BNZ11" s="448"/>
      <c r="BOA11" s="448"/>
      <c r="BOB11" s="448"/>
      <c r="BOC11" s="448"/>
      <c r="BOD11" s="448"/>
      <c r="BOE11" s="448"/>
      <c r="BOF11" s="448"/>
      <c r="BOG11" s="448"/>
      <c r="BOH11" s="448"/>
      <c r="BOI11" s="448"/>
      <c r="BOJ11" s="448"/>
      <c r="BOK11" s="448"/>
      <c r="BOL11" s="448"/>
      <c r="BOM11" s="448"/>
      <c r="BON11" s="448"/>
      <c r="BOO11" s="448"/>
      <c r="BOP11" s="448"/>
      <c r="BOQ11" s="448"/>
      <c r="BOR11" s="448"/>
      <c r="BOS11" s="448"/>
      <c r="BOT11" s="448"/>
      <c r="BOU11" s="448"/>
      <c r="BOV11" s="448"/>
      <c r="BOW11" s="448"/>
      <c r="BOX11" s="448"/>
      <c r="BOY11" s="448"/>
      <c r="BOZ11" s="448"/>
      <c r="BPA11" s="448"/>
      <c r="BPB11" s="448"/>
      <c r="BPC11" s="448"/>
      <c r="BPD11" s="448"/>
      <c r="BPE11" s="448"/>
      <c r="BPF11" s="448"/>
      <c r="BPG11" s="448"/>
      <c r="BPH11" s="448"/>
      <c r="BPI11" s="448"/>
      <c r="BPJ11" s="448"/>
      <c r="BPK11" s="448"/>
      <c r="BPL11" s="448"/>
      <c r="BPM11" s="448"/>
      <c r="BPN11" s="448"/>
      <c r="BPO11" s="448"/>
      <c r="BPP11" s="448"/>
      <c r="BPQ11" s="448"/>
      <c r="BPR11" s="448"/>
      <c r="BPS11" s="448"/>
      <c r="BPT11" s="448"/>
      <c r="BPU11" s="448"/>
      <c r="BPV11" s="448"/>
      <c r="BPW11" s="448"/>
      <c r="BPX11" s="448"/>
      <c r="BPY11" s="448"/>
      <c r="BPZ11" s="448"/>
      <c r="BQA11" s="448"/>
      <c r="BQB11" s="448"/>
      <c r="BQC11" s="448"/>
      <c r="BQD11" s="448"/>
      <c r="BQE11" s="448"/>
      <c r="BQF11" s="448"/>
      <c r="BQG11" s="448"/>
      <c r="BQH11" s="448"/>
      <c r="BQI11" s="448"/>
      <c r="BQJ11" s="448"/>
      <c r="BQK11" s="448"/>
      <c r="BQL11" s="448"/>
      <c r="BQM11" s="448"/>
      <c r="BQN11" s="448"/>
      <c r="BQO11" s="448"/>
      <c r="BQP11" s="448"/>
      <c r="BQQ11" s="448"/>
      <c r="BQR11" s="448"/>
      <c r="BQS11" s="448"/>
      <c r="BQT11" s="448"/>
      <c r="BQU11" s="448"/>
      <c r="BQV11" s="448"/>
      <c r="BQW11" s="448"/>
      <c r="BQX11" s="448"/>
      <c r="BQY11" s="448"/>
      <c r="BQZ11" s="448"/>
      <c r="BRA11" s="448"/>
      <c r="BRB11" s="448"/>
      <c r="BRC11" s="448"/>
      <c r="BRD11" s="448"/>
      <c r="BRE11" s="448"/>
      <c r="BRF11" s="448"/>
      <c r="BRG11" s="448"/>
      <c r="BRH11" s="448"/>
      <c r="BRI11" s="448"/>
      <c r="BRJ11" s="448"/>
      <c r="BRK11" s="448"/>
      <c r="BRL11" s="448"/>
      <c r="BRM11" s="448"/>
      <c r="BRN11" s="448"/>
      <c r="BRO11" s="448"/>
      <c r="BRP11" s="448"/>
      <c r="BRQ11" s="448"/>
      <c r="BRR11" s="448"/>
      <c r="BRS11" s="448"/>
      <c r="BRT11" s="448"/>
      <c r="BRU11" s="448"/>
      <c r="BRV11" s="448"/>
      <c r="BRW11" s="448"/>
      <c r="BRX11" s="448"/>
      <c r="BRY11" s="448"/>
      <c r="BRZ11" s="448"/>
      <c r="BSA11" s="448"/>
      <c r="BSB11" s="448"/>
      <c r="BSC11" s="448"/>
      <c r="BSD11" s="448"/>
      <c r="BSE11" s="448"/>
      <c r="BSF11" s="448"/>
      <c r="BSG11" s="448"/>
      <c r="BSH11" s="448"/>
      <c r="BSI11" s="448"/>
      <c r="BSJ11" s="448"/>
      <c r="BSK11" s="448"/>
      <c r="BSL11" s="448"/>
      <c r="BSM11" s="448"/>
      <c r="BSN11" s="448"/>
      <c r="BSO11" s="448"/>
      <c r="BSP11" s="448"/>
      <c r="BSQ11" s="448"/>
      <c r="BSR11" s="448"/>
      <c r="BSS11" s="448"/>
      <c r="BST11" s="448"/>
      <c r="BSU11" s="448"/>
      <c r="BSV11" s="448"/>
      <c r="BSW11" s="448"/>
      <c r="BSX11" s="448"/>
      <c r="BSY11" s="448"/>
      <c r="BSZ11" s="448"/>
      <c r="BTA11" s="448"/>
      <c r="BTB11" s="448"/>
      <c r="BTC11" s="448"/>
      <c r="BTD11" s="448"/>
      <c r="BTE11" s="448"/>
      <c r="BTF11" s="448"/>
      <c r="BTG11" s="448"/>
      <c r="BTH11" s="448"/>
      <c r="BTI11" s="448"/>
      <c r="BTJ11" s="448"/>
      <c r="BTK11" s="448"/>
      <c r="BTL11" s="448"/>
      <c r="BTM11" s="448"/>
      <c r="BTN11" s="448"/>
      <c r="BTO11" s="448"/>
      <c r="BTP11" s="448"/>
      <c r="BTQ11" s="448"/>
      <c r="BTR11" s="448"/>
      <c r="BTS11" s="448"/>
      <c r="BTT11" s="448"/>
      <c r="BTU11" s="448"/>
      <c r="BTV11" s="448"/>
      <c r="BTW11" s="448"/>
      <c r="BTX11" s="448"/>
      <c r="BTY11" s="448"/>
      <c r="BTZ11" s="448"/>
      <c r="BUA11" s="448"/>
      <c r="BUB11" s="448"/>
      <c r="BUC11" s="448"/>
      <c r="BUD11" s="448"/>
      <c r="BUE11" s="448"/>
      <c r="BUF11" s="448"/>
      <c r="BUG11" s="448"/>
      <c r="BUH11" s="448"/>
      <c r="BUI11" s="448"/>
      <c r="BUJ11" s="448"/>
      <c r="BUK11" s="448"/>
      <c r="BUL11" s="448"/>
      <c r="BUM11" s="448"/>
      <c r="BUN11" s="448"/>
      <c r="BUO11" s="448"/>
      <c r="BUP11" s="448"/>
      <c r="BUQ11" s="448"/>
      <c r="BUR11" s="448"/>
      <c r="BUS11" s="448"/>
      <c r="BUT11" s="448"/>
      <c r="BUU11" s="448"/>
      <c r="BUV11" s="448"/>
      <c r="BUW11" s="448"/>
      <c r="BUX11" s="448"/>
      <c r="BUY11" s="448"/>
      <c r="BUZ11" s="448"/>
      <c r="BVA11" s="448"/>
      <c r="BVB11" s="448"/>
      <c r="BVC11" s="448"/>
      <c r="BVD11" s="448"/>
      <c r="BVE11" s="448"/>
      <c r="BVF11" s="448"/>
      <c r="BVG11" s="448"/>
      <c r="BVH11" s="448"/>
      <c r="BVI11" s="448"/>
      <c r="BVJ11" s="448"/>
      <c r="BVK11" s="448"/>
      <c r="BVL11" s="448"/>
      <c r="BVM11" s="448"/>
      <c r="BVN11" s="448"/>
      <c r="BVO11" s="448"/>
      <c r="BVP11" s="448"/>
      <c r="BVQ11" s="448"/>
      <c r="BVR11" s="448"/>
      <c r="BVS11" s="448"/>
      <c r="BVT11" s="448"/>
      <c r="BVU11" s="448"/>
      <c r="BVV11" s="448"/>
      <c r="BVW11" s="448"/>
      <c r="BVX11" s="448"/>
      <c r="BVY11" s="448"/>
      <c r="BVZ11" s="448"/>
      <c r="BWA11" s="448"/>
      <c r="BWB11" s="448"/>
      <c r="BWC11" s="448"/>
      <c r="BWD11" s="448"/>
      <c r="BWE11" s="448"/>
      <c r="BWF11" s="448"/>
      <c r="BWG11" s="448"/>
      <c r="BWH11" s="448"/>
      <c r="BWI11" s="448"/>
      <c r="BWJ11" s="448"/>
      <c r="BWK11" s="448"/>
      <c r="BWL11" s="448"/>
      <c r="BWM11" s="448"/>
      <c r="BWN11" s="448"/>
      <c r="BWO11" s="448"/>
      <c r="BWP11" s="448"/>
      <c r="BWQ11" s="448"/>
      <c r="BWR11" s="448"/>
      <c r="BWS11" s="448"/>
      <c r="BWT11" s="448"/>
      <c r="BWU11" s="448"/>
      <c r="BWV11" s="448"/>
      <c r="BWW11" s="448"/>
      <c r="BWX11" s="448"/>
      <c r="BWY11" s="448"/>
      <c r="BWZ11" s="448"/>
      <c r="BXA11" s="448"/>
      <c r="BXB11" s="448"/>
      <c r="BXC11" s="448"/>
      <c r="BXD11" s="448"/>
      <c r="BXE11" s="448"/>
      <c r="BXF11" s="448"/>
      <c r="BXG11" s="448"/>
      <c r="BXH11" s="448"/>
      <c r="BXI11" s="448"/>
      <c r="BXJ11" s="448"/>
      <c r="BXK11" s="448"/>
      <c r="BXL11" s="448"/>
      <c r="BXM11" s="448"/>
      <c r="BXN11" s="448"/>
      <c r="BXO11" s="448"/>
      <c r="BXP11" s="448"/>
      <c r="BXQ11" s="448"/>
      <c r="BXR11" s="448"/>
      <c r="BXS11" s="448"/>
      <c r="BXT11" s="448"/>
      <c r="BXU11" s="448"/>
      <c r="BXV11" s="448"/>
      <c r="BXW11" s="448"/>
      <c r="BXX11" s="448"/>
      <c r="BXY11" s="448"/>
      <c r="BXZ11" s="448"/>
      <c r="BYA11" s="448"/>
      <c r="BYB11" s="448"/>
      <c r="BYC11" s="448"/>
      <c r="BYD11" s="448"/>
      <c r="BYE11" s="448"/>
      <c r="BYF11" s="448"/>
      <c r="BYG11" s="448"/>
      <c r="BYH11" s="448"/>
      <c r="BYI11" s="448"/>
      <c r="BYJ11" s="448"/>
      <c r="BYK11" s="448"/>
      <c r="BYL11" s="448"/>
      <c r="BYM11" s="448"/>
      <c r="BYN11" s="448"/>
      <c r="BYO11" s="448"/>
      <c r="BYP11" s="448"/>
      <c r="BYQ11" s="448"/>
      <c r="BYR11" s="448"/>
      <c r="BYS11" s="448"/>
      <c r="BYT11" s="448"/>
      <c r="BYU11" s="448"/>
      <c r="BYV11" s="448"/>
      <c r="BYW11" s="448"/>
      <c r="BYX11" s="448"/>
      <c r="BYY11" s="448"/>
      <c r="BYZ11" s="448"/>
      <c r="BZA11" s="448"/>
      <c r="BZB11" s="448"/>
      <c r="BZC11" s="448"/>
      <c r="BZD11" s="448"/>
      <c r="BZE11" s="448"/>
      <c r="BZF11" s="448"/>
      <c r="BZG11" s="448"/>
      <c r="BZH11" s="448"/>
      <c r="BZI11" s="448"/>
      <c r="BZJ11" s="448"/>
      <c r="BZK11" s="448"/>
      <c r="BZL11" s="448"/>
      <c r="BZM11" s="448"/>
      <c r="BZN11" s="448"/>
      <c r="BZO11" s="448"/>
      <c r="BZP11" s="448"/>
      <c r="BZQ11" s="448"/>
      <c r="BZR11" s="448"/>
      <c r="BZS11" s="448"/>
      <c r="BZT11" s="448"/>
      <c r="BZU11" s="448"/>
      <c r="BZV11" s="448"/>
      <c r="BZW11" s="448"/>
      <c r="BZX11" s="448"/>
      <c r="BZY11" s="448"/>
      <c r="BZZ11" s="448"/>
      <c r="CAA11" s="448"/>
      <c r="CAB11" s="448"/>
      <c r="CAC11" s="448"/>
      <c r="CAD11" s="448"/>
      <c r="CAE11" s="448"/>
      <c r="CAF11" s="448"/>
      <c r="CAG11" s="448"/>
      <c r="CAH11" s="448"/>
      <c r="CAI11" s="448"/>
      <c r="CAJ11" s="448"/>
      <c r="CAK11" s="448"/>
      <c r="CAL11" s="448"/>
      <c r="CAM11" s="448"/>
      <c r="CAN11" s="448"/>
      <c r="CAO11" s="448"/>
      <c r="CAP11" s="448"/>
      <c r="CAQ11" s="448"/>
      <c r="CAR11" s="448"/>
      <c r="CAS11" s="448"/>
      <c r="CAT11" s="448"/>
      <c r="CAU11" s="448"/>
      <c r="CAV11" s="448"/>
      <c r="CAW11" s="448"/>
      <c r="CAX11" s="448"/>
      <c r="CAY11" s="448"/>
      <c r="CAZ11" s="448"/>
      <c r="CBA11" s="448"/>
      <c r="CBB11" s="448"/>
      <c r="CBC11" s="448"/>
      <c r="CBD11" s="448"/>
      <c r="CBE11" s="448"/>
      <c r="CBF11" s="448"/>
      <c r="CBG11" s="448"/>
      <c r="CBH11" s="448"/>
      <c r="CBI11" s="448"/>
      <c r="CBJ11" s="448"/>
      <c r="CBK11" s="448"/>
      <c r="CBL11" s="448"/>
      <c r="CBM11" s="448"/>
      <c r="CBN11" s="448"/>
      <c r="CBO11" s="448"/>
      <c r="CBP11" s="448"/>
      <c r="CBQ11" s="448"/>
      <c r="CBR11" s="448"/>
      <c r="CBS11" s="448"/>
      <c r="CBT11" s="448"/>
      <c r="CBU11" s="448"/>
      <c r="CBV11" s="448"/>
      <c r="CBW11" s="448"/>
      <c r="CBX11" s="448"/>
      <c r="CBY11" s="448"/>
      <c r="CBZ11" s="448"/>
      <c r="CCA11" s="448"/>
      <c r="CCB11" s="448"/>
      <c r="CCC11" s="448"/>
      <c r="CCD11" s="448"/>
      <c r="CCE11" s="448"/>
      <c r="CCF11" s="448"/>
      <c r="CCG11" s="448"/>
      <c r="CCH11" s="448"/>
      <c r="CCI11" s="448"/>
      <c r="CCJ11" s="448"/>
      <c r="CCK11" s="448"/>
      <c r="CCL11" s="448"/>
      <c r="CCM11" s="448"/>
      <c r="CCN11" s="448"/>
      <c r="CCO11" s="448"/>
      <c r="CCP11" s="448"/>
      <c r="CCQ11" s="448"/>
      <c r="CCR11" s="448"/>
      <c r="CCS11" s="448"/>
      <c r="CCT11" s="448"/>
      <c r="CCU11" s="448"/>
      <c r="CCV11" s="448"/>
      <c r="CCW11" s="448"/>
      <c r="CCX11" s="448"/>
      <c r="CCY11" s="448"/>
      <c r="CCZ11" s="448"/>
      <c r="CDA11" s="448"/>
      <c r="CDB11" s="448"/>
      <c r="CDC11" s="448"/>
      <c r="CDD11" s="448"/>
      <c r="CDE11" s="448"/>
      <c r="CDF11" s="448"/>
      <c r="CDG11" s="448"/>
      <c r="CDH11" s="448"/>
      <c r="CDI11" s="448"/>
      <c r="CDJ11" s="448"/>
      <c r="CDK11" s="448"/>
      <c r="CDL11" s="448"/>
      <c r="CDM11" s="448"/>
      <c r="CDN11" s="448"/>
      <c r="CDO11" s="448"/>
      <c r="CDP11" s="448"/>
      <c r="CDQ11" s="448"/>
      <c r="CDR11" s="448"/>
      <c r="CDS11" s="448"/>
      <c r="CDT11" s="448"/>
      <c r="CDU11" s="448"/>
      <c r="CDV11" s="448"/>
      <c r="CDW11" s="448"/>
      <c r="CDX11" s="448"/>
      <c r="CDY11" s="448"/>
      <c r="CDZ11" s="448"/>
      <c r="CEA11" s="448"/>
      <c r="CEB11" s="448"/>
      <c r="CEC11" s="448"/>
      <c r="CED11" s="448"/>
      <c r="CEE11" s="448"/>
      <c r="CEF11" s="448"/>
      <c r="CEG11" s="448"/>
      <c r="CEH11" s="448"/>
      <c r="CEI11" s="448"/>
      <c r="CEJ11" s="448"/>
      <c r="CEK11" s="448"/>
      <c r="CEL11" s="448"/>
      <c r="CEM11" s="448"/>
      <c r="CEN11" s="448"/>
      <c r="CEO11" s="448"/>
      <c r="CEP11" s="448"/>
      <c r="CEQ11" s="448"/>
      <c r="CER11" s="448"/>
      <c r="CES11" s="448"/>
      <c r="CET11" s="448"/>
      <c r="CEU11" s="448"/>
      <c r="CEV11" s="448"/>
      <c r="CEW11" s="448"/>
      <c r="CEX11" s="448"/>
      <c r="CEY11" s="448"/>
      <c r="CEZ11" s="448"/>
      <c r="CFA11" s="448"/>
      <c r="CFB11" s="448"/>
      <c r="CFC11" s="448"/>
      <c r="CFD11" s="448"/>
      <c r="CFE11" s="448"/>
      <c r="CFF11" s="448"/>
      <c r="CFG11" s="448"/>
      <c r="CFH11" s="448"/>
      <c r="CFI11" s="448"/>
      <c r="CFJ11" s="448"/>
      <c r="CFK11" s="448"/>
      <c r="CFL11" s="448"/>
      <c r="CFM11" s="448"/>
      <c r="CFN11" s="448"/>
      <c r="CFO11" s="448"/>
      <c r="CFP11" s="448"/>
      <c r="CFQ11" s="448"/>
      <c r="CFR11" s="448"/>
      <c r="CFS11" s="448"/>
      <c r="CFT11" s="448"/>
      <c r="CFU11" s="448"/>
      <c r="CFV11" s="448"/>
      <c r="CFW11" s="448"/>
      <c r="CFX11" s="448"/>
      <c r="CFY11" s="448"/>
      <c r="CFZ11" s="448"/>
      <c r="CGA11" s="448"/>
      <c r="CGB11" s="448"/>
      <c r="CGC11" s="448"/>
      <c r="CGD11" s="448"/>
      <c r="CGE11" s="448"/>
      <c r="CGF11" s="448"/>
      <c r="CGG11" s="448"/>
      <c r="CGH11" s="448"/>
      <c r="CGI11" s="448"/>
      <c r="CGJ11" s="448"/>
      <c r="CGK11" s="448"/>
      <c r="CGL11" s="448"/>
      <c r="CGM11" s="448"/>
      <c r="CGN11" s="448"/>
      <c r="CGO11" s="448"/>
      <c r="CGP11" s="448"/>
      <c r="CGQ11" s="448"/>
      <c r="CGR11" s="448"/>
      <c r="CGS11" s="448"/>
      <c r="CGT11" s="448"/>
      <c r="CGU11" s="448"/>
      <c r="CGV11" s="448"/>
      <c r="CGW11" s="448"/>
      <c r="CGX11" s="448"/>
      <c r="CGY11" s="448"/>
      <c r="CGZ11" s="448"/>
      <c r="CHA11" s="448"/>
      <c r="CHB11" s="448"/>
      <c r="CHC11" s="448"/>
      <c r="CHD11" s="448"/>
      <c r="CHE11" s="448"/>
      <c r="CHF11" s="448"/>
      <c r="CHG11" s="448"/>
      <c r="CHH11" s="448"/>
      <c r="CHI11" s="448"/>
      <c r="CHJ11" s="448"/>
      <c r="CHK11" s="448"/>
      <c r="CHL11" s="448"/>
      <c r="CHM11" s="448"/>
      <c r="CHN11" s="448"/>
      <c r="CHO11" s="448"/>
      <c r="CHP11" s="448"/>
      <c r="CHQ11" s="448"/>
      <c r="CHR11" s="448"/>
      <c r="CHS11" s="448"/>
      <c r="CHT11" s="448"/>
      <c r="CHU11" s="448"/>
      <c r="CHV11" s="448"/>
      <c r="CHW11" s="448"/>
      <c r="CHX11" s="448"/>
      <c r="CHY11" s="448"/>
      <c r="CHZ11" s="448"/>
      <c r="CIA11" s="448"/>
      <c r="CIB11" s="448"/>
      <c r="CIC11" s="448"/>
      <c r="CID11" s="448"/>
      <c r="CIE11" s="448"/>
      <c r="CIF11" s="448"/>
      <c r="CIG11" s="448"/>
      <c r="CIH11" s="448"/>
      <c r="CII11" s="448"/>
      <c r="CIJ11" s="448"/>
      <c r="CIK11" s="448"/>
      <c r="CIL11" s="448"/>
      <c r="CIM11" s="448"/>
      <c r="CIN11" s="448"/>
      <c r="CIO11" s="448"/>
      <c r="CIP11" s="448"/>
      <c r="CIQ11" s="448"/>
      <c r="CIR11" s="448"/>
      <c r="CIS11" s="448"/>
      <c r="CIT11" s="448"/>
      <c r="CIU11" s="448"/>
      <c r="CIV11" s="448"/>
      <c r="CIW11" s="448"/>
      <c r="CIX11" s="448"/>
      <c r="CIY11" s="448"/>
      <c r="CIZ11" s="448"/>
      <c r="CJA11" s="448"/>
      <c r="CJB11" s="448"/>
      <c r="CJC11" s="448"/>
      <c r="CJD11" s="448"/>
      <c r="CJE11" s="448"/>
      <c r="CJF11" s="448"/>
      <c r="CJG11" s="448"/>
      <c r="CJH11" s="448"/>
      <c r="CJI11" s="448"/>
      <c r="CJJ11" s="448"/>
      <c r="CJK11" s="448"/>
      <c r="CJL11" s="448"/>
      <c r="CJM11" s="448"/>
      <c r="CJN11" s="448"/>
      <c r="CJO11" s="448"/>
      <c r="CJP11" s="448"/>
      <c r="CJQ11" s="448"/>
      <c r="CJR11" s="448"/>
      <c r="CJS11" s="448"/>
      <c r="CJT11" s="448"/>
      <c r="CJU11" s="448"/>
      <c r="CJV11" s="448"/>
      <c r="CJW11" s="448"/>
      <c r="CJX11" s="448"/>
      <c r="CJY11" s="448"/>
      <c r="CJZ11" s="448"/>
      <c r="CKA11" s="448"/>
      <c r="CKB11" s="448"/>
      <c r="CKC11" s="448"/>
      <c r="CKD11" s="448"/>
      <c r="CKE11" s="448"/>
      <c r="CKF11" s="448"/>
      <c r="CKG11" s="448"/>
      <c r="CKH11" s="448"/>
      <c r="CKI11" s="448"/>
      <c r="CKJ11" s="448"/>
      <c r="CKK11" s="448"/>
      <c r="CKL11" s="448"/>
      <c r="CKM11" s="448"/>
      <c r="CKN11" s="448"/>
      <c r="CKO11" s="448"/>
      <c r="CKP11" s="448"/>
      <c r="CKQ11" s="448"/>
      <c r="CKR11" s="448"/>
      <c r="CKS11" s="448"/>
      <c r="CKT11" s="448"/>
      <c r="CKU11" s="448"/>
      <c r="CKV11" s="448"/>
      <c r="CKW11" s="448"/>
      <c r="CKX11" s="448"/>
      <c r="CKY11" s="448"/>
      <c r="CKZ11" s="448"/>
      <c r="CLA11" s="448"/>
      <c r="CLB11" s="448"/>
      <c r="CLC11" s="448"/>
      <c r="CLD11" s="448"/>
      <c r="CLE11" s="448"/>
      <c r="CLF11" s="448"/>
      <c r="CLG11" s="448"/>
      <c r="CLH11" s="448"/>
      <c r="CLI11" s="448"/>
      <c r="CLJ11" s="448"/>
      <c r="CLK11" s="448"/>
      <c r="CLL11" s="448"/>
      <c r="CLM11" s="448"/>
      <c r="CLN11" s="448"/>
      <c r="CLO11" s="448"/>
      <c r="CLP11" s="448"/>
      <c r="CLQ11" s="448"/>
      <c r="CLR11" s="448"/>
      <c r="CLS11" s="448"/>
      <c r="CLT11" s="448"/>
      <c r="CLU11" s="448"/>
      <c r="CLV11" s="448"/>
      <c r="CLW11" s="448"/>
      <c r="CLX11" s="448"/>
      <c r="CLY11" s="448"/>
      <c r="CLZ11" s="448"/>
      <c r="CMA11" s="448"/>
      <c r="CMB11" s="448"/>
      <c r="CMC11" s="448"/>
      <c r="CMD11" s="448"/>
      <c r="CME11" s="448"/>
      <c r="CMF11" s="448"/>
      <c r="CMG11" s="448"/>
      <c r="CMH11" s="448"/>
      <c r="CMI11" s="448"/>
      <c r="CMJ11" s="448"/>
      <c r="CMK11" s="448"/>
      <c r="CML11" s="448"/>
      <c r="CMM11" s="448"/>
      <c r="CMN11" s="448"/>
      <c r="CMO11" s="448"/>
      <c r="CMP11" s="448"/>
      <c r="CMQ11" s="448"/>
      <c r="CMR11" s="448"/>
      <c r="CMS11" s="448"/>
      <c r="CMT11" s="448"/>
      <c r="CMU11" s="448"/>
      <c r="CMV11" s="448"/>
      <c r="CMW11" s="448"/>
      <c r="CMX11" s="448"/>
      <c r="CMY11" s="448"/>
      <c r="CMZ11" s="448"/>
      <c r="CNA11" s="448"/>
      <c r="CNB11" s="448"/>
      <c r="CNC11" s="448"/>
      <c r="CND11" s="448"/>
      <c r="CNE11" s="448"/>
      <c r="CNF11" s="448"/>
      <c r="CNG11" s="448"/>
      <c r="CNH11" s="448"/>
      <c r="CNI11" s="448"/>
      <c r="CNJ11" s="448"/>
      <c r="CNK11" s="448"/>
      <c r="CNL11" s="448"/>
      <c r="CNM11" s="448"/>
      <c r="CNN11" s="448"/>
      <c r="CNO11" s="448"/>
      <c r="CNP11" s="448"/>
      <c r="CNQ11" s="448"/>
      <c r="CNR11" s="448"/>
      <c r="CNS11" s="448"/>
      <c r="CNT11" s="448"/>
      <c r="CNU11" s="448"/>
      <c r="CNV11" s="448"/>
      <c r="CNW11" s="448"/>
      <c r="CNX11" s="448"/>
      <c r="CNY11" s="448"/>
      <c r="CNZ11" s="448"/>
      <c r="COA11" s="448"/>
      <c r="COB11" s="448"/>
      <c r="COC11" s="448"/>
      <c r="COD11" s="448"/>
      <c r="COE11" s="448"/>
      <c r="COF11" s="448"/>
      <c r="COG11" s="448"/>
      <c r="COH11" s="448"/>
      <c r="COI11" s="448"/>
      <c r="COJ11" s="448"/>
      <c r="COK11" s="448"/>
      <c r="COL11" s="448"/>
      <c r="COM11" s="448"/>
      <c r="CON11" s="448"/>
      <c r="COO11" s="448"/>
      <c r="COP11" s="448"/>
      <c r="COQ11" s="448"/>
      <c r="COR11" s="448"/>
      <c r="COS11" s="448"/>
      <c r="COT11" s="448"/>
      <c r="COU11" s="448"/>
      <c r="COV11" s="448"/>
      <c r="COW11" s="448"/>
      <c r="COX11" s="448"/>
      <c r="COY11" s="448"/>
      <c r="COZ11" s="448"/>
      <c r="CPA11" s="448"/>
      <c r="CPB11" s="448"/>
      <c r="CPC11" s="448"/>
      <c r="CPD11" s="448"/>
      <c r="CPE11" s="448"/>
      <c r="CPF11" s="448"/>
      <c r="CPG11" s="448"/>
      <c r="CPH11" s="448"/>
      <c r="CPI11" s="448"/>
      <c r="CPJ11" s="448"/>
      <c r="CPK11" s="448"/>
      <c r="CPL11" s="448"/>
      <c r="CPM11" s="448"/>
      <c r="CPN11" s="448"/>
      <c r="CPO11" s="448"/>
      <c r="CPP11" s="448"/>
      <c r="CPQ11" s="448"/>
      <c r="CPR11" s="448"/>
      <c r="CPS11" s="448"/>
      <c r="CPT11" s="448"/>
      <c r="CPU11" s="448"/>
      <c r="CPV11" s="448"/>
      <c r="CPW11" s="448"/>
      <c r="CPX11" s="448"/>
      <c r="CPY11" s="448"/>
      <c r="CPZ11" s="448"/>
      <c r="CQA11" s="448"/>
      <c r="CQB11" s="448"/>
      <c r="CQC11" s="448"/>
      <c r="CQD11" s="448"/>
      <c r="CQE11" s="448"/>
      <c r="CQF11" s="448"/>
      <c r="CQG11" s="448"/>
      <c r="CQH11" s="448"/>
      <c r="CQI11" s="448"/>
      <c r="CQJ11" s="448"/>
      <c r="CQK11" s="448"/>
      <c r="CQL11" s="448"/>
      <c r="CQM11" s="448"/>
      <c r="CQN11" s="448"/>
      <c r="CQO11" s="448"/>
      <c r="CQP11" s="448"/>
      <c r="CQQ11" s="448"/>
      <c r="CQR11" s="448"/>
      <c r="CQS11" s="448"/>
      <c r="CQT11" s="448"/>
      <c r="CQU11" s="448"/>
      <c r="CQV11" s="448"/>
      <c r="CQW11" s="448"/>
      <c r="CQX11" s="448"/>
      <c r="CQY11" s="448"/>
      <c r="CQZ11" s="448"/>
      <c r="CRA11" s="448"/>
      <c r="CRB11" s="448"/>
      <c r="CRC11" s="448"/>
      <c r="CRD11" s="448"/>
      <c r="CRE11" s="448"/>
      <c r="CRF11" s="448"/>
      <c r="CRG11" s="448"/>
      <c r="CRH11" s="448"/>
      <c r="CRI11" s="448"/>
      <c r="CRJ11" s="448"/>
      <c r="CRK11" s="448"/>
      <c r="CRL11" s="448"/>
      <c r="CRM11" s="448"/>
      <c r="CRN11" s="448"/>
      <c r="CRO11" s="448"/>
      <c r="CRP11" s="448"/>
      <c r="CRQ11" s="448"/>
      <c r="CRR11" s="448"/>
      <c r="CRS11" s="448"/>
      <c r="CRT11" s="448"/>
      <c r="CRU11" s="448"/>
      <c r="CRV11" s="448"/>
      <c r="CRW11" s="448"/>
      <c r="CRX11" s="448"/>
      <c r="CRY11" s="448"/>
      <c r="CRZ11" s="448"/>
      <c r="CSA11" s="448"/>
      <c r="CSB11" s="448"/>
      <c r="CSC11" s="448"/>
      <c r="CSD11" s="448"/>
      <c r="CSE11" s="448"/>
      <c r="CSF11" s="448"/>
      <c r="CSG11" s="448"/>
      <c r="CSH11" s="448"/>
      <c r="CSI11" s="448"/>
      <c r="CSJ11" s="448"/>
      <c r="CSK11" s="448"/>
      <c r="CSL11" s="448"/>
      <c r="CSM11" s="448"/>
      <c r="CSN11" s="448"/>
      <c r="CSO11" s="448"/>
      <c r="CSP11" s="448"/>
      <c r="CSQ11" s="448"/>
      <c r="CSR11" s="448"/>
      <c r="CSS11" s="448"/>
      <c r="CST11" s="448"/>
      <c r="CSU11" s="448"/>
      <c r="CSV11" s="448"/>
      <c r="CSW11" s="448"/>
      <c r="CSX11" s="448"/>
      <c r="CSY11" s="448"/>
      <c r="CSZ11" s="448"/>
      <c r="CTA11" s="448"/>
      <c r="CTB11" s="448"/>
      <c r="CTC11" s="448"/>
      <c r="CTD11" s="448"/>
      <c r="CTE11" s="448"/>
      <c r="CTF11" s="448"/>
      <c r="CTG11" s="448"/>
      <c r="CTH11" s="448"/>
      <c r="CTI11" s="448"/>
      <c r="CTJ11" s="448"/>
      <c r="CTK11" s="448"/>
      <c r="CTL11" s="448"/>
      <c r="CTM11" s="448"/>
      <c r="CTN11" s="448"/>
      <c r="CTO11" s="448"/>
      <c r="CTP11" s="448"/>
      <c r="CTQ11" s="448"/>
      <c r="CTR11" s="448"/>
      <c r="CTS11" s="448"/>
      <c r="CTT11" s="448"/>
      <c r="CTU11" s="448"/>
      <c r="CTV11" s="448"/>
      <c r="CTW11" s="448"/>
      <c r="CTX11" s="448"/>
      <c r="CTY11" s="448"/>
      <c r="CTZ11" s="448"/>
      <c r="CUA11" s="448"/>
      <c r="CUB11" s="448"/>
      <c r="CUC11" s="448"/>
      <c r="CUD11" s="448"/>
      <c r="CUE11" s="448"/>
      <c r="CUF11" s="448"/>
      <c r="CUG11" s="448"/>
      <c r="CUH11" s="448"/>
      <c r="CUI11" s="448"/>
      <c r="CUJ11" s="448"/>
      <c r="CUK11" s="448"/>
      <c r="CUL11" s="448"/>
      <c r="CUM11" s="448"/>
      <c r="CUN11" s="448"/>
      <c r="CUO11" s="448"/>
      <c r="CUP11" s="448"/>
      <c r="CUQ11" s="448"/>
      <c r="CUR11" s="448"/>
      <c r="CUS11" s="448"/>
      <c r="CUT11" s="448"/>
      <c r="CUU11" s="448"/>
      <c r="CUV11" s="448"/>
      <c r="CUW11" s="448"/>
      <c r="CUX11" s="448"/>
      <c r="CUY11" s="448"/>
      <c r="CUZ11" s="448"/>
      <c r="CVA11" s="448"/>
      <c r="CVB11" s="448"/>
      <c r="CVC11" s="448"/>
      <c r="CVD11" s="448"/>
      <c r="CVE11" s="448"/>
      <c r="CVF11" s="448"/>
      <c r="CVG11" s="448"/>
      <c r="CVH11" s="448"/>
      <c r="CVI11" s="448"/>
      <c r="CVJ11" s="448"/>
      <c r="CVK11" s="448"/>
      <c r="CVL11" s="448"/>
      <c r="CVM11" s="448"/>
      <c r="CVN11" s="448"/>
      <c r="CVO11" s="448"/>
      <c r="CVP11" s="448"/>
      <c r="CVQ11" s="448"/>
      <c r="CVR11" s="448"/>
      <c r="CVS11" s="448"/>
      <c r="CVT11" s="448"/>
      <c r="CVU11" s="448"/>
      <c r="CVV11" s="448"/>
      <c r="CVW11" s="448"/>
      <c r="CVX11" s="448"/>
      <c r="CVY11" s="448"/>
      <c r="CVZ11" s="448"/>
      <c r="CWA11" s="448"/>
      <c r="CWB11" s="448"/>
      <c r="CWC11" s="448"/>
      <c r="CWD11" s="448"/>
      <c r="CWE11" s="448"/>
      <c r="CWF11" s="448"/>
      <c r="CWG11" s="448"/>
      <c r="CWH11" s="448"/>
      <c r="CWI11" s="448"/>
      <c r="CWJ11" s="448"/>
      <c r="CWK11" s="448"/>
      <c r="CWL11" s="448"/>
      <c r="CWM11" s="448"/>
      <c r="CWN11" s="448"/>
      <c r="CWO11" s="448"/>
      <c r="CWP11" s="448"/>
      <c r="CWQ11" s="448"/>
      <c r="CWR11" s="448"/>
      <c r="CWS11" s="448"/>
      <c r="CWT11" s="448"/>
      <c r="CWU11" s="448"/>
      <c r="CWV11" s="448"/>
      <c r="CWW11" s="448"/>
      <c r="CWX11" s="448"/>
      <c r="CWY11" s="448"/>
      <c r="CWZ11" s="448"/>
      <c r="CXA11" s="448"/>
      <c r="CXB11" s="448"/>
      <c r="CXC11" s="448"/>
      <c r="CXD11" s="448"/>
      <c r="CXE11" s="448"/>
      <c r="CXF11" s="448"/>
      <c r="CXG11" s="448"/>
      <c r="CXH11" s="448"/>
      <c r="CXI11" s="448"/>
      <c r="CXJ11" s="448"/>
      <c r="CXK11" s="448"/>
      <c r="CXL11" s="448"/>
      <c r="CXM11" s="448"/>
      <c r="CXN11" s="448"/>
      <c r="CXO11" s="448"/>
      <c r="CXP11" s="448"/>
      <c r="CXQ11" s="448"/>
      <c r="CXR11" s="448"/>
      <c r="CXS11" s="448"/>
      <c r="CXT11" s="448"/>
      <c r="CXU11" s="448"/>
      <c r="CXV11" s="448"/>
      <c r="CXW11" s="448"/>
      <c r="CXX11" s="448"/>
      <c r="CXY11" s="448"/>
      <c r="CXZ11" s="448"/>
      <c r="CYA11" s="448"/>
      <c r="CYB11" s="448"/>
      <c r="CYC11" s="448"/>
      <c r="CYD11" s="448"/>
      <c r="CYE11" s="448"/>
      <c r="CYF11" s="448"/>
      <c r="CYG11" s="448"/>
      <c r="CYH11" s="448"/>
      <c r="CYI11" s="448"/>
      <c r="CYJ11" s="448"/>
      <c r="CYK11" s="448"/>
      <c r="CYL11" s="448"/>
      <c r="CYM11" s="448"/>
      <c r="CYN11" s="448"/>
      <c r="CYO11" s="448"/>
      <c r="CYP11" s="448"/>
      <c r="CYQ11" s="448"/>
      <c r="CYR11" s="448"/>
      <c r="CYS11" s="448"/>
      <c r="CYT11" s="448"/>
      <c r="CYU11" s="448"/>
      <c r="CYV11" s="448"/>
      <c r="CYW11" s="448"/>
      <c r="CYX11" s="448"/>
      <c r="CYY11" s="448"/>
      <c r="CYZ11" s="448"/>
      <c r="CZA11" s="448"/>
      <c r="CZB11" s="448"/>
      <c r="CZC11" s="448"/>
      <c r="CZD11" s="448"/>
      <c r="CZE11" s="448"/>
      <c r="CZF11" s="448"/>
      <c r="CZG11" s="448"/>
      <c r="CZH11" s="448"/>
      <c r="CZI11" s="448"/>
      <c r="CZJ11" s="448"/>
      <c r="CZK11" s="448"/>
      <c r="CZL11" s="448"/>
      <c r="CZM11" s="448"/>
      <c r="CZN11" s="448"/>
      <c r="CZO11" s="448"/>
      <c r="CZP11" s="448"/>
      <c r="CZQ11" s="448"/>
      <c r="CZR11" s="448"/>
      <c r="CZS11" s="448"/>
      <c r="CZT11" s="448"/>
      <c r="CZU11" s="448"/>
      <c r="CZV11" s="448"/>
      <c r="CZW11" s="448"/>
      <c r="CZX11" s="448"/>
      <c r="CZY11" s="448"/>
      <c r="CZZ11" s="448"/>
      <c r="DAA11" s="448"/>
      <c r="DAB11" s="448"/>
      <c r="DAC11" s="448"/>
      <c r="DAD11" s="448"/>
      <c r="DAE11" s="448"/>
      <c r="DAF11" s="448"/>
      <c r="DAG11" s="448"/>
      <c r="DAH11" s="448"/>
      <c r="DAI11" s="448"/>
      <c r="DAJ11" s="448"/>
      <c r="DAK11" s="448"/>
      <c r="DAL11" s="448"/>
      <c r="DAM11" s="448"/>
      <c r="DAN11" s="448"/>
      <c r="DAO11" s="448"/>
      <c r="DAP11" s="448"/>
      <c r="DAQ11" s="448"/>
      <c r="DAR11" s="448"/>
      <c r="DAS11" s="448"/>
      <c r="DAT11" s="448"/>
      <c r="DAU11" s="448"/>
      <c r="DAV11" s="448"/>
      <c r="DAW11" s="448"/>
      <c r="DAX11" s="448"/>
      <c r="DAY11" s="448"/>
      <c r="DAZ11" s="448"/>
      <c r="DBA11" s="448"/>
      <c r="DBB11" s="448"/>
      <c r="DBC11" s="448"/>
      <c r="DBD11" s="448"/>
      <c r="DBE11" s="448"/>
      <c r="DBF11" s="448"/>
      <c r="DBG11" s="448"/>
      <c r="DBH11" s="448"/>
      <c r="DBI11" s="448"/>
      <c r="DBJ11" s="448"/>
      <c r="DBK11" s="448"/>
      <c r="DBL11" s="448"/>
      <c r="DBM11" s="448"/>
      <c r="DBN11" s="448"/>
      <c r="DBO11" s="448"/>
      <c r="DBP11" s="448"/>
      <c r="DBQ11" s="448"/>
      <c r="DBR11" s="448"/>
      <c r="DBS11" s="448"/>
      <c r="DBT11" s="448"/>
      <c r="DBU11" s="448"/>
      <c r="DBV11" s="448"/>
      <c r="DBW11" s="448"/>
      <c r="DBX11" s="448"/>
      <c r="DBY11" s="448"/>
      <c r="DBZ11" s="448"/>
      <c r="DCA11" s="448"/>
      <c r="DCB11" s="448"/>
      <c r="DCC11" s="448"/>
      <c r="DCD11" s="448"/>
      <c r="DCE11" s="448"/>
      <c r="DCF11" s="448"/>
      <c r="DCG11" s="448"/>
      <c r="DCH11" s="448"/>
      <c r="DCI11" s="448"/>
      <c r="DCJ11" s="448"/>
      <c r="DCK11" s="448"/>
      <c r="DCL11" s="448"/>
      <c r="DCM11" s="448"/>
      <c r="DCN11" s="448"/>
      <c r="DCO11" s="448"/>
      <c r="DCP11" s="448"/>
      <c r="DCQ11" s="448"/>
      <c r="DCR11" s="448"/>
      <c r="DCS11" s="448"/>
      <c r="DCT11" s="448"/>
      <c r="DCU11" s="448"/>
      <c r="DCV11" s="448"/>
      <c r="DCW11" s="448"/>
      <c r="DCX11" s="448"/>
      <c r="DCY11" s="448"/>
      <c r="DCZ11" s="448"/>
      <c r="DDA11" s="448"/>
      <c r="DDB11" s="448"/>
      <c r="DDC11" s="448"/>
      <c r="DDD11" s="448"/>
      <c r="DDE11" s="448"/>
      <c r="DDF11" s="448"/>
      <c r="DDG11" s="448"/>
      <c r="DDH11" s="448"/>
      <c r="DDI11" s="448"/>
      <c r="DDJ11" s="448"/>
      <c r="DDK11" s="448"/>
      <c r="DDL11" s="448"/>
      <c r="DDM11" s="448"/>
      <c r="DDN11" s="448"/>
      <c r="DDO11" s="448"/>
      <c r="DDP11" s="448"/>
      <c r="DDQ11" s="448"/>
      <c r="DDR11" s="448"/>
      <c r="DDS11" s="448"/>
      <c r="DDT11" s="448"/>
      <c r="DDU11" s="448"/>
      <c r="DDV11" s="448"/>
      <c r="DDW11" s="448"/>
      <c r="DDX11" s="448"/>
      <c r="DDY11" s="448"/>
      <c r="DDZ11" s="448"/>
      <c r="DEA11" s="448"/>
      <c r="DEB11" s="448"/>
      <c r="DEC11" s="448"/>
      <c r="DED11" s="448"/>
      <c r="DEE11" s="448"/>
      <c r="DEF11" s="448"/>
      <c r="DEG11" s="448"/>
      <c r="DEH11" s="448"/>
      <c r="DEI11" s="448"/>
      <c r="DEJ11" s="448"/>
      <c r="DEK11" s="448"/>
      <c r="DEL11" s="448"/>
      <c r="DEM11" s="448"/>
      <c r="DEN11" s="448"/>
      <c r="DEO11" s="448"/>
      <c r="DEP11" s="448"/>
      <c r="DEQ11" s="448"/>
      <c r="DER11" s="448"/>
      <c r="DES11" s="448"/>
      <c r="DET11" s="448"/>
      <c r="DEU11" s="448"/>
      <c r="DEV11" s="448"/>
      <c r="DEW11" s="448"/>
      <c r="DEX11" s="448"/>
      <c r="DEY11" s="448"/>
      <c r="DEZ11" s="448"/>
      <c r="DFA11" s="448"/>
      <c r="DFB11" s="448"/>
      <c r="DFC11" s="448"/>
      <c r="DFD11" s="448"/>
      <c r="DFE11" s="448"/>
      <c r="DFF11" s="448"/>
      <c r="DFG11" s="448"/>
      <c r="DFH11" s="448"/>
      <c r="DFI11" s="448"/>
      <c r="DFJ11" s="448"/>
      <c r="DFK11" s="448"/>
      <c r="DFL11" s="448"/>
      <c r="DFM11" s="448"/>
      <c r="DFN11" s="448"/>
      <c r="DFO11" s="448"/>
      <c r="DFP11" s="448"/>
      <c r="DFQ11" s="448"/>
      <c r="DFR11" s="448"/>
      <c r="DFS11" s="448"/>
      <c r="DFT11" s="448"/>
      <c r="DFU11" s="448"/>
      <c r="DFV11" s="448"/>
      <c r="DFW11" s="448"/>
      <c r="DFX11" s="448"/>
      <c r="DFY11" s="448"/>
      <c r="DFZ11" s="448"/>
      <c r="DGA11" s="448"/>
      <c r="DGB11" s="448"/>
      <c r="DGC11" s="448"/>
      <c r="DGD11" s="448"/>
      <c r="DGE11" s="448"/>
      <c r="DGF11" s="448"/>
      <c r="DGG11" s="448"/>
      <c r="DGH11" s="448"/>
      <c r="DGI11" s="448"/>
      <c r="DGJ11" s="448"/>
      <c r="DGK11" s="448"/>
      <c r="DGL11" s="448"/>
      <c r="DGM11" s="448"/>
      <c r="DGN11" s="448"/>
      <c r="DGO11" s="448"/>
      <c r="DGP11" s="448"/>
      <c r="DGQ11" s="448"/>
      <c r="DGR11" s="448"/>
      <c r="DGS11" s="448"/>
      <c r="DGT11" s="448"/>
      <c r="DGU11" s="448"/>
      <c r="DGV11" s="448"/>
      <c r="DGW11" s="448"/>
      <c r="DGX11" s="448"/>
      <c r="DGY11" s="448"/>
      <c r="DGZ11" s="448"/>
      <c r="DHA11" s="448"/>
      <c r="DHB11" s="448"/>
      <c r="DHC11" s="448"/>
      <c r="DHD11" s="448"/>
      <c r="DHE11" s="448"/>
      <c r="DHF11" s="448"/>
      <c r="DHG11" s="448"/>
      <c r="DHH11" s="448"/>
      <c r="DHI11" s="448"/>
      <c r="DHJ11" s="448"/>
      <c r="DHK11" s="448"/>
      <c r="DHL11" s="448"/>
      <c r="DHM11" s="448"/>
      <c r="DHN11" s="448"/>
      <c r="DHO11" s="448"/>
      <c r="DHP11" s="448"/>
      <c r="DHQ11" s="448"/>
      <c r="DHR11" s="448"/>
      <c r="DHS11" s="448"/>
      <c r="DHT11" s="448"/>
      <c r="DHU11" s="448"/>
      <c r="DHV11" s="448"/>
      <c r="DHW11" s="448"/>
      <c r="DHX11" s="448"/>
      <c r="DHY11" s="448"/>
      <c r="DHZ11" s="448"/>
      <c r="DIA11" s="448"/>
      <c r="DIB11" s="448"/>
      <c r="DIC11" s="448"/>
      <c r="DID11" s="448"/>
      <c r="DIE11" s="448"/>
      <c r="DIF11" s="448"/>
      <c r="DIG11" s="448"/>
      <c r="DIH11" s="448"/>
      <c r="DII11" s="448"/>
      <c r="DIJ11" s="448"/>
      <c r="DIK11" s="448"/>
      <c r="DIL11" s="448"/>
      <c r="DIM11" s="448"/>
      <c r="DIN11" s="448"/>
      <c r="DIO11" s="448"/>
      <c r="DIP11" s="448"/>
      <c r="DIQ11" s="448"/>
      <c r="DIR11" s="448"/>
      <c r="DIS11" s="448"/>
      <c r="DIT11" s="448"/>
      <c r="DIU11" s="448"/>
      <c r="DIV11" s="448"/>
      <c r="DIW11" s="448"/>
      <c r="DIX11" s="448"/>
      <c r="DIY11" s="448"/>
      <c r="DIZ11" s="448"/>
      <c r="DJA11" s="448"/>
      <c r="DJB11" s="448"/>
      <c r="DJC11" s="448"/>
      <c r="DJD11" s="448"/>
      <c r="DJE11" s="448"/>
      <c r="DJF11" s="448"/>
      <c r="DJG11" s="448"/>
      <c r="DJH11" s="448"/>
      <c r="DJI11" s="448"/>
      <c r="DJJ11" s="448"/>
      <c r="DJK11" s="448"/>
      <c r="DJL11" s="448"/>
      <c r="DJM11" s="448"/>
      <c r="DJN11" s="448"/>
      <c r="DJO11" s="448"/>
      <c r="DJP11" s="448"/>
      <c r="DJQ11" s="448"/>
      <c r="DJR11" s="448"/>
      <c r="DJS11" s="448"/>
      <c r="DJT11" s="448"/>
      <c r="DJU11" s="448"/>
      <c r="DJV11" s="448"/>
      <c r="DJW11" s="448"/>
      <c r="DJX11" s="448"/>
      <c r="DJY11" s="448"/>
      <c r="DJZ11" s="448"/>
      <c r="DKA11" s="448"/>
      <c r="DKB11" s="448"/>
      <c r="DKC11" s="448"/>
      <c r="DKD11" s="448"/>
      <c r="DKE11" s="448"/>
      <c r="DKF11" s="448"/>
      <c r="DKG11" s="448"/>
      <c r="DKH11" s="448"/>
      <c r="DKI11" s="448"/>
      <c r="DKJ11" s="448"/>
      <c r="DKK11" s="448"/>
      <c r="DKL11" s="448"/>
      <c r="DKM11" s="448"/>
      <c r="DKN11" s="448"/>
      <c r="DKO11" s="448"/>
      <c r="DKP11" s="448"/>
      <c r="DKQ11" s="448"/>
      <c r="DKR11" s="448"/>
      <c r="DKS11" s="448"/>
      <c r="DKT11" s="448"/>
      <c r="DKU11" s="448"/>
      <c r="DKV11" s="448"/>
      <c r="DKW11" s="448"/>
      <c r="DKX11" s="448"/>
      <c r="DKY11" s="448"/>
      <c r="DKZ11" s="448"/>
      <c r="DLA11" s="448"/>
      <c r="DLB11" s="448"/>
      <c r="DLC11" s="448"/>
      <c r="DLD11" s="448"/>
      <c r="DLE11" s="448"/>
      <c r="DLF11" s="448"/>
      <c r="DLG11" s="448"/>
      <c r="DLH11" s="448"/>
      <c r="DLI11" s="448"/>
      <c r="DLJ11" s="448"/>
      <c r="DLK11" s="448"/>
      <c r="DLL11" s="448"/>
      <c r="DLM11" s="448"/>
      <c r="DLN11" s="448"/>
      <c r="DLO11" s="448"/>
      <c r="DLP11" s="448"/>
      <c r="DLQ11" s="448"/>
      <c r="DLR11" s="448"/>
      <c r="DLS11" s="448"/>
      <c r="DLT11" s="448"/>
      <c r="DLU11" s="448"/>
      <c r="DLV11" s="448"/>
      <c r="DLW11" s="448"/>
      <c r="DLX11" s="448"/>
      <c r="DLY11" s="448"/>
      <c r="DLZ11" s="448"/>
      <c r="DMA11" s="448"/>
      <c r="DMB11" s="448"/>
      <c r="DMC11" s="448"/>
      <c r="DMD11" s="448"/>
      <c r="DME11" s="448"/>
      <c r="DMF11" s="448"/>
      <c r="DMG11" s="448"/>
      <c r="DMH11" s="448"/>
      <c r="DMI11" s="448"/>
      <c r="DMJ11" s="448"/>
      <c r="DMK11" s="448"/>
      <c r="DML11" s="448"/>
      <c r="DMM11" s="448"/>
      <c r="DMN11" s="448"/>
      <c r="DMO11" s="448"/>
      <c r="DMP11" s="448"/>
      <c r="DMQ11" s="448"/>
      <c r="DMR11" s="448"/>
      <c r="DMS11" s="448"/>
      <c r="DMT11" s="448"/>
      <c r="DMU11" s="448"/>
      <c r="DMV11" s="448"/>
      <c r="DMW11" s="448"/>
      <c r="DMX11" s="448"/>
      <c r="DMY11" s="448"/>
      <c r="DMZ11" s="448"/>
      <c r="DNA11" s="448"/>
      <c r="DNB11" s="448"/>
      <c r="DNC11" s="448"/>
      <c r="DND11" s="448"/>
      <c r="DNE11" s="448"/>
      <c r="DNF11" s="448"/>
      <c r="DNG11" s="448"/>
      <c r="DNH11" s="448"/>
      <c r="DNI11" s="448"/>
      <c r="DNJ11" s="448"/>
      <c r="DNK11" s="448"/>
      <c r="DNL11" s="448"/>
      <c r="DNM11" s="448"/>
      <c r="DNN11" s="448"/>
      <c r="DNO11" s="448"/>
      <c r="DNP11" s="448"/>
      <c r="DNQ11" s="448"/>
      <c r="DNR11" s="448"/>
      <c r="DNS11" s="448"/>
      <c r="DNT11" s="448"/>
      <c r="DNU11" s="448"/>
      <c r="DNV11" s="448"/>
      <c r="DNW11" s="448"/>
      <c r="DNX11" s="448"/>
      <c r="DNY11" s="448"/>
      <c r="DNZ11" s="448"/>
      <c r="DOA11" s="448"/>
      <c r="DOB11" s="448"/>
      <c r="DOC11" s="448"/>
      <c r="DOD11" s="448"/>
      <c r="DOE11" s="448"/>
      <c r="DOF11" s="448"/>
      <c r="DOG11" s="448"/>
      <c r="DOH11" s="448"/>
      <c r="DOI11" s="448"/>
      <c r="DOJ11" s="448"/>
      <c r="DOK11" s="448"/>
      <c r="DOL11" s="448"/>
      <c r="DOM11" s="448"/>
      <c r="DON11" s="448"/>
      <c r="DOO11" s="448"/>
      <c r="DOP11" s="448"/>
      <c r="DOQ11" s="448"/>
      <c r="DOR11" s="448"/>
      <c r="DOS11" s="448"/>
      <c r="DOT11" s="448"/>
      <c r="DOU11" s="448"/>
      <c r="DOV11" s="448"/>
      <c r="DOW11" s="448"/>
      <c r="DOX11" s="448"/>
      <c r="DOY11" s="448"/>
      <c r="DOZ11" s="448"/>
      <c r="DPA11" s="448"/>
      <c r="DPB11" s="448"/>
      <c r="DPC11" s="448"/>
      <c r="DPD11" s="448"/>
      <c r="DPE11" s="448"/>
      <c r="DPF11" s="448"/>
      <c r="DPG11" s="448"/>
      <c r="DPH11" s="448"/>
      <c r="DPI11" s="448"/>
      <c r="DPJ11" s="448"/>
      <c r="DPK11" s="448"/>
      <c r="DPL11" s="448"/>
      <c r="DPM11" s="448"/>
      <c r="DPN11" s="448"/>
      <c r="DPO11" s="448"/>
      <c r="DPP11" s="448"/>
      <c r="DPQ11" s="448"/>
      <c r="DPR11" s="448"/>
      <c r="DPS11" s="448"/>
      <c r="DPT11" s="448"/>
      <c r="DPU11" s="448"/>
      <c r="DPV11" s="448"/>
      <c r="DPW11" s="448"/>
      <c r="DPX11" s="448"/>
      <c r="DPY11" s="448"/>
      <c r="DPZ11" s="448"/>
      <c r="DQA11" s="448"/>
      <c r="DQB11" s="448"/>
      <c r="DQC11" s="448"/>
      <c r="DQD11" s="448"/>
      <c r="DQE11" s="448"/>
      <c r="DQF11" s="448"/>
      <c r="DQG11" s="448"/>
      <c r="DQH11" s="448"/>
      <c r="DQI11" s="448"/>
      <c r="DQJ11" s="448"/>
      <c r="DQK11" s="448"/>
      <c r="DQL11" s="448"/>
      <c r="DQM11" s="448"/>
      <c r="DQN11" s="448"/>
      <c r="DQO11" s="448"/>
      <c r="DQP11" s="448"/>
      <c r="DQQ11" s="448"/>
      <c r="DQR11" s="448"/>
      <c r="DQS11" s="448"/>
      <c r="DQT11" s="448"/>
      <c r="DQU11" s="448"/>
      <c r="DQV11" s="448"/>
      <c r="DQW11" s="448"/>
      <c r="DQX11" s="448"/>
      <c r="DQY11" s="448"/>
      <c r="DQZ11" s="448"/>
      <c r="DRA11" s="448"/>
      <c r="DRB11" s="448"/>
      <c r="DRC11" s="448"/>
      <c r="DRD11" s="448"/>
      <c r="DRE11" s="448"/>
      <c r="DRF11" s="448"/>
      <c r="DRG11" s="448"/>
      <c r="DRH11" s="448"/>
      <c r="DRI11" s="448"/>
      <c r="DRJ11" s="448"/>
      <c r="DRK11" s="448"/>
      <c r="DRL11" s="448"/>
      <c r="DRM11" s="448"/>
      <c r="DRN11" s="448"/>
      <c r="DRO11" s="448"/>
      <c r="DRP11" s="448"/>
      <c r="DRQ11" s="448"/>
      <c r="DRR11" s="448"/>
      <c r="DRS11" s="448"/>
      <c r="DRT11" s="448"/>
      <c r="DRU11" s="448"/>
      <c r="DRV11" s="448"/>
      <c r="DRW11" s="448"/>
      <c r="DRX11" s="448"/>
      <c r="DRY11" s="448"/>
      <c r="DRZ11" s="448"/>
      <c r="DSA11" s="448"/>
      <c r="DSB11" s="448"/>
      <c r="DSC11" s="448"/>
      <c r="DSD11" s="448"/>
      <c r="DSE11" s="448"/>
      <c r="DSF11" s="448"/>
      <c r="DSG11" s="448"/>
      <c r="DSH11" s="448"/>
      <c r="DSI11" s="448"/>
      <c r="DSJ11" s="448"/>
      <c r="DSK11" s="448"/>
      <c r="DSL11" s="448"/>
      <c r="DSM11" s="448"/>
      <c r="DSN11" s="448"/>
      <c r="DSO11" s="448"/>
      <c r="DSP11" s="448"/>
      <c r="DSQ11" s="448"/>
      <c r="DSR11" s="448"/>
      <c r="DSS11" s="448"/>
      <c r="DST11" s="448"/>
      <c r="DSU11" s="448"/>
      <c r="DSV11" s="448"/>
      <c r="DSW11" s="448"/>
      <c r="DSX11" s="448"/>
      <c r="DSY11" s="448"/>
      <c r="DSZ11" s="448"/>
      <c r="DTA11" s="448"/>
      <c r="DTB11" s="448"/>
      <c r="DTC11" s="448"/>
      <c r="DTD11" s="448"/>
      <c r="DTE11" s="448"/>
      <c r="DTF11" s="448"/>
      <c r="DTG11" s="448"/>
      <c r="DTH11" s="448"/>
      <c r="DTI11" s="448"/>
      <c r="DTJ11" s="448"/>
      <c r="DTK11" s="448"/>
      <c r="DTL11" s="448"/>
      <c r="DTM11" s="448"/>
      <c r="DTN11" s="448"/>
      <c r="DTO11" s="448"/>
      <c r="DTP11" s="448"/>
      <c r="DTQ11" s="448"/>
      <c r="DTR11" s="448"/>
      <c r="DTS11" s="448"/>
      <c r="DTT11" s="448"/>
      <c r="DTU11" s="448"/>
      <c r="DTV11" s="448"/>
      <c r="DTW11" s="448"/>
      <c r="DTX11" s="448"/>
      <c r="DTY11" s="448"/>
      <c r="DTZ11" s="448"/>
      <c r="DUA11" s="448"/>
      <c r="DUB11" s="448"/>
      <c r="DUC11" s="448"/>
      <c r="DUD11" s="448"/>
      <c r="DUE11" s="448"/>
      <c r="DUF11" s="448"/>
      <c r="DUG11" s="448"/>
      <c r="DUH11" s="448"/>
      <c r="DUI11" s="448"/>
      <c r="DUJ11" s="448"/>
      <c r="DUK11" s="448"/>
      <c r="DUL11" s="448"/>
      <c r="DUM11" s="448"/>
      <c r="DUN11" s="448"/>
      <c r="DUO11" s="448"/>
      <c r="DUP11" s="448"/>
      <c r="DUQ11" s="448"/>
      <c r="DUR11" s="448"/>
      <c r="DUS11" s="448"/>
      <c r="DUT11" s="448"/>
      <c r="DUU11" s="448"/>
      <c r="DUV11" s="448"/>
      <c r="DUW11" s="448"/>
      <c r="DUX11" s="448"/>
      <c r="DUY11" s="448"/>
      <c r="DUZ11" s="448"/>
      <c r="DVA11" s="448"/>
      <c r="DVB11" s="448"/>
      <c r="DVC11" s="448"/>
      <c r="DVD11" s="448"/>
      <c r="DVE11" s="448"/>
      <c r="DVF11" s="448"/>
      <c r="DVG11" s="448"/>
      <c r="DVH11" s="448"/>
      <c r="DVI11" s="448"/>
      <c r="DVJ11" s="448"/>
      <c r="DVK11" s="448"/>
      <c r="DVL11" s="448"/>
      <c r="DVM11" s="448"/>
      <c r="DVN11" s="448"/>
      <c r="DVO11" s="448"/>
      <c r="DVP11" s="448"/>
      <c r="DVQ11" s="448"/>
      <c r="DVR11" s="448"/>
      <c r="DVS11" s="448"/>
      <c r="DVT11" s="448"/>
      <c r="DVU11" s="448"/>
      <c r="DVV11" s="448"/>
      <c r="DVW11" s="448"/>
      <c r="DVX11" s="448"/>
      <c r="DVY11" s="448"/>
      <c r="DVZ11" s="448"/>
      <c r="DWA11" s="448"/>
      <c r="DWB11" s="448"/>
      <c r="DWC11" s="448"/>
      <c r="DWD11" s="448"/>
      <c r="DWE11" s="448"/>
      <c r="DWF11" s="448"/>
      <c r="DWG11" s="448"/>
      <c r="DWH11" s="448"/>
      <c r="DWI11" s="448"/>
      <c r="DWJ11" s="448"/>
      <c r="DWK11" s="448"/>
      <c r="DWL11" s="448"/>
      <c r="DWM11" s="448"/>
      <c r="DWN11" s="448"/>
      <c r="DWO11" s="448"/>
      <c r="DWP11" s="448"/>
      <c r="DWQ11" s="448"/>
      <c r="DWR11" s="448"/>
      <c r="DWS11" s="448"/>
      <c r="DWT11" s="448"/>
      <c r="DWU11" s="448"/>
      <c r="DWV11" s="448"/>
      <c r="DWW11" s="448"/>
      <c r="DWX11" s="448"/>
      <c r="DWY11" s="448"/>
      <c r="DWZ11" s="448"/>
      <c r="DXA11" s="448"/>
      <c r="DXB11" s="448"/>
      <c r="DXC11" s="448"/>
      <c r="DXD11" s="448"/>
      <c r="DXE11" s="448"/>
      <c r="DXF11" s="448"/>
      <c r="DXG11" s="448"/>
      <c r="DXH11" s="448"/>
      <c r="DXI11" s="448"/>
      <c r="DXJ11" s="448"/>
      <c r="DXK11" s="448"/>
      <c r="DXL11" s="448"/>
      <c r="DXM11" s="448"/>
      <c r="DXN11" s="448"/>
      <c r="DXO11" s="448"/>
      <c r="DXP11" s="448"/>
      <c r="DXQ11" s="448"/>
      <c r="DXR11" s="448"/>
      <c r="DXS11" s="448"/>
      <c r="DXT11" s="448"/>
      <c r="DXU11" s="448"/>
      <c r="DXV11" s="448"/>
      <c r="DXW11" s="448"/>
      <c r="DXX11" s="448"/>
      <c r="DXY11" s="448"/>
      <c r="DXZ11" s="448"/>
      <c r="DYA11" s="448"/>
      <c r="DYB11" s="448"/>
      <c r="DYC11" s="448"/>
      <c r="DYD11" s="448"/>
      <c r="DYE11" s="448"/>
      <c r="DYF11" s="448"/>
      <c r="DYG11" s="448"/>
      <c r="DYH11" s="448"/>
      <c r="DYI11" s="448"/>
      <c r="DYJ11" s="448"/>
      <c r="DYK11" s="448"/>
      <c r="DYL11" s="448"/>
      <c r="DYM11" s="448"/>
      <c r="DYN11" s="448"/>
      <c r="DYO11" s="448"/>
      <c r="DYP11" s="448"/>
      <c r="DYQ11" s="448"/>
      <c r="DYR11" s="448"/>
      <c r="DYS11" s="448"/>
      <c r="DYT11" s="448"/>
      <c r="DYU11" s="448"/>
      <c r="DYV11" s="448"/>
      <c r="DYW11" s="448"/>
      <c r="DYX11" s="448"/>
      <c r="DYY11" s="448"/>
      <c r="DYZ11" s="448"/>
      <c r="DZA11" s="448"/>
      <c r="DZB11" s="448"/>
      <c r="DZC11" s="448"/>
      <c r="DZD11" s="448"/>
      <c r="DZE11" s="448"/>
      <c r="DZF11" s="448"/>
      <c r="DZG11" s="448"/>
      <c r="DZH11" s="448"/>
      <c r="DZI11" s="448"/>
      <c r="DZJ11" s="448"/>
      <c r="DZK11" s="448"/>
      <c r="DZL11" s="448"/>
      <c r="DZM11" s="448"/>
      <c r="DZN11" s="448"/>
      <c r="DZO11" s="448"/>
      <c r="DZP11" s="448"/>
      <c r="DZQ11" s="448"/>
      <c r="DZR11" s="448"/>
      <c r="DZS11" s="448"/>
      <c r="DZT11" s="448"/>
      <c r="DZU11" s="448"/>
      <c r="DZV11" s="448"/>
      <c r="DZW11" s="448"/>
      <c r="DZX11" s="448"/>
      <c r="DZY11" s="448"/>
      <c r="DZZ11" s="448"/>
      <c r="EAA11" s="448"/>
      <c r="EAB11" s="448"/>
      <c r="EAC11" s="448"/>
      <c r="EAD11" s="448"/>
      <c r="EAE11" s="448"/>
      <c r="EAF11" s="448"/>
      <c r="EAG11" s="448"/>
      <c r="EAH11" s="448"/>
      <c r="EAI11" s="448"/>
      <c r="EAJ11" s="448"/>
      <c r="EAK11" s="448"/>
      <c r="EAL11" s="448"/>
      <c r="EAM11" s="448"/>
      <c r="EAN11" s="448"/>
      <c r="EAO11" s="448"/>
      <c r="EAP11" s="448"/>
      <c r="EAQ11" s="448"/>
      <c r="EAR11" s="448"/>
      <c r="EAS11" s="448"/>
      <c r="EAT11" s="448"/>
      <c r="EAU11" s="448"/>
      <c r="EAV11" s="448"/>
      <c r="EAW11" s="448"/>
      <c r="EAX11" s="448"/>
      <c r="EAY11" s="448"/>
      <c r="EAZ11" s="448"/>
      <c r="EBA11" s="448"/>
      <c r="EBB11" s="448"/>
      <c r="EBC11" s="448"/>
      <c r="EBD11" s="448"/>
      <c r="EBE11" s="448"/>
      <c r="EBF11" s="448"/>
      <c r="EBG11" s="448"/>
      <c r="EBH11" s="448"/>
      <c r="EBI11" s="448"/>
      <c r="EBJ11" s="448"/>
      <c r="EBK11" s="448"/>
      <c r="EBL11" s="448"/>
      <c r="EBM11" s="448"/>
      <c r="EBN11" s="448"/>
      <c r="EBO11" s="448"/>
      <c r="EBP11" s="448"/>
      <c r="EBQ11" s="448"/>
      <c r="EBR11" s="448"/>
      <c r="EBS11" s="448"/>
      <c r="EBT11" s="448"/>
      <c r="EBU11" s="448"/>
      <c r="EBV11" s="448"/>
      <c r="EBW11" s="448"/>
      <c r="EBX11" s="448"/>
      <c r="EBY11" s="448"/>
      <c r="EBZ11" s="448"/>
      <c r="ECA11" s="448"/>
      <c r="ECB11" s="448"/>
      <c r="ECC11" s="448"/>
      <c r="ECD11" s="448"/>
      <c r="ECE11" s="448"/>
      <c r="ECF11" s="448"/>
      <c r="ECG11" s="448"/>
      <c r="ECH11" s="448"/>
      <c r="ECI11" s="448"/>
      <c r="ECJ11" s="448"/>
      <c r="ECK11" s="448"/>
      <c r="ECL11" s="448"/>
      <c r="ECM11" s="448"/>
      <c r="ECN11" s="448"/>
      <c r="ECO11" s="448"/>
      <c r="ECP11" s="448"/>
      <c r="ECQ11" s="448"/>
      <c r="ECR11" s="448"/>
      <c r="ECS11" s="448"/>
      <c r="ECT11" s="448"/>
      <c r="ECU11" s="448"/>
      <c r="ECV11" s="448"/>
      <c r="ECW11" s="448"/>
      <c r="ECX11" s="448"/>
      <c r="ECY11" s="448"/>
      <c r="ECZ11" s="448"/>
      <c r="EDA11" s="448"/>
      <c r="EDB11" s="448"/>
      <c r="EDC11" s="448"/>
      <c r="EDD11" s="448"/>
      <c r="EDE11" s="448"/>
      <c r="EDF11" s="448"/>
      <c r="EDG11" s="448"/>
      <c r="EDH11" s="448"/>
      <c r="EDI11" s="448"/>
      <c r="EDJ11" s="448"/>
      <c r="EDK11" s="448"/>
      <c r="EDL11" s="448"/>
      <c r="EDM11" s="448"/>
      <c r="EDN11" s="448"/>
      <c r="EDO11" s="448"/>
      <c r="EDP11" s="448"/>
      <c r="EDQ11" s="448"/>
      <c r="EDR11" s="448"/>
      <c r="EDS11" s="448"/>
      <c r="EDT11" s="448"/>
      <c r="EDU11" s="448"/>
      <c r="EDV11" s="448"/>
      <c r="EDW11" s="448"/>
      <c r="EDX11" s="448"/>
      <c r="EDY11" s="448"/>
      <c r="EDZ11" s="448"/>
      <c r="EEA11" s="448"/>
      <c r="EEB11" s="448"/>
      <c r="EEC11" s="448"/>
      <c r="EED11" s="448"/>
      <c r="EEE11" s="448"/>
      <c r="EEF11" s="448"/>
      <c r="EEG11" s="448"/>
      <c r="EEH11" s="448"/>
      <c r="EEI11" s="448"/>
      <c r="EEJ11" s="448"/>
      <c r="EEK11" s="448"/>
      <c r="EEL11" s="448"/>
      <c r="EEM11" s="448"/>
      <c r="EEN11" s="448"/>
      <c r="EEO11" s="448"/>
      <c r="EEP11" s="448"/>
      <c r="EEQ11" s="448"/>
      <c r="EER11" s="448"/>
      <c r="EES11" s="448"/>
      <c r="EET11" s="448"/>
      <c r="EEU11" s="448"/>
      <c r="EEV11" s="448"/>
      <c r="EEW11" s="448"/>
      <c r="EEX11" s="448"/>
      <c r="EEY11" s="448"/>
      <c r="EEZ11" s="448"/>
      <c r="EFA11" s="448"/>
      <c r="EFB11" s="448"/>
      <c r="EFC11" s="448"/>
      <c r="EFD11" s="448"/>
      <c r="EFE11" s="448"/>
      <c r="EFF11" s="448"/>
      <c r="EFG11" s="448"/>
      <c r="EFH11" s="448"/>
      <c r="EFI11" s="448"/>
      <c r="EFJ11" s="448"/>
      <c r="EFK11" s="448"/>
      <c r="EFL11" s="448"/>
      <c r="EFM11" s="448"/>
      <c r="EFN11" s="448"/>
      <c r="EFO11" s="448"/>
      <c r="EFP11" s="448"/>
      <c r="EFQ11" s="448"/>
      <c r="EFR11" s="448"/>
      <c r="EFS11" s="448"/>
      <c r="EFT11" s="448"/>
      <c r="EFU11" s="448"/>
      <c r="EFV11" s="448"/>
      <c r="EFW11" s="448"/>
      <c r="EFX11" s="448"/>
      <c r="EFY11" s="448"/>
      <c r="EFZ11" s="448"/>
      <c r="EGA11" s="448"/>
      <c r="EGB11" s="448"/>
      <c r="EGC11" s="448"/>
      <c r="EGD11" s="448"/>
      <c r="EGE11" s="448"/>
      <c r="EGF11" s="448"/>
      <c r="EGG11" s="448"/>
      <c r="EGH11" s="448"/>
      <c r="EGI11" s="448"/>
      <c r="EGJ11" s="448"/>
      <c r="EGK11" s="448"/>
      <c r="EGL11" s="448"/>
      <c r="EGM11" s="448"/>
      <c r="EGN11" s="448"/>
      <c r="EGO11" s="448"/>
      <c r="EGP11" s="448"/>
      <c r="EGQ11" s="448"/>
      <c r="EGR11" s="448"/>
      <c r="EGS11" s="448"/>
      <c r="EGT11" s="448"/>
      <c r="EGU11" s="448"/>
      <c r="EGV11" s="448"/>
      <c r="EGW11" s="448"/>
      <c r="EGX11" s="448"/>
      <c r="EGY11" s="448"/>
      <c r="EGZ11" s="448"/>
      <c r="EHA11" s="448"/>
      <c r="EHB11" s="448"/>
      <c r="EHC11" s="448"/>
      <c r="EHD11" s="448"/>
      <c r="EHE11" s="448"/>
      <c r="EHF11" s="448"/>
      <c r="EHG11" s="448"/>
      <c r="EHH11" s="448"/>
      <c r="EHI11" s="448"/>
      <c r="EHJ11" s="448"/>
      <c r="EHK11" s="448"/>
      <c r="EHL11" s="448"/>
      <c r="EHM11" s="448"/>
      <c r="EHN11" s="448"/>
      <c r="EHO11" s="448"/>
      <c r="EHP11" s="448"/>
      <c r="EHQ11" s="448"/>
      <c r="EHR11" s="448"/>
      <c r="EHS11" s="448"/>
      <c r="EHT11" s="448"/>
      <c r="EHU11" s="448"/>
      <c r="EHV11" s="448"/>
      <c r="EHW11" s="448"/>
      <c r="EHX11" s="448"/>
      <c r="EHY11" s="448"/>
      <c r="EHZ11" s="448"/>
      <c r="EIA11" s="448"/>
      <c r="EIB11" s="448"/>
      <c r="EIC11" s="448"/>
      <c r="EID11" s="448"/>
      <c r="EIE11" s="448"/>
      <c r="EIF11" s="448"/>
      <c r="EIG11" s="448"/>
      <c r="EIH11" s="448"/>
      <c r="EII11" s="448"/>
      <c r="EIJ11" s="448"/>
      <c r="EIK11" s="448"/>
      <c r="EIL11" s="448"/>
      <c r="EIM11" s="448"/>
      <c r="EIN11" s="448"/>
      <c r="EIO11" s="448"/>
      <c r="EIP11" s="448"/>
      <c r="EIQ11" s="448"/>
      <c r="EIR11" s="448"/>
      <c r="EIS11" s="448"/>
      <c r="EIT11" s="448"/>
      <c r="EIU11" s="448"/>
      <c r="EIV11" s="448"/>
      <c r="EIW11" s="448"/>
      <c r="EIX11" s="448"/>
      <c r="EIY11" s="448"/>
      <c r="EIZ11" s="448"/>
      <c r="EJA11" s="448"/>
      <c r="EJB11" s="448"/>
      <c r="EJC11" s="448"/>
      <c r="EJD11" s="448"/>
      <c r="EJE11" s="448"/>
      <c r="EJF11" s="448"/>
      <c r="EJG11" s="448"/>
      <c r="EJH11" s="448"/>
      <c r="EJI11" s="448"/>
      <c r="EJJ11" s="448"/>
      <c r="EJK11" s="448"/>
      <c r="EJL11" s="448"/>
      <c r="EJM11" s="448"/>
      <c r="EJN11" s="448"/>
      <c r="EJO11" s="448"/>
      <c r="EJP11" s="448"/>
      <c r="EJQ11" s="448"/>
      <c r="EJR11" s="448"/>
      <c r="EJS11" s="448"/>
      <c r="EJT11" s="448"/>
      <c r="EJU11" s="448"/>
      <c r="EJV11" s="448"/>
      <c r="EJW11" s="448"/>
      <c r="EJX11" s="448"/>
      <c r="EJY11" s="448"/>
      <c r="EJZ11" s="448"/>
      <c r="EKA11" s="448"/>
      <c r="EKB11" s="448"/>
      <c r="EKC11" s="448"/>
      <c r="EKD11" s="448"/>
      <c r="EKE11" s="448"/>
      <c r="EKF11" s="448"/>
      <c r="EKG11" s="448"/>
      <c r="EKH11" s="448"/>
      <c r="EKI11" s="448"/>
      <c r="EKJ11" s="448"/>
      <c r="EKK11" s="448"/>
      <c r="EKL11" s="448"/>
      <c r="EKM11" s="448"/>
      <c r="EKN11" s="448"/>
      <c r="EKO11" s="448"/>
      <c r="EKP11" s="448"/>
      <c r="EKQ11" s="448"/>
      <c r="EKR11" s="448"/>
      <c r="EKS11" s="448"/>
      <c r="EKT11" s="448"/>
      <c r="EKU11" s="448"/>
      <c r="EKV11" s="448"/>
      <c r="EKW11" s="448"/>
      <c r="EKX11" s="448"/>
      <c r="EKY11" s="448"/>
      <c r="EKZ11" s="448"/>
      <c r="ELA11" s="448"/>
      <c r="ELB11" s="448"/>
      <c r="ELC11" s="448"/>
      <c r="ELD11" s="448"/>
      <c r="ELE11" s="448"/>
      <c r="ELF11" s="448"/>
      <c r="ELG11" s="448"/>
      <c r="ELH11" s="448"/>
      <c r="ELI11" s="448"/>
      <c r="ELJ11" s="448"/>
      <c r="ELK11" s="448"/>
      <c r="ELL11" s="448"/>
      <c r="ELM11" s="448"/>
      <c r="ELN11" s="448"/>
      <c r="ELO11" s="448"/>
      <c r="ELP11" s="448"/>
      <c r="ELQ11" s="448"/>
      <c r="ELR11" s="448"/>
      <c r="ELS11" s="448"/>
      <c r="ELT11" s="448"/>
      <c r="ELU11" s="448"/>
      <c r="ELV11" s="448"/>
      <c r="ELW11" s="448"/>
      <c r="ELX11" s="448"/>
      <c r="ELY11" s="448"/>
      <c r="ELZ11" s="448"/>
      <c r="EMA11" s="448"/>
      <c r="EMB11" s="448"/>
      <c r="EMC11" s="448"/>
      <c r="EMD11" s="448"/>
      <c r="EME11" s="448"/>
      <c r="EMF11" s="448"/>
      <c r="EMG11" s="448"/>
      <c r="EMH11" s="448"/>
      <c r="EMI11" s="448"/>
      <c r="EMJ11" s="448"/>
      <c r="EMK11" s="448"/>
      <c r="EML11" s="448"/>
      <c r="EMM11" s="448"/>
      <c r="EMN11" s="448"/>
      <c r="EMO11" s="448"/>
      <c r="EMP11" s="448"/>
      <c r="EMQ11" s="448"/>
      <c r="EMR11" s="448"/>
      <c r="EMS11" s="448"/>
      <c r="EMT11" s="448"/>
      <c r="EMU11" s="448"/>
      <c r="EMV11" s="448"/>
      <c r="EMW11" s="448"/>
      <c r="EMX11" s="448"/>
      <c r="EMY11" s="448"/>
      <c r="EMZ11" s="448"/>
      <c r="ENA11" s="448"/>
      <c r="ENB11" s="448"/>
      <c r="ENC11" s="448"/>
      <c r="END11" s="448"/>
      <c r="ENE11" s="448"/>
      <c r="ENF11" s="448"/>
      <c r="ENG11" s="448"/>
      <c r="ENH11" s="448"/>
      <c r="ENI11" s="448"/>
      <c r="ENJ11" s="448"/>
      <c r="ENK11" s="448"/>
      <c r="ENL11" s="448"/>
      <c r="ENM11" s="448"/>
      <c r="ENN11" s="448"/>
      <c r="ENO11" s="448"/>
      <c r="ENP11" s="448"/>
      <c r="ENQ11" s="448"/>
      <c r="ENR11" s="448"/>
      <c r="ENS11" s="448"/>
      <c r="ENT11" s="448"/>
      <c r="ENU11" s="448"/>
      <c r="ENV11" s="448"/>
      <c r="ENW11" s="448"/>
      <c r="ENX11" s="448"/>
      <c r="ENY11" s="448"/>
      <c r="ENZ11" s="448"/>
      <c r="EOA11" s="448"/>
      <c r="EOB11" s="448"/>
      <c r="EOC11" s="448"/>
      <c r="EOD11" s="448"/>
      <c r="EOE11" s="448"/>
      <c r="EOF11" s="448"/>
      <c r="EOG11" s="448"/>
      <c r="EOH11" s="448"/>
      <c r="EOI11" s="448"/>
      <c r="EOJ11" s="448"/>
      <c r="EOK11" s="448"/>
      <c r="EOL11" s="448"/>
      <c r="EOM11" s="448"/>
      <c r="EON11" s="448"/>
      <c r="EOO11" s="448"/>
      <c r="EOP11" s="448"/>
      <c r="EOQ11" s="448"/>
      <c r="EOR11" s="448"/>
      <c r="EOS11" s="448"/>
      <c r="EOT11" s="448"/>
      <c r="EOU11" s="448"/>
      <c r="EOV11" s="448"/>
      <c r="EOW11" s="448"/>
      <c r="EOX11" s="448"/>
      <c r="EOY11" s="448"/>
      <c r="EOZ11" s="448"/>
      <c r="EPA11" s="448"/>
      <c r="EPB11" s="448"/>
      <c r="EPC11" s="448"/>
      <c r="EPD11" s="448"/>
      <c r="EPE11" s="448"/>
      <c r="EPF11" s="448"/>
      <c r="EPG11" s="448"/>
      <c r="EPH11" s="448"/>
      <c r="EPI11" s="448"/>
      <c r="EPJ11" s="448"/>
      <c r="EPK11" s="448"/>
      <c r="EPL11" s="448"/>
      <c r="EPM11" s="448"/>
      <c r="EPN11" s="448"/>
      <c r="EPO11" s="448"/>
      <c r="EPP11" s="448"/>
      <c r="EPQ11" s="448"/>
      <c r="EPR11" s="448"/>
      <c r="EPS11" s="448"/>
      <c r="EPT11" s="448"/>
      <c r="EPU11" s="448"/>
      <c r="EPV11" s="448"/>
      <c r="EPW11" s="448"/>
      <c r="EPX11" s="448"/>
      <c r="EPY11" s="448"/>
      <c r="EPZ11" s="448"/>
      <c r="EQA11" s="448"/>
      <c r="EQB11" s="448"/>
      <c r="EQC11" s="448"/>
      <c r="EQD11" s="448"/>
      <c r="EQE11" s="448"/>
      <c r="EQF11" s="448"/>
      <c r="EQG11" s="448"/>
      <c r="EQH11" s="448"/>
      <c r="EQI11" s="448"/>
      <c r="EQJ11" s="448"/>
      <c r="EQK11" s="448"/>
      <c r="EQL11" s="448"/>
      <c r="EQM11" s="448"/>
      <c r="EQN11" s="448"/>
      <c r="EQO11" s="448"/>
      <c r="EQP11" s="448"/>
      <c r="EQQ11" s="448"/>
      <c r="EQR11" s="448"/>
      <c r="EQS11" s="448"/>
      <c r="EQT11" s="448"/>
      <c r="EQU11" s="448"/>
      <c r="EQV11" s="448"/>
      <c r="EQW11" s="448"/>
      <c r="EQX11" s="448"/>
      <c r="EQY11" s="448"/>
      <c r="EQZ11" s="448"/>
      <c r="ERA11" s="448"/>
      <c r="ERB11" s="448"/>
      <c r="ERC11" s="448"/>
      <c r="ERD11" s="448"/>
      <c r="ERE11" s="448"/>
      <c r="ERF11" s="448"/>
      <c r="ERG11" s="448"/>
      <c r="ERH11" s="448"/>
      <c r="ERI11" s="448"/>
      <c r="ERJ11" s="448"/>
      <c r="ERK11" s="448"/>
      <c r="ERL11" s="448"/>
      <c r="ERM11" s="448"/>
      <c r="ERN11" s="448"/>
      <c r="ERO11" s="448"/>
      <c r="ERP11" s="448"/>
      <c r="ERQ11" s="448"/>
      <c r="ERR11" s="448"/>
      <c r="ERS11" s="448"/>
      <c r="ERT11" s="448"/>
      <c r="ERU11" s="448"/>
      <c r="ERV11" s="448"/>
      <c r="ERW11" s="448"/>
      <c r="ERX11" s="448"/>
      <c r="ERY11" s="448"/>
      <c r="ERZ11" s="448"/>
      <c r="ESA11" s="448"/>
      <c r="ESB11" s="448"/>
      <c r="ESC11" s="448"/>
      <c r="ESD11" s="448"/>
      <c r="ESE11" s="448"/>
      <c r="ESF11" s="448"/>
      <c r="ESG11" s="448"/>
      <c r="ESH11" s="448"/>
      <c r="ESI11" s="448"/>
      <c r="ESJ11" s="448"/>
      <c r="ESK11" s="448"/>
      <c r="ESL11" s="448"/>
      <c r="ESM11" s="448"/>
      <c r="ESN11" s="448"/>
      <c r="ESO11" s="448"/>
      <c r="ESP11" s="448"/>
      <c r="ESQ11" s="448"/>
      <c r="ESR11" s="448"/>
      <c r="ESS11" s="448"/>
      <c r="EST11" s="448"/>
      <c r="ESU11" s="448"/>
      <c r="ESV11" s="448"/>
      <c r="ESW11" s="448"/>
      <c r="ESX11" s="448"/>
      <c r="ESY11" s="448"/>
      <c r="ESZ11" s="448"/>
      <c r="ETA11" s="448"/>
      <c r="ETB11" s="448"/>
      <c r="ETC11" s="448"/>
      <c r="ETD11" s="448"/>
      <c r="ETE11" s="448"/>
      <c r="ETF11" s="448"/>
      <c r="ETG11" s="448"/>
      <c r="ETH11" s="448"/>
      <c r="ETI11" s="448"/>
      <c r="ETJ11" s="448"/>
      <c r="ETK11" s="448"/>
      <c r="ETL11" s="448"/>
      <c r="ETM11" s="448"/>
      <c r="ETN11" s="448"/>
      <c r="ETO11" s="448"/>
      <c r="ETP11" s="448"/>
      <c r="ETQ11" s="448"/>
      <c r="ETR11" s="448"/>
      <c r="ETS11" s="448"/>
      <c r="ETT11" s="448"/>
      <c r="ETU11" s="448"/>
      <c r="ETV11" s="448"/>
      <c r="ETW11" s="448"/>
      <c r="ETX11" s="448"/>
      <c r="ETY11" s="448"/>
      <c r="ETZ11" s="448"/>
      <c r="EUA11" s="448"/>
      <c r="EUB11" s="448"/>
      <c r="EUC11" s="448"/>
      <c r="EUD11" s="448"/>
      <c r="EUE11" s="448"/>
      <c r="EUF11" s="448"/>
      <c r="EUG11" s="448"/>
      <c r="EUH11" s="448"/>
      <c r="EUI11" s="448"/>
      <c r="EUJ11" s="448"/>
      <c r="EUK11" s="448"/>
      <c r="EUL11" s="448"/>
      <c r="EUM11" s="448"/>
      <c r="EUN11" s="448"/>
      <c r="EUO11" s="448"/>
      <c r="EUP11" s="448"/>
      <c r="EUQ11" s="448"/>
      <c r="EUR11" s="448"/>
      <c r="EUS11" s="448"/>
      <c r="EUT11" s="448"/>
      <c r="EUU11" s="448"/>
      <c r="EUV11" s="448"/>
      <c r="EUW11" s="448"/>
      <c r="EUX11" s="448"/>
      <c r="EUY11" s="448"/>
      <c r="EUZ11" s="448"/>
      <c r="EVA11" s="448"/>
      <c r="EVB11" s="448"/>
      <c r="EVC11" s="448"/>
      <c r="EVD11" s="448"/>
      <c r="EVE11" s="448"/>
      <c r="EVF11" s="448"/>
      <c r="EVG11" s="448"/>
      <c r="EVH11" s="448"/>
      <c r="EVI11" s="448"/>
      <c r="EVJ11" s="448"/>
      <c r="EVK11" s="448"/>
      <c r="EVL11" s="448"/>
      <c r="EVM11" s="448"/>
      <c r="EVN11" s="448"/>
      <c r="EVO11" s="448"/>
      <c r="EVP11" s="448"/>
      <c r="EVQ11" s="448"/>
      <c r="EVR11" s="448"/>
      <c r="EVS11" s="448"/>
      <c r="EVT11" s="448"/>
      <c r="EVU11" s="448"/>
      <c r="EVV11" s="448"/>
      <c r="EVW11" s="448"/>
      <c r="EVX11" s="448"/>
      <c r="EVY11" s="448"/>
      <c r="EVZ11" s="448"/>
      <c r="EWA11" s="448"/>
      <c r="EWB11" s="448"/>
      <c r="EWC11" s="448"/>
      <c r="EWD11" s="448"/>
      <c r="EWE11" s="448"/>
      <c r="EWF11" s="448"/>
      <c r="EWG11" s="448"/>
      <c r="EWH11" s="448"/>
      <c r="EWI11" s="448"/>
      <c r="EWJ11" s="448"/>
      <c r="EWK11" s="448"/>
      <c r="EWL11" s="448"/>
      <c r="EWM11" s="448"/>
      <c r="EWN11" s="448"/>
      <c r="EWO11" s="448"/>
      <c r="EWP11" s="448"/>
      <c r="EWQ11" s="448"/>
      <c r="EWR11" s="448"/>
      <c r="EWS11" s="448"/>
      <c r="EWT11" s="448"/>
      <c r="EWU11" s="448"/>
      <c r="EWV11" s="448"/>
      <c r="EWW11" s="448"/>
      <c r="EWX11" s="448"/>
      <c r="EWY11" s="448"/>
      <c r="EWZ11" s="448"/>
      <c r="EXA11" s="448"/>
      <c r="EXB11" s="448"/>
      <c r="EXC11" s="448"/>
      <c r="EXD11" s="448"/>
      <c r="EXE11" s="448"/>
      <c r="EXF11" s="448"/>
      <c r="EXG11" s="448"/>
      <c r="EXH11" s="448"/>
      <c r="EXI11" s="448"/>
      <c r="EXJ11" s="448"/>
      <c r="EXK11" s="448"/>
      <c r="EXL11" s="448"/>
      <c r="EXM11" s="448"/>
      <c r="EXN11" s="448"/>
      <c r="EXO11" s="448"/>
      <c r="EXP11" s="448"/>
      <c r="EXQ11" s="448"/>
      <c r="EXR11" s="448"/>
      <c r="EXS11" s="448"/>
      <c r="EXT11" s="448"/>
      <c r="EXU11" s="448"/>
      <c r="EXV11" s="448"/>
      <c r="EXW11" s="448"/>
      <c r="EXX11" s="448"/>
      <c r="EXY11" s="448"/>
      <c r="EXZ11" s="448"/>
      <c r="EYA11" s="448"/>
      <c r="EYB11" s="448"/>
      <c r="EYC11" s="448"/>
      <c r="EYD11" s="448"/>
      <c r="EYE11" s="448"/>
      <c r="EYF11" s="448"/>
      <c r="EYG11" s="448"/>
      <c r="EYH11" s="448"/>
      <c r="EYI11" s="448"/>
      <c r="EYJ11" s="448"/>
      <c r="EYK11" s="448"/>
      <c r="EYL11" s="448"/>
      <c r="EYM11" s="448"/>
      <c r="EYN11" s="448"/>
      <c r="EYO11" s="448"/>
      <c r="EYP11" s="448"/>
      <c r="EYQ11" s="448"/>
      <c r="EYR11" s="448"/>
      <c r="EYS11" s="448"/>
      <c r="EYT11" s="448"/>
      <c r="EYU11" s="448"/>
      <c r="EYV11" s="448"/>
      <c r="EYW11" s="448"/>
      <c r="EYX11" s="448"/>
      <c r="EYY11" s="448"/>
      <c r="EYZ11" s="448"/>
      <c r="EZA11" s="448"/>
      <c r="EZB11" s="448"/>
      <c r="EZC11" s="448"/>
      <c r="EZD11" s="448"/>
      <c r="EZE11" s="448"/>
      <c r="EZF11" s="448"/>
      <c r="EZG11" s="448"/>
      <c r="EZH11" s="448"/>
      <c r="EZI11" s="448"/>
      <c r="EZJ11" s="448"/>
      <c r="EZK11" s="448"/>
      <c r="EZL11" s="448"/>
      <c r="EZM11" s="448"/>
      <c r="EZN11" s="448"/>
      <c r="EZO11" s="448"/>
      <c r="EZP11" s="448"/>
      <c r="EZQ11" s="448"/>
      <c r="EZR11" s="448"/>
      <c r="EZS11" s="448"/>
      <c r="EZT11" s="448"/>
      <c r="EZU11" s="448"/>
      <c r="EZV11" s="448"/>
      <c r="EZW11" s="448"/>
      <c r="EZX11" s="448"/>
      <c r="EZY11" s="448"/>
      <c r="EZZ11" s="448"/>
      <c r="FAA11" s="448"/>
      <c r="FAB11" s="448"/>
      <c r="FAC11" s="448"/>
      <c r="FAD11" s="448"/>
      <c r="FAE11" s="448"/>
      <c r="FAF11" s="448"/>
      <c r="FAG11" s="448"/>
      <c r="FAH11" s="448"/>
      <c r="FAI11" s="448"/>
      <c r="FAJ11" s="448"/>
      <c r="FAK11" s="448"/>
      <c r="FAL11" s="448"/>
      <c r="FAM11" s="448"/>
      <c r="FAN11" s="448"/>
      <c r="FAO11" s="448"/>
      <c r="FAP11" s="448"/>
      <c r="FAQ11" s="448"/>
      <c r="FAR11" s="448"/>
      <c r="FAS11" s="448"/>
      <c r="FAT11" s="448"/>
      <c r="FAU11" s="448"/>
      <c r="FAV11" s="448"/>
      <c r="FAW11" s="448"/>
      <c r="FAX11" s="448"/>
      <c r="FAY11" s="448"/>
      <c r="FAZ11" s="448"/>
      <c r="FBA11" s="448"/>
      <c r="FBB11" s="448"/>
      <c r="FBC11" s="448"/>
      <c r="FBD11" s="448"/>
      <c r="FBE11" s="448"/>
      <c r="FBF11" s="448"/>
      <c r="FBG11" s="448"/>
      <c r="FBH11" s="448"/>
      <c r="FBI11" s="448"/>
      <c r="FBJ11" s="448"/>
      <c r="FBK11" s="448"/>
      <c r="FBL11" s="448"/>
      <c r="FBM11" s="448"/>
      <c r="FBN11" s="448"/>
      <c r="FBO11" s="448"/>
      <c r="FBP11" s="448"/>
      <c r="FBQ11" s="448"/>
      <c r="FBR11" s="448"/>
      <c r="FBS11" s="448"/>
      <c r="FBT11" s="448"/>
      <c r="FBU11" s="448"/>
      <c r="FBV11" s="448"/>
      <c r="FBW11" s="448"/>
      <c r="FBX11" s="448"/>
      <c r="FBY11" s="448"/>
      <c r="FBZ11" s="448"/>
      <c r="FCA11" s="448"/>
      <c r="FCB11" s="448"/>
      <c r="FCC11" s="448"/>
      <c r="FCD11" s="448"/>
      <c r="FCE11" s="448"/>
      <c r="FCF11" s="448"/>
      <c r="FCG11" s="448"/>
      <c r="FCH11" s="448"/>
      <c r="FCI11" s="448"/>
      <c r="FCJ11" s="448"/>
      <c r="FCK11" s="448"/>
      <c r="FCL11" s="448"/>
      <c r="FCM11" s="448"/>
      <c r="FCN11" s="448"/>
      <c r="FCO11" s="448"/>
      <c r="FCP11" s="448"/>
      <c r="FCQ11" s="448"/>
      <c r="FCR11" s="448"/>
      <c r="FCS11" s="448"/>
      <c r="FCT11" s="448"/>
      <c r="FCU11" s="448"/>
      <c r="FCV11" s="448"/>
      <c r="FCW11" s="448"/>
      <c r="FCX11" s="448"/>
      <c r="FCY11" s="448"/>
      <c r="FCZ11" s="448"/>
      <c r="FDA11" s="448"/>
      <c r="FDB11" s="448"/>
      <c r="FDC11" s="448"/>
      <c r="FDD11" s="448"/>
      <c r="FDE11" s="448"/>
      <c r="FDF11" s="448"/>
      <c r="FDG11" s="448"/>
      <c r="FDH11" s="448"/>
      <c r="FDI11" s="448"/>
      <c r="FDJ11" s="448"/>
      <c r="FDK11" s="448"/>
      <c r="FDL11" s="448"/>
      <c r="FDM11" s="448"/>
      <c r="FDN11" s="448"/>
      <c r="FDO11" s="448"/>
      <c r="FDP11" s="448"/>
      <c r="FDQ11" s="448"/>
      <c r="FDR11" s="448"/>
      <c r="FDS11" s="448"/>
      <c r="FDT11" s="448"/>
      <c r="FDU11" s="448"/>
      <c r="FDV11" s="448"/>
      <c r="FDW11" s="448"/>
      <c r="FDX11" s="448"/>
      <c r="FDY11" s="448"/>
      <c r="FDZ11" s="448"/>
      <c r="FEA11" s="448"/>
      <c r="FEB11" s="448"/>
      <c r="FEC11" s="448"/>
      <c r="FED11" s="448"/>
      <c r="FEE11" s="448"/>
      <c r="FEF11" s="448"/>
      <c r="FEG11" s="448"/>
      <c r="FEH11" s="448"/>
      <c r="FEI11" s="448"/>
      <c r="FEJ11" s="448"/>
      <c r="FEK11" s="448"/>
      <c r="FEL11" s="448"/>
      <c r="FEM11" s="448"/>
      <c r="FEN11" s="448"/>
      <c r="FEO11" s="448"/>
      <c r="FEP11" s="448"/>
      <c r="FEQ11" s="448"/>
      <c r="FER11" s="448"/>
      <c r="FES11" s="448"/>
      <c r="FET11" s="448"/>
      <c r="FEU11" s="448"/>
      <c r="FEV11" s="448"/>
      <c r="FEW11" s="448"/>
      <c r="FEX11" s="448"/>
      <c r="FEY11" s="448"/>
      <c r="FEZ11" s="448"/>
      <c r="FFA11" s="448"/>
      <c r="FFB11" s="448"/>
      <c r="FFC11" s="448"/>
      <c r="FFD11" s="448"/>
      <c r="FFE11" s="448"/>
      <c r="FFF11" s="448"/>
      <c r="FFG11" s="448"/>
      <c r="FFH11" s="448"/>
      <c r="FFI11" s="448"/>
      <c r="FFJ11" s="448"/>
      <c r="FFK11" s="448"/>
      <c r="FFL11" s="448"/>
      <c r="FFM11" s="448"/>
      <c r="FFN11" s="448"/>
      <c r="FFO11" s="448"/>
      <c r="FFP11" s="448"/>
      <c r="FFQ11" s="448"/>
      <c r="FFR11" s="448"/>
      <c r="FFS11" s="448"/>
      <c r="FFT11" s="448"/>
      <c r="FFU11" s="448"/>
      <c r="FFV11" s="448"/>
      <c r="FFW11" s="448"/>
      <c r="FFX11" s="448"/>
      <c r="FFY11" s="448"/>
      <c r="FFZ11" s="448"/>
      <c r="FGA11" s="448"/>
      <c r="FGB11" s="448"/>
      <c r="FGC11" s="448"/>
      <c r="FGD11" s="448"/>
      <c r="FGE11" s="448"/>
      <c r="FGF11" s="448"/>
      <c r="FGG11" s="448"/>
      <c r="FGH11" s="448"/>
      <c r="FGI11" s="448"/>
      <c r="FGJ11" s="448"/>
      <c r="FGK11" s="448"/>
      <c r="FGL11" s="448"/>
      <c r="FGM11" s="448"/>
      <c r="FGN11" s="448"/>
      <c r="FGO11" s="448"/>
      <c r="FGP11" s="448"/>
      <c r="FGQ11" s="448"/>
      <c r="FGR11" s="448"/>
      <c r="FGS11" s="448"/>
      <c r="FGT11" s="448"/>
      <c r="FGU11" s="448"/>
      <c r="FGV11" s="448"/>
      <c r="FGW11" s="448"/>
      <c r="FGX11" s="448"/>
      <c r="FGY11" s="448"/>
      <c r="FGZ11" s="448"/>
      <c r="FHA11" s="448"/>
      <c r="FHB11" s="448"/>
      <c r="FHC11" s="448"/>
      <c r="FHD11" s="448"/>
      <c r="FHE11" s="448"/>
      <c r="FHF11" s="448"/>
      <c r="FHG11" s="448"/>
      <c r="FHH11" s="448"/>
      <c r="FHI11" s="448"/>
      <c r="FHJ11" s="448"/>
      <c r="FHK11" s="448"/>
      <c r="FHL11" s="448"/>
      <c r="FHM11" s="448"/>
      <c r="FHN11" s="448"/>
      <c r="FHO11" s="448"/>
      <c r="FHP11" s="448"/>
      <c r="FHQ11" s="448"/>
      <c r="FHR11" s="448"/>
      <c r="FHS11" s="448"/>
      <c r="FHT11" s="448"/>
      <c r="FHU11" s="448"/>
      <c r="FHV11" s="448"/>
      <c r="FHW11" s="448"/>
      <c r="FHX11" s="448"/>
      <c r="FHY11" s="448"/>
      <c r="FHZ11" s="448"/>
      <c r="FIA11" s="448"/>
      <c r="FIB11" s="448"/>
      <c r="FIC11" s="448"/>
      <c r="FID11" s="448"/>
      <c r="FIE11" s="448"/>
      <c r="FIF11" s="448"/>
      <c r="FIG11" s="448"/>
      <c r="FIH11" s="448"/>
      <c r="FII11" s="448"/>
      <c r="FIJ11" s="448"/>
      <c r="FIK11" s="448"/>
      <c r="FIL11" s="448"/>
      <c r="FIM11" s="448"/>
      <c r="FIN11" s="448"/>
      <c r="FIO11" s="448"/>
      <c r="FIP11" s="448"/>
      <c r="FIQ11" s="448"/>
      <c r="FIR11" s="448"/>
      <c r="FIS11" s="448"/>
      <c r="FIT11" s="448"/>
      <c r="FIU11" s="448"/>
      <c r="FIV11" s="448"/>
      <c r="FIW11" s="448"/>
      <c r="FIX11" s="448"/>
      <c r="FIY11" s="448"/>
      <c r="FIZ11" s="448"/>
      <c r="FJA11" s="448"/>
      <c r="FJB11" s="448"/>
      <c r="FJC11" s="448"/>
      <c r="FJD11" s="448"/>
      <c r="FJE11" s="448"/>
      <c r="FJF11" s="448"/>
      <c r="FJG11" s="448"/>
      <c r="FJH11" s="448"/>
      <c r="FJI11" s="448"/>
      <c r="FJJ11" s="448"/>
      <c r="FJK11" s="448"/>
      <c r="FJL11" s="448"/>
      <c r="FJM11" s="448"/>
      <c r="FJN11" s="448"/>
      <c r="FJO11" s="448"/>
      <c r="FJP11" s="448"/>
      <c r="FJQ11" s="448"/>
      <c r="FJR11" s="448"/>
      <c r="FJS11" s="448"/>
      <c r="FJT11" s="448"/>
      <c r="FJU11" s="448"/>
      <c r="FJV11" s="448"/>
      <c r="FJW11" s="448"/>
      <c r="FJX11" s="448"/>
      <c r="FJY11" s="448"/>
      <c r="FJZ11" s="448"/>
      <c r="FKA11" s="448"/>
      <c r="FKB11" s="448"/>
      <c r="FKC11" s="448"/>
      <c r="FKD11" s="448"/>
      <c r="FKE11" s="448"/>
      <c r="FKF11" s="448"/>
      <c r="FKG11" s="448"/>
      <c r="FKH11" s="448"/>
      <c r="FKI11" s="448"/>
      <c r="FKJ11" s="448"/>
      <c r="FKK11" s="448"/>
      <c r="FKL11" s="448"/>
      <c r="FKM11" s="448"/>
      <c r="FKN11" s="448"/>
      <c r="FKO11" s="448"/>
      <c r="FKP11" s="448"/>
      <c r="FKQ11" s="448"/>
      <c r="FKR11" s="448"/>
      <c r="FKS11" s="448"/>
      <c r="FKT11" s="448"/>
      <c r="FKU11" s="448"/>
      <c r="FKV11" s="448"/>
      <c r="FKW11" s="448"/>
      <c r="FKX11" s="448"/>
      <c r="FKY11" s="448"/>
      <c r="FKZ11" s="448"/>
      <c r="FLA11" s="448"/>
      <c r="FLB11" s="448"/>
      <c r="FLC11" s="448"/>
      <c r="FLD11" s="448"/>
      <c r="FLE11" s="448"/>
      <c r="FLF11" s="448"/>
      <c r="FLG11" s="448"/>
      <c r="FLH11" s="448"/>
      <c r="FLI11" s="448"/>
      <c r="FLJ11" s="448"/>
      <c r="FLK11" s="448"/>
      <c r="FLL11" s="448"/>
      <c r="FLM11" s="448"/>
      <c r="FLN11" s="448"/>
      <c r="FLO11" s="448"/>
      <c r="FLP11" s="448"/>
      <c r="FLQ11" s="448"/>
      <c r="FLR11" s="448"/>
      <c r="FLS11" s="448"/>
      <c r="FLT11" s="448"/>
      <c r="FLU11" s="448"/>
      <c r="FLV11" s="448"/>
      <c r="FLW11" s="448"/>
      <c r="FLX11" s="448"/>
      <c r="FLY11" s="448"/>
      <c r="FLZ11" s="448"/>
      <c r="FMA11" s="448"/>
      <c r="FMB11" s="448"/>
      <c r="FMC11" s="448"/>
      <c r="FMD11" s="448"/>
      <c r="FME11" s="448"/>
      <c r="FMF11" s="448"/>
      <c r="FMG11" s="448"/>
      <c r="FMH11" s="448"/>
      <c r="FMI11" s="448"/>
      <c r="FMJ11" s="448"/>
      <c r="FMK11" s="448"/>
      <c r="FML11" s="448"/>
      <c r="FMM11" s="448"/>
      <c r="FMN11" s="448"/>
      <c r="FMO11" s="448"/>
      <c r="FMP11" s="448"/>
      <c r="FMQ11" s="448"/>
      <c r="FMR11" s="448"/>
      <c r="FMS11" s="448"/>
      <c r="FMT11" s="448"/>
      <c r="FMU11" s="448"/>
      <c r="FMV11" s="448"/>
      <c r="FMW11" s="448"/>
      <c r="FMX11" s="448"/>
      <c r="FMY11" s="448"/>
      <c r="FMZ11" s="448"/>
      <c r="FNA11" s="448"/>
      <c r="FNB11" s="448"/>
      <c r="FNC11" s="448"/>
      <c r="FND11" s="448"/>
      <c r="FNE11" s="448"/>
      <c r="FNF11" s="448"/>
      <c r="FNG11" s="448"/>
      <c r="FNH11" s="448"/>
      <c r="FNI11" s="448"/>
      <c r="FNJ11" s="448"/>
      <c r="FNK11" s="448"/>
      <c r="FNL11" s="448"/>
      <c r="FNM11" s="448"/>
      <c r="FNN11" s="448"/>
      <c r="FNO11" s="448"/>
      <c r="FNP11" s="448"/>
      <c r="FNQ11" s="448"/>
      <c r="FNR11" s="448"/>
      <c r="FNS11" s="448"/>
      <c r="FNT11" s="448"/>
      <c r="FNU11" s="448"/>
      <c r="FNV11" s="448"/>
      <c r="FNW11" s="448"/>
      <c r="FNX11" s="448"/>
      <c r="FNY11" s="448"/>
      <c r="FNZ11" s="448"/>
      <c r="FOA11" s="448"/>
      <c r="FOB11" s="448"/>
      <c r="FOC11" s="448"/>
      <c r="FOD11" s="448"/>
      <c r="FOE11" s="448"/>
      <c r="FOF11" s="448"/>
      <c r="FOG11" s="448"/>
      <c r="FOH11" s="448"/>
      <c r="FOI11" s="448"/>
      <c r="FOJ11" s="448"/>
      <c r="FOK11" s="448"/>
      <c r="FOL11" s="448"/>
      <c r="FOM11" s="448"/>
      <c r="FON11" s="448"/>
      <c r="FOO11" s="448"/>
      <c r="FOP11" s="448"/>
      <c r="FOQ11" s="448"/>
      <c r="FOR11" s="448"/>
      <c r="FOS11" s="448"/>
      <c r="FOT11" s="448"/>
      <c r="FOU11" s="448"/>
      <c r="FOV11" s="448"/>
      <c r="FOW11" s="448"/>
      <c r="FOX11" s="448"/>
      <c r="FOY11" s="448"/>
      <c r="FOZ11" s="448"/>
      <c r="FPA11" s="448"/>
      <c r="FPB11" s="448"/>
      <c r="FPC11" s="448"/>
      <c r="FPD11" s="448"/>
      <c r="FPE11" s="448"/>
      <c r="FPF11" s="448"/>
      <c r="FPG11" s="448"/>
      <c r="FPH11" s="448"/>
      <c r="FPI11" s="448"/>
      <c r="FPJ11" s="448"/>
      <c r="FPK11" s="448"/>
      <c r="FPL11" s="448"/>
      <c r="FPM11" s="448"/>
      <c r="FPN11" s="448"/>
      <c r="FPO11" s="448"/>
      <c r="FPP11" s="448"/>
      <c r="FPQ11" s="448"/>
      <c r="FPR11" s="448"/>
      <c r="FPS11" s="448"/>
      <c r="FPT11" s="448"/>
      <c r="FPU11" s="448"/>
      <c r="FPV11" s="448"/>
      <c r="FPW11" s="448"/>
      <c r="FPX11" s="448"/>
      <c r="FPY11" s="448"/>
      <c r="FPZ11" s="448"/>
      <c r="FQA11" s="448"/>
      <c r="FQB11" s="448"/>
      <c r="FQC11" s="448"/>
      <c r="FQD11" s="448"/>
      <c r="FQE11" s="448"/>
      <c r="FQF11" s="448"/>
      <c r="FQG11" s="448"/>
      <c r="FQH11" s="448"/>
      <c r="FQI11" s="448"/>
      <c r="FQJ11" s="448"/>
      <c r="FQK11" s="448"/>
      <c r="FQL11" s="448"/>
      <c r="FQM11" s="448"/>
      <c r="FQN11" s="448"/>
      <c r="FQO11" s="448"/>
      <c r="FQP11" s="448"/>
      <c r="FQQ11" s="448"/>
      <c r="FQR11" s="448"/>
      <c r="FQS11" s="448"/>
      <c r="FQT11" s="448"/>
      <c r="FQU11" s="448"/>
      <c r="FQV11" s="448"/>
      <c r="FQW11" s="448"/>
      <c r="FQX11" s="448"/>
      <c r="FQY11" s="448"/>
      <c r="FQZ11" s="448"/>
      <c r="FRA11" s="448"/>
      <c r="FRB11" s="448"/>
      <c r="FRC11" s="448"/>
      <c r="FRD11" s="448"/>
      <c r="FRE11" s="448"/>
      <c r="FRF11" s="448"/>
      <c r="FRG11" s="448"/>
      <c r="FRH11" s="448"/>
      <c r="FRI11" s="448"/>
      <c r="FRJ11" s="448"/>
      <c r="FRK11" s="448"/>
      <c r="FRL11" s="448"/>
      <c r="FRM11" s="448"/>
      <c r="FRN11" s="448"/>
      <c r="FRO11" s="448"/>
      <c r="FRP11" s="448"/>
      <c r="FRQ11" s="448"/>
      <c r="FRR11" s="448"/>
      <c r="FRS11" s="448"/>
      <c r="FRT11" s="448"/>
      <c r="FRU11" s="448"/>
      <c r="FRV11" s="448"/>
      <c r="FRW11" s="448"/>
      <c r="FRX11" s="448"/>
      <c r="FRY11" s="448"/>
      <c r="FRZ11" s="448"/>
      <c r="FSA11" s="448"/>
      <c r="FSB11" s="448"/>
      <c r="FSC11" s="448"/>
      <c r="FSD11" s="448"/>
      <c r="FSE11" s="448"/>
      <c r="FSF11" s="448"/>
      <c r="FSG11" s="448"/>
      <c r="FSH11" s="448"/>
      <c r="FSI11" s="448"/>
      <c r="FSJ11" s="448"/>
      <c r="FSK11" s="448"/>
      <c r="FSL11" s="448"/>
      <c r="FSM11" s="448"/>
      <c r="FSN11" s="448"/>
      <c r="FSO11" s="448"/>
      <c r="FSP11" s="448"/>
      <c r="FSQ11" s="448"/>
      <c r="FSR11" s="448"/>
      <c r="FSS11" s="448"/>
      <c r="FST11" s="448"/>
      <c r="FSU11" s="448"/>
      <c r="FSV11" s="448"/>
      <c r="FSW11" s="448"/>
      <c r="FSX11" s="448"/>
      <c r="FSY11" s="448"/>
      <c r="FSZ11" s="448"/>
      <c r="FTA11" s="448"/>
      <c r="FTB11" s="448"/>
      <c r="FTC11" s="448"/>
      <c r="FTD11" s="448"/>
      <c r="FTE11" s="448"/>
      <c r="FTF11" s="448"/>
      <c r="FTG11" s="448"/>
      <c r="FTH11" s="448"/>
      <c r="FTI11" s="448"/>
      <c r="FTJ11" s="448"/>
      <c r="FTK11" s="448"/>
      <c r="FTL11" s="448"/>
      <c r="FTM11" s="448"/>
      <c r="FTN11" s="448"/>
      <c r="FTO11" s="448"/>
      <c r="FTP11" s="448"/>
      <c r="FTQ11" s="448"/>
      <c r="FTR11" s="448"/>
      <c r="FTS11" s="448"/>
      <c r="FTT11" s="448"/>
      <c r="FTU11" s="448"/>
      <c r="FTV11" s="448"/>
      <c r="FTW11" s="448"/>
      <c r="FTX11" s="448"/>
      <c r="FTY11" s="448"/>
      <c r="FTZ11" s="448"/>
      <c r="FUA11" s="448"/>
      <c r="FUB11" s="448"/>
      <c r="FUC11" s="448"/>
      <c r="FUD11" s="448"/>
      <c r="FUE11" s="448"/>
      <c r="FUF11" s="448"/>
      <c r="FUG11" s="448"/>
      <c r="FUH11" s="448"/>
      <c r="FUI11" s="448"/>
      <c r="FUJ11" s="448"/>
      <c r="FUK11" s="448"/>
      <c r="FUL11" s="448"/>
      <c r="FUM11" s="448"/>
      <c r="FUN11" s="448"/>
      <c r="FUO11" s="448"/>
      <c r="FUP11" s="448"/>
      <c r="FUQ11" s="448"/>
      <c r="FUR11" s="448"/>
      <c r="FUS11" s="448"/>
      <c r="FUT11" s="448"/>
      <c r="FUU11" s="448"/>
      <c r="FUV11" s="448"/>
      <c r="FUW11" s="448"/>
      <c r="FUX11" s="448"/>
      <c r="FUY11" s="448"/>
      <c r="FUZ11" s="448"/>
      <c r="FVA11" s="448"/>
      <c r="FVB11" s="448"/>
      <c r="FVC11" s="448"/>
      <c r="FVD11" s="448"/>
      <c r="FVE11" s="448"/>
      <c r="FVF11" s="448"/>
      <c r="FVG11" s="448"/>
      <c r="FVH11" s="448"/>
      <c r="FVI11" s="448"/>
      <c r="FVJ11" s="448"/>
      <c r="FVK11" s="448"/>
      <c r="FVL11" s="448"/>
      <c r="FVM11" s="448"/>
      <c r="FVN11" s="448"/>
      <c r="FVO11" s="448"/>
      <c r="FVP11" s="448"/>
      <c r="FVQ11" s="448"/>
      <c r="FVR11" s="448"/>
      <c r="FVS11" s="448"/>
      <c r="FVT11" s="448"/>
      <c r="FVU11" s="448"/>
      <c r="FVV11" s="448"/>
      <c r="FVW11" s="448"/>
      <c r="FVX11" s="448"/>
      <c r="FVY11" s="448"/>
      <c r="FVZ11" s="448"/>
      <c r="FWA11" s="448"/>
      <c r="FWB11" s="448"/>
      <c r="FWC11" s="448"/>
      <c r="FWD11" s="448"/>
      <c r="FWE11" s="448"/>
      <c r="FWF11" s="448"/>
      <c r="FWG11" s="448"/>
      <c r="FWH11" s="448"/>
      <c r="FWI11" s="448"/>
      <c r="FWJ11" s="448"/>
      <c r="FWK11" s="448"/>
      <c r="FWL11" s="448"/>
      <c r="FWM11" s="448"/>
      <c r="FWN11" s="448"/>
      <c r="FWO11" s="448"/>
      <c r="FWP11" s="448"/>
      <c r="FWQ11" s="448"/>
      <c r="FWR11" s="448"/>
      <c r="FWS11" s="448"/>
      <c r="FWT11" s="448"/>
      <c r="FWU11" s="448"/>
      <c r="FWV11" s="448"/>
      <c r="FWW11" s="448"/>
      <c r="FWX11" s="448"/>
      <c r="FWY11" s="448"/>
      <c r="FWZ11" s="448"/>
      <c r="FXA11" s="448"/>
      <c r="FXB11" s="448"/>
      <c r="FXC11" s="448"/>
      <c r="FXD11" s="448"/>
      <c r="FXE11" s="448"/>
      <c r="FXF11" s="448"/>
      <c r="FXG11" s="448"/>
      <c r="FXH11" s="448"/>
      <c r="FXI11" s="448"/>
      <c r="FXJ11" s="448"/>
      <c r="FXK11" s="448"/>
      <c r="FXL11" s="448"/>
      <c r="FXM11" s="448"/>
      <c r="FXN11" s="448"/>
      <c r="FXO11" s="448"/>
      <c r="FXP11" s="448"/>
      <c r="FXQ11" s="448"/>
      <c r="FXR11" s="448"/>
      <c r="FXS11" s="448"/>
      <c r="FXT11" s="448"/>
      <c r="FXU11" s="448"/>
      <c r="FXV11" s="448"/>
      <c r="FXW11" s="448"/>
      <c r="FXX11" s="448"/>
      <c r="FXY11" s="448"/>
      <c r="FXZ11" s="448"/>
      <c r="FYA11" s="448"/>
      <c r="FYB11" s="448"/>
      <c r="FYC11" s="448"/>
      <c r="FYD11" s="448"/>
      <c r="FYE11" s="448"/>
      <c r="FYF11" s="448"/>
      <c r="FYG11" s="448"/>
      <c r="FYH11" s="448"/>
      <c r="FYI11" s="448"/>
      <c r="FYJ11" s="448"/>
      <c r="FYK11" s="448"/>
      <c r="FYL11" s="448"/>
      <c r="FYM11" s="448"/>
      <c r="FYN11" s="448"/>
      <c r="FYO11" s="448"/>
      <c r="FYP11" s="448"/>
      <c r="FYQ11" s="448"/>
      <c r="FYR11" s="448"/>
      <c r="FYS11" s="448"/>
      <c r="FYT11" s="448"/>
      <c r="FYU11" s="448"/>
      <c r="FYV11" s="448"/>
      <c r="FYW11" s="448"/>
      <c r="FYX11" s="448"/>
      <c r="FYY11" s="448"/>
      <c r="FYZ11" s="448"/>
      <c r="FZA11" s="448"/>
      <c r="FZB11" s="448"/>
      <c r="FZC11" s="448"/>
      <c r="FZD11" s="448"/>
      <c r="FZE11" s="448"/>
      <c r="FZF11" s="448"/>
      <c r="FZG11" s="448"/>
      <c r="FZH11" s="448"/>
      <c r="FZI11" s="448"/>
      <c r="FZJ11" s="448"/>
      <c r="FZK11" s="448"/>
      <c r="FZL11" s="448"/>
      <c r="FZM11" s="448"/>
      <c r="FZN11" s="448"/>
      <c r="FZO11" s="448"/>
      <c r="FZP11" s="448"/>
      <c r="FZQ11" s="448"/>
      <c r="FZR11" s="448"/>
      <c r="FZS11" s="448"/>
      <c r="FZT11" s="448"/>
      <c r="FZU11" s="448"/>
      <c r="FZV11" s="448"/>
      <c r="FZW11" s="448"/>
      <c r="FZX11" s="448"/>
      <c r="FZY11" s="448"/>
      <c r="FZZ11" s="448"/>
      <c r="GAA11" s="448"/>
      <c r="GAB11" s="448"/>
      <c r="GAC11" s="448"/>
      <c r="GAD11" s="448"/>
      <c r="GAE11" s="448"/>
      <c r="GAF11" s="448"/>
      <c r="GAG11" s="448"/>
      <c r="GAH11" s="448"/>
      <c r="GAI11" s="448"/>
      <c r="GAJ11" s="448"/>
      <c r="GAK11" s="448"/>
      <c r="GAL11" s="448"/>
      <c r="GAM11" s="448"/>
      <c r="GAN11" s="448"/>
      <c r="GAO11" s="448"/>
      <c r="GAP11" s="448"/>
      <c r="GAQ11" s="448"/>
      <c r="GAR11" s="448"/>
      <c r="GAS11" s="448"/>
      <c r="GAT11" s="448"/>
      <c r="GAU11" s="448"/>
      <c r="GAV11" s="448"/>
      <c r="GAW11" s="448"/>
      <c r="GAX11" s="448"/>
      <c r="GAY11" s="448"/>
      <c r="GAZ11" s="448"/>
      <c r="GBA11" s="448"/>
      <c r="GBB11" s="448"/>
      <c r="GBC11" s="448"/>
      <c r="GBD11" s="448"/>
      <c r="GBE11" s="448"/>
      <c r="GBF11" s="448"/>
      <c r="GBG11" s="448"/>
      <c r="GBH11" s="448"/>
      <c r="GBI11" s="448"/>
      <c r="GBJ11" s="448"/>
      <c r="GBK11" s="448"/>
      <c r="GBL11" s="448"/>
      <c r="GBM11" s="448"/>
      <c r="GBN11" s="448"/>
      <c r="GBO11" s="448"/>
      <c r="GBP11" s="448"/>
      <c r="GBQ11" s="448"/>
      <c r="GBR11" s="448"/>
      <c r="GBS11" s="448"/>
      <c r="GBT11" s="448"/>
      <c r="GBU11" s="448"/>
      <c r="GBV11" s="448"/>
      <c r="GBW11" s="448"/>
      <c r="GBX11" s="448"/>
      <c r="GBY11" s="448"/>
      <c r="GBZ11" s="448"/>
      <c r="GCA11" s="448"/>
      <c r="GCB11" s="448"/>
      <c r="GCC11" s="448"/>
      <c r="GCD11" s="448"/>
      <c r="GCE11" s="448"/>
      <c r="GCF11" s="448"/>
      <c r="GCG11" s="448"/>
      <c r="GCH11" s="448"/>
      <c r="GCI11" s="448"/>
      <c r="GCJ11" s="448"/>
      <c r="GCK11" s="448"/>
      <c r="GCL11" s="448"/>
      <c r="GCM11" s="448"/>
      <c r="GCN11" s="448"/>
      <c r="GCO11" s="448"/>
      <c r="GCP11" s="448"/>
      <c r="GCQ11" s="448"/>
      <c r="GCR11" s="448"/>
      <c r="GCS11" s="448"/>
      <c r="GCT11" s="448"/>
      <c r="GCU11" s="448"/>
      <c r="GCV11" s="448"/>
      <c r="GCW11" s="448"/>
      <c r="GCX11" s="448"/>
      <c r="GCY11" s="448"/>
      <c r="GCZ11" s="448"/>
      <c r="GDA11" s="448"/>
      <c r="GDB11" s="448"/>
      <c r="GDC11" s="448"/>
      <c r="GDD11" s="448"/>
      <c r="GDE11" s="448"/>
      <c r="GDF11" s="448"/>
      <c r="GDG11" s="448"/>
      <c r="GDH11" s="448"/>
      <c r="GDI11" s="448"/>
      <c r="GDJ11" s="448"/>
      <c r="GDK11" s="448"/>
      <c r="GDL11" s="448"/>
      <c r="GDM11" s="448"/>
      <c r="GDN11" s="448"/>
      <c r="GDO11" s="448"/>
      <c r="GDP11" s="448"/>
      <c r="GDQ11" s="448"/>
      <c r="GDR11" s="448"/>
      <c r="GDS11" s="448"/>
      <c r="GDT11" s="448"/>
      <c r="GDU11" s="448"/>
      <c r="GDV11" s="448"/>
      <c r="GDW11" s="448"/>
      <c r="GDX11" s="448"/>
      <c r="GDY11" s="448"/>
      <c r="GDZ11" s="448"/>
      <c r="GEA11" s="448"/>
      <c r="GEB11" s="448"/>
      <c r="GEC11" s="448"/>
      <c r="GED11" s="448"/>
      <c r="GEE11" s="448"/>
      <c r="GEF11" s="448"/>
      <c r="GEG11" s="448"/>
      <c r="GEH11" s="448"/>
      <c r="GEI11" s="448"/>
      <c r="GEJ11" s="448"/>
      <c r="GEK11" s="448"/>
      <c r="GEL11" s="448"/>
      <c r="GEM11" s="448"/>
      <c r="GEN11" s="448"/>
      <c r="GEO11" s="448"/>
      <c r="GEP11" s="448"/>
      <c r="GEQ11" s="448"/>
      <c r="GER11" s="448"/>
      <c r="GES11" s="448"/>
      <c r="GET11" s="448"/>
      <c r="GEU11" s="448"/>
      <c r="GEV11" s="448"/>
      <c r="GEW11" s="448"/>
      <c r="GEX11" s="448"/>
      <c r="GEY11" s="448"/>
      <c r="GEZ11" s="448"/>
      <c r="GFA11" s="448"/>
      <c r="GFB11" s="448"/>
      <c r="GFC11" s="448"/>
      <c r="GFD11" s="448"/>
      <c r="GFE11" s="448"/>
      <c r="GFF11" s="448"/>
      <c r="GFG11" s="448"/>
      <c r="GFH11" s="448"/>
      <c r="GFI11" s="448"/>
      <c r="GFJ11" s="448"/>
      <c r="GFK11" s="448"/>
      <c r="GFL11" s="448"/>
      <c r="GFM11" s="448"/>
      <c r="GFN11" s="448"/>
      <c r="GFO11" s="448"/>
      <c r="GFP11" s="448"/>
      <c r="GFQ11" s="448"/>
      <c r="GFR11" s="448"/>
      <c r="GFS11" s="448"/>
      <c r="GFT11" s="448"/>
      <c r="GFU11" s="448"/>
      <c r="GFV11" s="448"/>
      <c r="GFW11" s="448"/>
      <c r="GFX11" s="448"/>
      <c r="GFY11" s="448"/>
      <c r="GFZ11" s="448"/>
      <c r="GGA11" s="448"/>
      <c r="GGB11" s="448"/>
      <c r="GGC11" s="448"/>
      <c r="GGD11" s="448"/>
      <c r="GGE11" s="448"/>
      <c r="GGF11" s="448"/>
      <c r="GGG11" s="448"/>
      <c r="GGH11" s="448"/>
      <c r="GGI11" s="448"/>
      <c r="GGJ11" s="448"/>
      <c r="GGK11" s="448"/>
      <c r="GGL11" s="448"/>
      <c r="GGM11" s="448"/>
      <c r="GGN11" s="448"/>
      <c r="GGO11" s="448"/>
      <c r="GGP11" s="448"/>
      <c r="GGQ11" s="448"/>
      <c r="GGR11" s="448"/>
      <c r="GGS11" s="448"/>
      <c r="GGT11" s="448"/>
      <c r="GGU11" s="448"/>
      <c r="GGV11" s="448"/>
      <c r="GGW11" s="448"/>
      <c r="GGX11" s="448"/>
      <c r="GGY11" s="448"/>
      <c r="GGZ11" s="448"/>
      <c r="GHA11" s="448"/>
      <c r="GHB11" s="448"/>
      <c r="GHC11" s="448"/>
      <c r="GHD11" s="448"/>
      <c r="GHE11" s="448"/>
      <c r="GHF11" s="448"/>
      <c r="GHG11" s="448"/>
      <c r="GHH11" s="448"/>
      <c r="GHI11" s="448"/>
      <c r="GHJ11" s="448"/>
      <c r="GHK11" s="448"/>
      <c r="GHL11" s="448"/>
      <c r="GHM11" s="448"/>
      <c r="GHN11" s="448"/>
      <c r="GHO11" s="448"/>
      <c r="GHP11" s="448"/>
      <c r="GHQ11" s="448"/>
      <c r="GHR11" s="448"/>
      <c r="GHS11" s="448"/>
      <c r="GHT11" s="448"/>
      <c r="GHU11" s="448"/>
      <c r="GHV11" s="448"/>
      <c r="GHW11" s="448"/>
      <c r="GHX11" s="448"/>
      <c r="GHY11" s="448"/>
      <c r="GHZ11" s="448"/>
      <c r="GIA11" s="448"/>
      <c r="GIB11" s="448"/>
      <c r="GIC11" s="448"/>
      <c r="GID11" s="448"/>
      <c r="GIE11" s="448"/>
      <c r="GIF11" s="448"/>
      <c r="GIG11" s="448"/>
      <c r="GIH11" s="448"/>
      <c r="GII11" s="448"/>
      <c r="GIJ11" s="448"/>
      <c r="GIK11" s="448"/>
      <c r="GIL11" s="448"/>
      <c r="GIM11" s="448"/>
      <c r="GIN11" s="448"/>
      <c r="GIO11" s="448"/>
      <c r="GIP11" s="448"/>
      <c r="GIQ11" s="448"/>
      <c r="GIR11" s="448"/>
      <c r="GIS11" s="448"/>
      <c r="GIT11" s="448"/>
      <c r="GIU11" s="448"/>
      <c r="GIV11" s="448"/>
      <c r="GIW11" s="448"/>
      <c r="GIX11" s="448"/>
      <c r="GIY11" s="448"/>
      <c r="GIZ11" s="448"/>
      <c r="GJA11" s="448"/>
      <c r="GJB11" s="448"/>
      <c r="GJC11" s="448"/>
      <c r="GJD11" s="448"/>
      <c r="GJE11" s="448"/>
      <c r="GJF11" s="448"/>
      <c r="GJG11" s="448"/>
      <c r="GJH11" s="448"/>
      <c r="GJI11" s="448"/>
      <c r="GJJ11" s="448"/>
      <c r="GJK11" s="448"/>
      <c r="GJL11" s="448"/>
      <c r="GJM11" s="448"/>
      <c r="GJN11" s="448"/>
      <c r="GJO11" s="448"/>
      <c r="GJP11" s="448"/>
      <c r="GJQ11" s="448"/>
      <c r="GJR11" s="448"/>
      <c r="GJS11" s="448"/>
      <c r="GJT11" s="448"/>
      <c r="GJU11" s="448"/>
      <c r="GJV11" s="448"/>
      <c r="GJW11" s="448"/>
      <c r="GJX11" s="448"/>
      <c r="GJY11" s="448"/>
      <c r="GJZ11" s="448"/>
      <c r="GKA11" s="448"/>
      <c r="GKB11" s="448"/>
      <c r="GKC11" s="448"/>
      <c r="GKD11" s="448"/>
      <c r="GKE11" s="448"/>
      <c r="GKF11" s="448"/>
      <c r="GKG11" s="448"/>
      <c r="GKH11" s="448"/>
      <c r="GKI11" s="448"/>
      <c r="GKJ11" s="448"/>
      <c r="GKK11" s="448"/>
      <c r="GKL11" s="448"/>
      <c r="GKM11" s="448"/>
      <c r="GKN11" s="448"/>
      <c r="GKO11" s="448"/>
      <c r="GKP11" s="448"/>
      <c r="GKQ11" s="448"/>
      <c r="GKR11" s="448"/>
      <c r="GKS11" s="448"/>
      <c r="GKT11" s="448"/>
      <c r="GKU11" s="448"/>
      <c r="GKV11" s="448"/>
      <c r="GKW11" s="448"/>
      <c r="GKX11" s="448"/>
      <c r="GKY11" s="448"/>
      <c r="GKZ11" s="448"/>
      <c r="GLA11" s="448"/>
      <c r="GLB11" s="448"/>
      <c r="GLC11" s="448"/>
      <c r="GLD11" s="448"/>
      <c r="GLE11" s="448"/>
      <c r="GLF11" s="448"/>
      <c r="GLG11" s="448"/>
      <c r="GLH11" s="448"/>
      <c r="GLI11" s="448"/>
      <c r="GLJ11" s="448"/>
      <c r="GLK11" s="448"/>
      <c r="GLL11" s="448"/>
      <c r="GLM11" s="448"/>
      <c r="GLN11" s="448"/>
      <c r="GLO11" s="448"/>
      <c r="GLP11" s="448"/>
      <c r="GLQ11" s="448"/>
      <c r="GLR11" s="448"/>
      <c r="GLS11" s="448"/>
      <c r="GLT11" s="448"/>
      <c r="GLU11" s="448"/>
      <c r="GLV11" s="448"/>
      <c r="GLW11" s="448"/>
      <c r="GLX11" s="448"/>
      <c r="GLY11" s="448"/>
      <c r="GLZ11" s="448"/>
      <c r="GMA11" s="448"/>
      <c r="GMB11" s="448"/>
      <c r="GMC11" s="448"/>
      <c r="GMD11" s="448"/>
      <c r="GME11" s="448"/>
      <c r="GMF11" s="448"/>
      <c r="GMG11" s="448"/>
      <c r="GMH11" s="448"/>
      <c r="GMI11" s="448"/>
      <c r="GMJ11" s="448"/>
      <c r="GMK11" s="448"/>
      <c r="GML11" s="448"/>
      <c r="GMM11" s="448"/>
      <c r="GMN11" s="448"/>
      <c r="GMO11" s="448"/>
      <c r="GMP11" s="448"/>
      <c r="GMQ11" s="448"/>
      <c r="GMR11" s="448"/>
      <c r="GMS11" s="448"/>
      <c r="GMT11" s="448"/>
      <c r="GMU11" s="448"/>
      <c r="GMV11" s="448"/>
      <c r="GMW11" s="448"/>
      <c r="GMX11" s="448"/>
      <c r="GMY11" s="448"/>
      <c r="GMZ11" s="448"/>
      <c r="GNA11" s="448"/>
      <c r="GNB11" s="448"/>
      <c r="GNC11" s="448"/>
      <c r="GND11" s="448"/>
      <c r="GNE11" s="448"/>
      <c r="GNF11" s="448"/>
      <c r="GNG11" s="448"/>
      <c r="GNH11" s="448"/>
      <c r="GNI11" s="448"/>
      <c r="GNJ11" s="448"/>
      <c r="GNK11" s="448"/>
      <c r="GNL11" s="448"/>
      <c r="GNM11" s="448"/>
      <c r="GNN11" s="448"/>
      <c r="GNO11" s="448"/>
      <c r="GNP11" s="448"/>
      <c r="GNQ11" s="448"/>
      <c r="GNR11" s="448"/>
      <c r="GNS11" s="448"/>
      <c r="GNT11" s="448"/>
      <c r="GNU11" s="448"/>
      <c r="GNV11" s="448"/>
      <c r="GNW11" s="448"/>
      <c r="GNX11" s="448"/>
      <c r="GNY11" s="448"/>
      <c r="GNZ11" s="448"/>
      <c r="GOA11" s="448"/>
      <c r="GOB11" s="448"/>
      <c r="GOC11" s="448"/>
      <c r="GOD11" s="448"/>
      <c r="GOE11" s="448"/>
      <c r="GOF11" s="448"/>
      <c r="GOG11" s="448"/>
      <c r="GOH11" s="448"/>
      <c r="GOI11" s="448"/>
      <c r="GOJ11" s="448"/>
      <c r="GOK11" s="448"/>
      <c r="GOL11" s="448"/>
      <c r="GOM11" s="448"/>
      <c r="GON11" s="448"/>
      <c r="GOO11" s="448"/>
      <c r="GOP11" s="448"/>
      <c r="GOQ11" s="448"/>
      <c r="GOR11" s="448"/>
      <c r="GOS11" s="448"/>
      <c r="GOT11" s="448"/>
      <c r="GOU11" s="448"/>
      <c r="GOV11" s="448"/>
      <c r="GOW11" s="448"/>
      <c r="GOX11" s="448"/>
      <c r="GOY11" s="448"/>
      <c r="GOZ11" s="448"/>
      <c r="GPA11" s="448"/>
      <c r="GPB11" s="448"/>
      <c r="GPC11" s="448"/>
      <c r="GPD11" s="448"/>
      <c r="GPE11" s="448"/>
      <c r="GPF11" s="448"/>
      <c r="GPG11" s="448"/>
      <c r="GPH11" s="448"/>
      <c r="GPI11" s="448"/>
      <c r="GPJ11" s="448"/>
      <c r="GPK11" s="448"/>
      <c r="GPL11" s="448"/>
      <c r="GPM11" s="448"/>
      <c r="GPN11" s="448"/>
      <c r="GPO11" s="448"/>
      <c r="GPP11" s="448"/>
      <c r="GPQ11" s="448"/>
      <c r="GPR11" s="448"/>
      <c r="GPS11" s="448"/>
      <c r="GPT11" s="448"/>
      <c r="GPU11" s="448"/>
      <c r="GPV11" s="448"/>
      <c r="GPW11" s="448"/>
      <c r="GPX11" s="448"/>
      <c r="GPY11" s="448"/>
      <c r="GPZ11" s="448"/>
      <c r="GQA11" s="448"/>
      <c r="GQB11" s="448"/>
      <c r="GQC11" s="448"/>
      <c r="GQD11" s="448"/>
      <c r="GQE11" s="448"/>
      <c r="GQF11" s="448"/>
      <c r="GQG11" s="448"/>
      <c r="GQH11" s="448"/>
      <c r="GQI11" s="448"/>
      <c r="GQJ11" s="448"/>
      <c r="GQK11" s="448"/>
      <c r="GQL11" s="448"/>
      <c r="GQM11" s="448"/>
      <c r="GQN11" s="448"/>
      <c r="GQO11" s="448"/>
      <c r="GQP11" s="448"/>
      <c r="GQQ11" s="448"/>
      <c r="GQR11" s="448"/>
      <c r="GQS11" s="448"/>
      <c r="GQT11" s="448"/>
      <c r="GQU11" s="448"/>
      <c r="GQV11" s="448"/>
      <c r="GQW11" s="448"/>
      <c r="GQX11" s="448"/>
      <c r="GQY11" s="448"/>
      <c r="GQZ11" s="448"/>
      <c r="GRA11" s="448"/>
      <c r="GRB11" s="448"/>
      <c r="GRC11" s="448"/>
      <c r="GRD11" s="448"/>
      <c r="GRE11" s="448"/>
      <c r="GRF11" s="448"/>
      <c r="GRG11" s="448"/>
      <c r="GRH11" s="448"/>
      <c r="GRI11" s="448"/>
      <c r="GRJ11" s="448"/>
      <c r="GRK11" s="448"/>
      <c r="GRL11" s="448"/>
      <c r="GRM11" s="448"/>
      <c r="GRN11" s="448"/>
      <c r="GRO11" s="448"/>
      <c r="GRP11" s="448"/>
      <c r="GRQ11" s="448"/>
      <c r="GRR11" s="448"/>
      <c r="GRS11" s="448"/>
      <c r="GRT11" s="448"/>
      <c r="GRU11" s="448"/>
      <c r="GRV11" s="448"/>
      <c r="GRW11" s="448"/>
      <c r="GRX11" s="448"/>
      <c r="GRY11" s="448"/>
      <c r="GRZ11" s="448"/>
      <c r="GSA11" s="448"/>
      <c r="GSB11" s="448"/>
      <c r="GSC11" s="448"/>
      <c r="GSD11" s="448"/>
      <c r="GSE11" s="448"/>
      <c r="GSF11" s="448"/>
      <c r="GSG11" s="448"/>
      <c r="GSH11" s="448"/>
      <c r="GSI11" s="448"/>
      <c r="GSJ11" s="448"/>
      <c r="GSK11" s="448"/>
      <c r="GSL11" s="448"/>
      <c r="GSM11" s="448"/>
      <c r="GSN11" s="448"/>
      <c r="GSO11" s="448"/>
      <c r="GSP11" s="448"/>
      <c r="GSQ11" s="448"/>
      <c r="GSR11" s="448"/>
      <c r="GSS11" s="448"/>
      <c r="GST11" s="448"/>
      <c r="GSU11" s="448"/>
      <c r="GSV11" s="448"/>
      <c r="GSW11" s="448"/>
      <c r="GSX11" s="448"/>
      <c r="GSY11" s="448"/>
      <c r="GSZ11" s="448"/>
      <c r="GTA11" s="448"/>
      <c r="GTB11" s="448"/>
      <c r="GTC11" s="448"/>
      <c r="GTD11" s="448"/>
      <c r="GTE11" s="448"/>
      <c r="GTF11" s="448"/>
      <c r="GTG11" s="448"/>
      <c r="GTH11" s="448"/>
      <c r="GTI11" s="448"/>
      <c r="GTJ11" s="448"/>
      <c r="GTK11" s="448"/>
      <c r="GTL11" s="448"/>
      <c r="GTM11" s="448"/>
      <c r="GTN11" s="448"/>
      <c r="GTO11" s="448"/>
      <c r="GTP11" s="448"/>
      <c r="GTQ11" s="448"/>
      <c r="GTR11" s="448"/>
      <c r="GTS11" s="448"/>
      <c r="GTT11" s="448"/>
      <c r="GTU11" s="448"/>
      <c r="GTV11" s="448"/>
      <c r="GTW11" s="448"/>
      <c r="GTX11" s="448"/>
      <c r="GTY11" s="448"/>
      <c r="GTZ11" s="448"/>
      <c r="GUA11" s="448"/>
      <c r="GUB11" s="448"/>
      <c r="GUC11" s="448"/>
      <c r="GUD11" s="448"/>
      <c r="GUE11" s="448"/>
      <c r="GUF11" s="448"/>
      <c r="GUG11" s="448"/>
      <c r="GUH11" s="448"/>
      <c r="GUI11" s="448"/>
      <c r="GUJ11" s="448"/>
      <c r="GUK11" s="448"/>
      <c r="GUL11" s="448"/>
      <c r="GUM11" s="448"/>
      <c r="GUN11" s="448"/>
      <c r="GUO11" s="448"/>
      <c r="GUP11" s="448"/>
      <c r="GUQ11" s="448"/>
      <c r="GUR11" s="448"/>
      <c r="GUS11" s="448"/>
      <c r="GUT11" s="448"/>
      <c r="GUU11" s="448"/>
      <c r="GUV11" s="448"/>
      <c r="GUW11" s="448"/>
      <c r="GUX11" s="448"/>
      <c r="GUY11" s="448"/>
      <c r="GUZ11" s="448"/>
      <c r="GVA11" s="448"/>
      <c r="GVB11" s="448"/>
      <c r="GVC11" s="448"/>
      <c r="GVD11" s="448"/>
      <c r="GVE11" s="448"/>
      <c r="GVF11" s="448"/>
      <c r="GVG11" s="448"/>
      <c r="GVH11" s="448"/>
      <c r="GVI11" s="448"/>
      <c r="GVJ11" s="448"/>
      <c r="GVK11" s="448"/>
      <c r="GVL11" s="448"/>
      <c r="GVM11" s="448"/>
      <c r="GVN11" s="448"/>
      <c r="GVO11" s="448"/>
      <c r="GVP11" s="448"/>
      <c r="GVQ11" s="448"/>
      <c r="GVR11" s="448"/>
      <c r="GVS11" s="448"/>
      <c r="GVT11" s="448"/>
      <c r="GVU11" s="448"/>
      <c r="GVV11" s="448"/>
      <c r="GVW11" s="448"/>
      <c r="GVX11" s="448"/>
      <c r="GVY11" s="448"/>
      <c r="GVZ11" s="448"/>
      <c r="GWA11" s="448"/>
      <c r="GWB11" s="448"/>
      <c r="GWC11" s="448"/>
      <c r="GWD11" s="448"/>
      <c r="GWE11" s="448"/>
      <c r="GWF11" s="448"/>
      <c r="GWG11" s="448"/>
      <c r="GWH11" s="448"/>
      <c r="GWI11" s="448"/>
      <c r="GWJ11" s="448"/>
      <c r="GWK11" s="448"/>
      <c r="GWL11" s="448"/>
      <c r="GWM11" s="448"/>
      <c r="GWN11" s="448"/>
      <c r="GWO11" s="448"/>
      <c r="GWP11" s="448"/>
      <c r="GWQ11" s="448"/>
      <c r="GWR11" s="448"/>
      <c r="GWS11" s="448"/>
      <c r="GWT11" s="448"/>
      <c r="GWU11" s="448"/>
      <c r="GWV11" s="448"/>
      <c r="GWW11" s="448"/>
      <c r="GWX11" s="448"/>
      <c r="GWY11" s="448"/>
      <c r="GWZ11" s="448"/>
      <c r="GXA11" s="448"/>
      <c r="GXB11" s="448"/>
      <c r="GXC11" s="448"/>
      <c r="GXD11" s="448"/>
      <c r="GXE11" s="448"/>
      <c r="GXF11" s="448"/>
      <c r="GXG11" s="448"/>
      <c r="GXH11" s="448"/>
      <c r="GXI11" s="448"/>
      <c r="GXJ11" s="448"/>
      <c r="GXK11" s="448"/>
      <c r="GXL11" s="448"/>
      <c r="GXM11" s="448"/>
      <c r="GXN11" s="448"/>
      <c r="GXO11" s="448"/>
      <c r="GXP11" s="448"/>
      <c r="GXQ11" s="448"/>
      <c r="GXR11" s="448"/>
      <c r="GXS11" s="448"/>
      <c r="GXT11" s="448"/>
      <c r="GXU11" s="448"/>
      <c r="GXV11" s="448"/>
      <c r="GXW11" s="448"/>
      <c r="GXX11" s="448"/>
      <c r="GXY11" s="448"/>
      <c r="GXZ11" s="448"/>
      <c r="GYA11" s="448"/>
      <c r="GYB11" s="448"/>
      <c r="GYC11" s="448"/>
      <c r="GYD11" s="448"/>
      <c r="GYE11" s="448"/>
      <c r="GYF11" s="448"/>
      <c r="GYG11" s="448"/>
      <c r="GYH11" s="448"/>
      <c r="GYI11" s="448"/>
      <c r="GYJ11" s="448"/>
      <c r="GYK11" s="448"/>
      <c r="GYL11" s="448"/>
      <c r="GYM11" s="448"/>
      <c r="GYN11" s="448"/>
      <c r="GYO11" s="448"/>
      <c r="GYP11" s="448"/>
      <c r="GYQ11" s="448"/>
      <c r="GYR11" s="448"/>
      <c r="GYS11" s="448"/>
      <c r="GYT11" s="448"/>
      <c r="GYU11" s="448"/>
      <c r="GYV11" s="448"/>
      <c r="GYW11" s="448"/>
      <c r="GYX11" s="448"/>
      <c r="GYY11" s="448"/>
      <c r="GYZ11" s="448"/>
      <c r="GZA11" s="448"/>
      <c r="GZB11" s="448"/>
      <c r="GZC11" s="448"/>
      <c r="GZD11" s="448"/>
      <c r="GZE11" s="448"/>
      <c r="GZF11" s="448"/>
      <c r="GZG11" s="448"/>
      <c r="GZH11" s="448"/>
      <c r="GZI11" s="448"/>
      <c r="GZJ11" s="448"/>
      <c r="GZK11" s="448"/>
      <c r="GZL11" s="448"/>
      <c r="GZM11" s="448"/>
      <c r="GZN11" s="448"/>
      <c r="GZO11" s="448"/>
      <c r="GZP11" s="448"/>
      <c r="GZQ11" s="448"/>
      <c r="GZR11" s="448"/>
      <c r="GZS11" s="448"/>
      <c r="GZT11" s="448"/>
      <c r="GZU11" s="448"/>
      <c r="GZV11" s="448"/>
      <c r="GZW11" s="448"/>
      <c r="GZX11" s="448"/>
      <c r="GZY11" s="448"/>
      <c r="GZZ11" s="448"/>
      <c r="HAA11" s="448"/>
      <c r="HAB11" s="448"/>
      <c r="HAC11" s="448"/>
      <c r="HAD11" s="448"/>
      <c r="HAE11" s="448"/>
      <c r="HAF11" s="448"/>
      <c r="HAG11" s="448"/>
      <c r="HAH11" s="448"/>
      <c r="HAI11" s="448"/>
      <c r="HAJ11" s="448"/>
      <c r="HAK11" s="448"/>
      <c r="HAL11" s="448"/>
      <c r="HAM11" s="448"/>
      <c r="HAN11" s="448"/>
      <c r="HAO11" s="448"/>
      <c r="HAP11" s="448"/>
      <c r="HAQ11" s="448"/>
      <c r="HAR11" s="448"/>
      <c r="HAS11" s="448"/>
      <c r="HAT11" s="448"/>
      <c r="HAU11" s="448"/>
      <c r="HAV11" s="448"/>
      <c r="HAW11" s="448"/>
      <c r="HAX11" s="448"/>
      <c r="HAY11" s="448"/>
      <c r="HAZ11" s="448"/>
      <c r="HBA11" s="448"/>
      <c r="HBB11" s="448"/>
      <c r="HBC11" s="448"/>
      <c r="HBD11" s="448"/>
      <c r="HBE11" s="448"/>
      <c r="HBF11" s="448"/>
      <c r="HBG11" s="448"/>
      <c r="HBH11" s="448"/>
      <c r="HBI11" s="448"/>
      <c r="HBJ11" s="448"/>
      <c r="HBK11" s="448"/>
      <c r="HBL11" s="448"/>
      <c r="HBM11" s="448"/>
      <c r="HBN11" s="448"/>
      <c r="HBO11" s="448"/>
      <c r="HBP11" s="448"/>
      <c r="HBQ11" s="448"/>
      <c r="HBR11" s="448"/>
      <c r="HBS11" s="448"/>
      <c r="HBT11" s="448"/>
      <c r="HBU11" s="448"/>
      <c r="HBV11" s="448"/>
      <c r="HBW11" s="448"/>
      <c r="HBX11" s="448"/>
      <c r="HBY11" s="448"/>
      <c r="HBZ11" s="448"/>
      <c r="HCA11" s="448"/>
      <c r="HCB11" s="448"/>
      <c r="HCC11" s="448"/>
      <c r="HCD11" s="448"/>
      <c r="HCE11" s="448"/>
      <c r="HCF11" s="448"/>
      <c r="HCG11" s="448"/>
      <c r="HCH11" s="448"/>
      <c r="HCI11" s="448"/>
      <c r="HCJ11" s="448"/>
      <c r="HCK11" s="448"/>
      <c r="HCL11" s="448"/>
      <c r="HCM11" s="448"/>
      <c r="HCN11" s="448"/>
      <c r="HCO11" s="448"/>
      <c r="HCP11" s="448"/>
      <c r="HCQ11" s="448"/>
      <c r="HCR11" s="448"/>
      <c r="HCS11" s="448"/>
      <c r="HCT11" s="448"/>
      <c r="HCU11" s="448"/>
      <c r="HCV11" s="448"/>
      <c r="HCW11" s="448"/>
      <c r="HCX11" s="448"/>
      <c r="HCY11" s="448"/>
      <c r="HCZ11" s="448"/>
      <c r="HDA11" s="448"/>
      <c r="HDB11" s="448"/>
      <c r="HDC11" s="448"/>
      <c r="HDD11" s="448"/>
      <c r="HDE11" s="448"/>
      <c r="HDF11" s="448"/>
      <c r="HDG11" s="448"/>
      <c r="HDH11" s="448"/>
      <c r="HDI11" s="448"/>
      <c r="HDJ11" s="448"/>
      <c r="HDK11" s="448"/>
      <c r="HDL11" s="448"/>
      <c r="HDM11" s="448"/>
      <c r="HDN11" s="448"/>
      <c r="HDO11" s="448"/>
      <c r="HDP11" s="448"/>
      <c r="HDQ11" s="448"/>
      <c r="HDR11" s="448"/>
      <c r="HDS11" s="448"/>
      <c r="HDT11" s="448"/>
      <c r="HDU11" s="448"/>
      <c r="HDV11" s="448"/>
      <c r="HDW11" s="448"/>
      <c r="HDX11" s="448"/>
      <c r="HDY11" s="448"/>
      <c r="HDZ11" s="448"/>
      <c r="HEA11" s="448"/>
      <c r="HEB11" s="448"/>
      <c r="HEC11" s="448"/>
      <c r="HED11" s="448"/>
      <c r="HEE11" s="448"/>
      <c r="HEF11" s="448"/>
      <c r="HEG11" s="448"/>
      <c r="HEH11" s="448"/>
      <c r="HEI11" s="448"/>
      <c r="HEJ11" s="448"/>
      <c r="HEK11" s="448"/>
      <c r="HEL11" s="448"/>
      <c r="HEM11" s="448"/>
      <c r="HEN11" s="448"/>
      <c r="HEO11" s="448"/>
      <c r="HEP11" s="448"/>
      <c r="HEQ11" s="448"/>
      <c r="HER11" s="448"/>
      <c r="HES11" s="448"/>
      <c r="HET11" s="448"/>
      <c r="HEU11" s="448"/>
      <c r="HEV11" s="448"/>
      <c r="HEW11" s="448"/>
      <c r="HEX11" s="448"/>
      <c r="HEY11" s="448"/>
      <c r="HEZ11" s="448"/>
      <c r="HFA11" s="448"/>
      <c r="HFB11" s="448"/>
      <c r="HFC11" s="448"/>
      <c r="HFD11" s="448"/>
      <c r="HFE11" s="448"/>
      <c r="HFF11" s="448"/>
      <c r="HFG11" s="448"/>
      <c r="HFH11" s="448"/>
      <c r="HFI11" s="448"/>
      <c r="HFJ11" s="448"/>
      <c r="HFK11" s="448"/>
      <c r="HFL11" s="448"/>
      <c r="HFM11" s="448"/>
      <c r="HFN11" s="448"/>
      <c r="HFO11" s="448"/>
      <c r="HFP11" s="448"/>
      <c r="HFQ11" s="448"/>
      <c r="HFR11" s="448"/>
      <c r="HFS11" s="448"/>
      <c r="HFT11" s="448"/>
      <c r="HFU11" s="448"/>
      <c r="HFV11" s="448"/>
      <c r="HFW11" s="448"/>
      <c r="HFX11" s="448"/>
      <c r="HFY11" s="448"/>
      <c r="HFZ11" s="448"/>
      <c r="HGA11" s="448"/>
      <c r="HGB11" s="448"/>
      <c r="HGC11" s="448"/>
      <c r="HGD11" s="448"/>
      <c r="HGE11" s="448"/>
      <c r="HGF11" s="448"/>
      <c r="HGG11" s="448"/>
      <c r="HGH11" s="448"/>
      <c r="HGI11" s="448"/>
      <c r="HGJ11" s="448"/>
      <c r="HGK11" s="448"/>
      <c r="HGL11" s="448"/>
      <c r="HGM11" s="448"/>
      <c r="HGN11" s="448"/>
      <c r="HGO11" s="448"/>
      <c r="HGP11" s="448"/>
      <c r="HGQ11" s="448"/>
      <c r="HGR11" s="448"/>
      <c r="HGS11" s="448"/>
      <c r="HGT11" s="448"/>
      <c r="HGU11" s="448"/>
      <c r="HGV11" s="448"/>
      <c r="HGW11" s="448"/>
      <c r="HGX11" s="448"/>
      <c r="HGY11" s="448"/>
      <c r="HGZ11" s="448"/>
      <c r="HHA11" s="448"/>
      <c r="HHB11" s="448"/>
      <c r="HHC11" s="448"/>
      <c r="HHD11" s="448"/>
      <c r="HHE11" s="448"/>
      <c r="HHF11" s="448"/>
      <c r="HHG11" s="448"/>
      <c r="HHH11" s="448"/>
      <c r="HHI11" s="448"/>
      <c r="HHJ11" s="448"/>
      <c r="HHK11" s="448"/>
      <c r="HHL11" s="448"/>
      <c r="HHM11" s="448"/>
      <c r="HHN11" s="448"/>
      <c r="HHO11" s="448"/>
      <c r="HHP11" s="448"/>
      <c r="HHQ11" s="448"/>
      <c r="HHR11" s="448"/>
      <c r="HHS11" s="448"/>
      <c r="HHT11" s="448"/>
      <c r="HHU11" s="448"/>
      <c r="HHV11" s="448"/>
      <c r="HHW11" s="448"/>
      <c r="HHX11" s="448"/>
      <c r="HHY11" s="448"/>
      <c r="HHZ11" s="448"/>
      <c r="HIA11" s="448"/>
      <c r="HIB11" s="448"/>
      <c r="HIC11" s="448"/>
      <c r="HID11" s="448"/>
      <c r="HIE11" s="448"/>
      <c r="HIF11" s="448"/>
      <c r="HIG11" s="448"/>
      <c r="HIH11" s="448"/>
      <c r="HII11" s="448"/>
      <c r="HIJ11" s="448"/>
      <c r="HIK11" s="448"/>
      <c r="HIL11" s="448"/>
      <c r="HIM11" s="448"/>
      <c r="HIN11" s="448"/>
      <c r="HIO11" s="448"/>
      <c r="HIP11" s="448"/>
      <c r="HIQ11" s="448"/>
      <c r="HIR11" s="448"/>
      <c r="HIS11" s="448"/>
      <c r="HIT11" s="448"/>
      <c r="HIU11" s="448"/>
      <c r="HIV11" s="448"/>
      <c r="HIW11" s="448"/>
      <c r="HIX11" s="448"/>
      <c r="HIY11" s="448"/>
      <c r="HIZ11" s="448"/>
      <c r="HJA11" s="448"/>
      <c r="HJB11" s="448"/>
      <c r="HJC11" s="448"/>
      <c r="HJD11" s="448"/>
      <c r="HJE11" s="448"/>
      <c r="HJF11" s="448"/>
      <c r="HJG11" s="448"/>
      <c r="HJH11" s="448"/>
      <c r="HJI11" s="448"/>
      <c r="HJJ11" s="448"/>
      <c r="HJK11" s="448"/>
      <c r="HJL11" s="448"/>
      <c r="HJM11" s="448"/>
      <c r="HJN11" s="448"/>
      <c r="HJO11" s="448"/>
      <c r="HJP11" s="448"/>
      <c r="HJQ11" s="448"/>
      <c r="HJR11" s="448"/>
      <c r="HJS11" s="448"/>
      <c r="HJT11" s="448"/>
      <c r="HJU11" s="448"/>
      <c r="HJV11" s="448"/>
      <c r="HJW11" s="448"/>
      <c r="HJX11" s="448"/>
      <c r="HJY11" s="448"/>
      <c r="HJZ11" s="448"/>
      <c r="HKA11" s="448"/>
      <c r="HKB11" s="448"/>
      <c r="HKC11" s="448"/>
      <c r="HKD11" s="448"/>
      <c r="HKE11" s="448"/>
      <c r="HKF11" s="448"/>
      <c r="HKG11" s="448"/>
      <c r="HKH11" s="448"/>
      <c r="HKI11" s="448"/>
      <c r="HKJ11" s="448"/>
      <c r="HKK11" s="448"/>
      <c r="HKL11" s="448"/>
      <c r="HKM11" s="448"/>
      <c r="HKN11" s="448"/>
      <c r="HKO11" s="448"/>
      <c r="HKP11" s="448"/>
      <c r="HKQ11" s="448"/>
      <c r="HKR11" s="448"/>
      <c r="HKS11" s="448"/>
      <c r="HKT11" s="448"/>
      <c r="HKU11" s="448"/>
      <c r="HKV11" s="448"/>
      <c r="HKW11" s="448"/>
      <c r="HKX11" s="448"/>
      <c r="HKY11" s="448"/>
      <c r="HKZ11" s="448"/>
      <c r="HLA11" s="448"/>
      <c r="HLB11" s="448"/>
      <c r="HLC11" s="448"/>
      <c r="HLD11" s="448"/>
      <c r="HLE11" s="448"/>
      <c r="HLF11" s="448"/>
      <c r="HLG11" s="448"/>
      <c r="HLH11" s="448"/>
      <c r="HLI11" s="448"/>
      <c r="HLJ11" s="448"/>
      <c r="HLK11" s="448"/>
      <c r="HLL11" s="448"/>
      <c r="HLM11" s="448"/>
      <c r="HLN11" s="448"/>
      <c r="HLO11" s="448"/>
      <c r="HLP11" s="448"/>
      <c r="HLQ11" s="448"/>
      <c r="HLR11" s="448"/>
      <c r="HLS11" s="448"/>
      <c r="HLT11" s="448"/>
      <c r="HLU11" s="448"/>
      <c r="HLV11" s="448"/>
      <c r="HLW11" s="448"/>
      <c r="HLX11" s="448"/>
      <c r="HLY11" s="448"/>
      <c r="HLZ11" s="448"/>
      <c r="HMA11" s="448"/>
      <c r="HMB11" s="448"/>
      <c r="HMC11" s="448"/>
      <c r="HMD11" s="448"/>
      <c r="HME11" s="448"/>
      <c r="HMF11" s="448"/>
      <c r="HMG11" s="448"/>
      <c r="HMH11" s="448"/>
      <c r="HMI11" s="448"/>
      <c r="HMJ11" s="448"/>
      <c r="HMK11" s="448"/>
      <c r="HML11" s="448"/>
      <c r="HMM11" s="448"/>
      <c r="HMN11" s="448"/>
      <c r="HMO11" s="448"/>
      <c r="HMP11" s="448"/>
      <c r="HMQ11" s="448"/>
      <c r="HMR11" s="448"/>
      <c r="HMS11" s="448"/>
      <c r="HMT11" s="448"/>
      <c r="HMU11" s="448"/>
      <c r="HMV11" s="448"/>
      <c r="HMW11" s="448"/>
      <c r="HMX11" s="448"/>
      <c r="HMY11" s="448"/>
      <c r="HMZ11" s="448"/>
      <c r="HNA11" s="448"/>
      <c r="HNB11" s="448"/>
      <c r="HNC11" s="448"/>
      <c r="HND11" s="448"/>
      <c r="HNE11" s="448"/>
      <c r="HNF11" s="448"/>
      <c r="HNG11" s="448"/>
      <c r="HNH11" s="448"/>
      <c r="HNI11" s="448"/>
      <c r="HNJ11" s="448"/>
      <c r="HNK11" s="448"/>
      <c r="HNL11" s="448"/>
      <c r="HNM11" s="448"/>
      <c r="HNN11" s="448"/>
      <c r="HNO11" s="448"/>
      <c r="HNP11" s="448"/>
      <c r="HNQ11" s="448"/>
      <c r="HNR11" s="448"/>
      <c r="HNS11" s="448"/>
      <c r="HNT11" s="448"/>
      <c r="HNU11" s="448"/>
      <c r="HNV11" s="448"/>
      <c r="HNW11" s="448"/>
      <c r="HNX11" s="448"/>
      <c r="HNY11" s="448"/>
      <c r="HNZ11" s="448"/>
      <c r="HOA11" s="448"/>
      <c r="HOB11" s="448"/>
      <c r="HOC11" s="448"/>
      <c r="HOD11" s="448"/>
      <c r="HOE11" s="448"/>
      <c r="HOF11" s="448"/>
      <c r="HOG11" s="448"/>
      <c r="HOH11" s="448"/>
      <c r="HOI11" s="448"/>
      <c r="HOJ11" s="448"/>
      <c r="HOK11" s="448"/>
      <c r="HOL11" s="448"/>
      <c r="HOM11" s="448"/>
      <c r="HON11" s="448"/>
      <c r="HOO11" s="448"/>
      <c r="HOP11" s="448"/>
      <c r="HOQ11" s="448"/>
      <c r="HOR11" s="448"/>
      <c r="HOS11" s="448"/>
      <c r="HOT11" s="448"/>
      <c r="HOU11" s="448"/>
      <c r="HOV11" s="448"/>
      <c r="HOW11" s="448"/>
      <c r="HOX11" s="448"/>
      <c r="HOY11" s="448"/>
      <c r="HOZ11" s="448"/>
      <c r="HPA11" s="448"/>
      <c r="HPB11" s="448"/>
      <c r="HPC11" s="448"/>
      <c r="HPD11" s="448"/>
      <c r="HPE11" s="448"/>
      <c r="HPF11" s="448"/>
      <c r="HPG11" s="448"/>
      <c r="HPH11" s="448"/>
      <c r="HPI11" s="448"/>
      <c r="HPJ11" s="448"/>
      <c r="HPK11" s="448"/>
      <c r="HPL11" s="448"/>
      <c r="HPM11" s="448"/>
      <c r="HPN11" s="448"/>
      <c r="HPO11" s="448"/>
      <c r="HPP11" s="448"/>
      <c r="HPQ11" s="448"/>
      <c r="HPR11" s="448"/>
      <c r="HPS11" s="448"/>
      <c r="HPT11" s="448"/>
      <c r="HPU11" s="448"/>
      <c r="HPV11" s="448"/>
      <c r="HPW11" s="448"/>
      <c r="HPX11" s="448"/>
      <c r="HPY11" s="448"/>
      <c r="HPZ11" s="448"/>
      <c r="HQA11" s="448"/>
      <c r="HQB11" s="448"/>
      <c r="HQC11" s="448"/>
      <c r="HQD11" s="448"/>
      <c r="HQE11" s="448"/>
      <c r="HQF11" s="448"/>
      <c r="HQG11" s="448"/>
      <c r="HQH11" s="448"/>
      <c r="HQI11" s="448"/>
      <c r="HQJ11" s="448"/>
      <c r="HQK11" s="448"/>
      <c r="HQL11" s="448"/>
      <c r="HQM11" s="448"/>
      <c r="HQN11" s="448"/>
      <c r="HQO11" s="448"/>
      <c r="HQP11" s="448"/>
      <c r="HQQ11" s="448"/>
      <c r="HQR11" s="448"/>
      <c r="HQS11" s="448"/>
      <c r="HQT11" s="448"/>
      <c r="HQU11" s="448"/>
      <c r="HQV11" s="448"/>
      <c r="HQW11" s="448"/>
      <c r="HQX11" s="448"/>
      <c r="HQY11" s="448"/>
      <c r="HQZ11" s="448"/>
      <c r="HRA11" s="448"/>
      <c r="HRB11" s="448"/>
      <c r="HRC11" s="448"/>
      <c r="HRD11" s="448"/>
      <c r="HRE11" s="448"/>
      <c r="HRF11" s="448"/>
      <c r="HRG11" s="448"/>
      <c r="HRH11" s="448"/>
      <c r="HRI11" s="448"/>
      <c r="HRJ11" s="448"/>
      <c r="HRK11" s="448"/>
      <c r="HRL11" s="448"/>
      <c r="HRM11" s="448"/>
      <c r="HRN11" s="448"/>
      <c r="HRO11" s="448"/>
      <c r="HRP11" s="448"/>
      <c r="HRQ11" s="448"/>
      <c r="HRR11" s="448"/>
      <c r="HRS11" s="448"/>
      <c r="HRT11" s="448"/>
      <c r="HRU11" s="448"/>
      <c r="HRV11" s="448"/>
      <c r="HRW11" s="448"/>
      <c r="HRX11" s="448"/>
      <c r="HRY11" s="448"/>
      <c r="HRZ11" s="448"/>
      <c r="HSA11" s="448"/>
      <c r="HSB11" s="448"/>
      <c r="HSC11" s="448"/>
      <c r="HSD11" s="448"/>
      <c r="HSE11" s="448"/>
      <c r="HSF11" s="448"/>
      <c r="HSG11" s="448"/>
      <c r="HSH11" s="448"/>
      <c r="HSI11" s="448"/>
      <c r="HSJ11" s="448"/>
      <c r="HSK11" s="448"/>
      <c r="HSL11" s="448"/>
      <c r="HSM11" s="448"/>
      <c r="HSN11" s="448"/>
      <c r="HSO11" s="448"/>
      <c r="HSP11" s="448"/>
      <c r="HSQ11" s="448"/>
      <c r="HSR11" s="448"/>
      <c r="HSS11" s="448"/>
      <c r="HST11" s="448"/>
      <c r="HSU11" s="448"/>
      <c r="HSV11" s="448"/>
      <c r="HSW11" s="448"/>
      <c r="HSX11" s="448"/>
      <c r="HSY11" s="448"/>
      <c r="HSZ11" s="448"/>
      <c r="HTA11" s="448"/>
      <c r="HTB11" s="448"/>
      <c r="HTC11" s="448"/>
      <c r="HTD11" s="448"/>
      <c r="HTE11" s="448"/>
      <c r="HTF11" s="448"/>
      <c r="HTG11" s="448"/>
      <c r="HTH11" s="448"/>
      <c r="HTI11" s="448"/>
      <c r="HTJ11" s="448"/>
      <c r="HTK11" s="448"/>
      <c r="HTL11" s="448"/>
      <c r="HTM11" s="448"/>
      <c r="HTN11" s="448"/>
      <c r="HTO11" s="448"/>
      <c r="HTP11" s="448"/>
      <c r="HTQ11" s="448"/>
      <c r="HTR11" s="448"/>
      <c r="HTS11" s="448"/>
      <c r="HTT11" s="448"/>
      <c r="HTU11" s="448"/>
      <c r="HTV11" s="448"/>
      <c r="HTW11" s="448"/>
      <c r="HTX11" s="448"/>
      <c r="HTY11" s="448"/>
      <c r="HTZ11" s="448"/>
      <c r="HUA11" s="448"/>
      <c r="HUB11" s="448"/>
      <c r="HUC11" s="448"/>
      <c r="HUD11" s="448"/>
      <c r="HUE11" s="448"/>
      <c r="HUF11" s="448"/>
      <c r="HUG11" s="448"/>
      <c r="HUH11" s="448"/>
      <c r="HUI11" s="448"/>
      <c r="HUJ11" s="448"/>
      <c r="HUK11" s="448"/>
      <c r="HUL11" s="448"/>
      <c r="HUM11" s="448"/>
      <c r="HUN11" s="448"/>
      <c r="HUO11" s="448"/>
      <c r="HUP11" s="448"/>
      <c r="HUQ11" s="448"/>
      <c r="HUR11" s="448"/>
      <c r="HUS11" s="448"/>
      <c r="HUT11" s="448"/>
      <c r="HUU11" s="448"/>
      <c r="HUV11" s="448"/>
      <c r="HUW11" s="448"/>
      <c r="HUX11" s="448"/>
      <c r="HUY11" s="448"/>
      <c r="HUZ11" s="448"/>
      <c r="HVA11" s="448"/>
      <c r="HVB11" s="448"/>
      <c r="HVC11" s="448"/>
      <c r="HVD11" s="448"/>
      <c r="HVE11" s="448"/>
      <c r="HVF11" s="448"/>
      <c r="HVG11" s="448"/>
      <c r="HVH11" s="448"/>
      <c r="HVI11" s="448"/>
      <c r="HVJ11" s="448"/>
      <c r="HVK11" s="448"/>
      <c r="HVL11" s="448"/>
      <c r="HVM11" s="448"/>
      <c r="HVN11" s="448"/>
      <c r="HVO11" s="448"/>
      <c r="HVP11" s="448"/>
      <c r="HVQ11" s="448"/>
      <c r="HVR11" s="448"/>
      <c r="HVS11" s="448"/>
      <c r="HVT11" s="448"/>
      <c r="HVU11" s="448"/>
      <c r="HVV11" s="448"/>
      <c r="HVW11" s="448"/>
      <c r="HVX11" s="448"/>
      <c r="HVY11" s="448"/>
      <c r="HVZ11" s="448"/>
      <c r="HWA11" s="448"/>
      <c r="HWB11" s="448"/>
      <c r="HWC11" s="448"/>
      <c r="HWD11" s="448"/>
      <c r="HWE11" s="448"/>
      <c r="HWF11" s="448"/>
      <c r="HWG11" s="448"/>
      <c r="HWH11" s="448"/>
      <c r="HWI11" s="448"/>
      <c r="HWJ11" s="448"/>
      <c r="HWK11" s="448"/>
      <c r="HWL11" s="448"/>
      <c r="HWM11" s="448"/>
      <c r="HWN11" s="448"/>
      <c r="HWO11" s="448"/>
      <c r="HWP11" s="448"/>
      <c r="HWQ11" s="448"/>
      <c r="HWR11" s="448"/>
      <c r="HWS11" s="448"/>
      <c r="HWT11" s="448"/>
      <c r="HWU11" s="448"/>
      <c r="HWV11" s="448"/>
      <c r="HWW11" s="448"/>
      <c r="HWX11" s="448"/>
      <c r="HWY11" s="448"/>
      <c r="HWZ11" s="448"/>
      <c r="HXA11" s="448"/>
      <c r="HXB11" s="448"/>
      <c r="HXC11" s="448"/>
      <c r="HXD11" s="448"/>
      <c r="HXE11" s="448"/>
      <c r="HXF11" s="448"/>
      <c r="HXG11" s="448"/>
      <c r="HXH11" s="448"/>
      <c r="HXI11" s="448"/>
      <c r="HXJ11" s="448"/>
      <c r="HXK11" s="448"/>
      <c r="HXL11" s="448"/>
      <c r="HXM11" s="448"/>
      <c r="HXN11" s="448"/>
      <c r="HXO11" s="448"/>
      <c r="HXP11" s="448"/>
      <c r="HXQ11" s="448"/>
      <c r="HXR11" s="448"/>
      <c r="HXS11" s="448"/>
      <c r="HXT11" s="448"/>
      <c r="HXU11" s="448"/>
      <c r="HXV11" s="448"/>
      <c r="HXW11" s="448"/>
      <c r="HXX11" s="448"/>
      <c r="HXY11" s="448"/>
      <c r="HXZ11" s="448"/>
      <c r="HYA11" s="448"/>
      <c r="HYB11" s="448"/>
      <c r="HYC11" s="448"/>
      <c r="HYD11" s="448"/>
      <c r="HYE11" s="448"/>
      <c r="HYF11" s="448"/>
      <c r="HYG11" s="448"/>
      <c r="HYH11" s="448"/>
      <c r="HYI11" s="448"/>
      <c r="HYJ11" s="448"/>
      <c r="HYK11" s="448"/>
      <c r="HYL11" s="448"/>
      <c r="HYM11" s="448"/>
      <c r="HYN11" s="448"/>
      <c r="HYO11" s="448"/>
      <c r="HYP11" s="448"/>
      <c r="HYQ11" s="448"/>
      <c r="HYR11" s="448"/>
      <c r="HYS11" s="448"/>
      <c r="HYT11" s="448"/>
      <c r="HYU11" s="448"/>
      <c r="HYV11" s="448"/>
      <c r="HYW11" s="448"/>
      <c r="HYX11" s="448"/>
      <c r="HYY11" s="448"/>
      <c r="HYZ11" s="448"/>
      <c r="HZA11" s="448"/>
      <c r="HZB11" s="448"/>
      <c r="HZC11" s="448"/>
      <c r="HZD11" s="448"/>
      <c r="HZE11" s="448"/>
      <c r="HZF11" s="448"/>
      <c r="HZG11" s="448"/>
      <c r="HZH11" s="448"/>
      <c r="HZI11" s="448"/>
      <c r="HZJ11" s="448"/>
      <c r="HZK11" s="448"/>
      <c r="HZL11" s="448"/>
      <c r="HZM11" s="448"/>
      <c r="HZN11" s="448"/>
      <c r="HZO11" s="448"/>
      <c r="HZP11" s="448"/>
      <c r="HZQ11" s="448"/>
      <c r="HZR11" s="448"/>
      <c r="HZS11" s="448"/>
      <c r="HZT11" s="448"/>
      <c r="HZU11" s="448"/>
      <c r="HZV11" s="448"/>
      <c r="HZW11" s="448"/>
      <c r="HZX11" s="448"/>
      <c r="HZY11" s="448"/>
      <c r="HZZ11" s="448"/>
      <c r="IAA11" s="448"/>
      <c r="IAB11" s="448"/>
      <c r="IAC11" s="448"/>
      <c r="IAD11" s="448"/>
      <c r="IAE11" s="448"/>
      <c r="IAF11" s="448"/>
      <c r="IAG11" s="448"/>
      <c r="IAH11" s="448"/>
      <c r="IAI11" s="448"/>
      <c r="IAJ11" s="448"/>
      <c r="IAK11" s="448"/>
      <c r="IAL11" s="448"/>
      <c r="IAM11" s="448"/>
      <c r="IAN11" s="448"/>
      <c r="IAO11" s="448"/>
      <c r="IAP11" s="448"/>
      <c r="IAQ11" s="448"/>
      <c r="IAR11" s="448"/>
      <c r="IAS11" s="448"/>
      <c r="IAT11" s="448"/>
      <c r="IAU11" s="448"/>
      <c r="IAV11" s="448"/>
      <c r="IAW11" s="448"/>
      <c r="IAX11" s="448"/>
      <c r="IAY11" s="448"/>
      <c r="IAZ11" s="448"/>
      <c r="IBA11" s="448"/>
      <c r="IBB11" s="448"/>
      <c r="IBC11" s="448"/>
      <c r="IBD11" s="448"/>
      <c r="IBE11" s="448"/>
      <c r="IBF11" s="448"/>
      <c r="IBG11" s="448"/>
      <c r="IBH11" s="448"/>
      <c r="IBI11" s="448"/>
      <c r="IBJ11" s="448"/>
      <c r="IBK11" s="448"/>
      <c r="IBL11" s="448"/>
      <c r="IBM11" s="448"/>
      <c r="IBN11" s="448"/>
      <c r="IBO11" s="448"/>
      <c r="IBP11" s="448"/>
      <c r="IBQ11" s="448"/>
      <c r="IBR11" s="448"/>
      <c r="IBS11" s="448"/>
      <c r="IBT11" s="448"/>
      <c r="IBU11" s="448"/>
      <c r="IBV11" s="448"/>
      <c r="IBW11" s="448"/>
      <c r="IBX11" s="448"/>
      <c r="IBY11" s="448"/>
      <c r="IBZ11" s="448"/>
      <c r="ICA11" s="448"/>
      <c r="ICB11" s="448"/>
      <c r="ICC11" s="448"/>
      <c r="ICD11" s="448"/>
      <c r="ICE11" s="448"/>
      <c r="ICF11" s="448"/>
      <c r="ICG11" s="448"/>
      <c r="ICH11" s="448"/>
      <c r="ICI11" s="448"/>
      <c r="ICJ11" s="448"/>
      <c r="ICK11" s="448"/>
      <c r="ICL11" s="448"/>
      <c r="ICM11" s="448"/>
      <c r="ICN11" s="448"/>
      <c r="ICO11" s="448"/>
      <c r="ICP11" s="448"/>
      <c r="ICQ11" s="448"/>
      <c r="ICR11" s="448"/>
      <c r="ICS11" s="448"/>
      <c r="ICT11" s="448"/>
      <c r="ICU11" s="448"/>
      <c r="ICV11" s="448"/>
      <c r="ICW11" s="448"/>
      <c r="ICX11" s="448"/>
      <c r="ICY11" s="448"/>
      <c r="ICZ11" s="448"/>
      <c r="IDA11" s="448"/>
      <c r="IDB11" s="448"/>
      <c r="IDC11" s="448"/>
      <c r="IDD11" s="448"/>
      <c r="IDE11" s="448"/>
      <c r="IDF11" s="448"/>
      <c r="IDG11" s="448"/>
      <c r="IDH11" s="448"/>
      <c r="IDI11" s="448"/>
      <c r="IDJ11" s="448"/>
      <c r="IDK11" s="448"/>
      <c r="IDL11" s="448"/>
      <c r="IDM11" s="448"/>
      <c r="IDN11" s="448"/>
      <c r="IDO11" s="448"/>
      <c r="IDP11" s="448"/>
      <c r="IDQ11" s="448"/>
      <c r="IDR11" s="448"/>
      <c r="IDS11" s="448"/>
      <c r="IDT11" s="448"/>
      <c r="IDU11" s="448"/>
      <c r="IDV11" s="448"/>
      <c r="IDW11" s="448"/>
      <c r="IDX11" s="448"/>
      <c r="IDY11" s="448"/>
      <c r="IDZ11" s="448"/>
      <c r="IEA11" s="448"/>
      <c r="IEB11" s="448"/>
      <c r="IEC11" s="448"/>
      <c r="IED11" s="448"/>
      <c r="IEE11" s="448"/>
      <c r="IEF11" s="448"/>
      <c r="IEG11" s="448"/>
      <c r="IEH11" s="448"/>
      <c r="IEI11" s="448"/>
      <c r="IEJ11" s="448"/>
      <c r="IEK11" s="448"/>
      <c r="IEL11" s="448"/>
      <c r="IEM11" s="448"/>
      <c r="IEN11" s="448"/>
      <c r="IEO11" s="448"/>
      <c r="IEP11" s="448"/>
      <c r="IEQ11" s="448"/>
      <c r="IER11" s="448"/>
      <c r="IES11" s="448"/>
      <c r="IET11" s="448"/>
      <c r="IEU11" s="448"/>
      <c r="IEV11" s="448"/>
      <c r="IEW11" s="448"/>
      <c r="IEX11" s="448"/>
      <c r="IEY11" s="448"/>
      <c r="IEZ11" s="448"/>
      <c r="IFA11" s="448"/>
      <c r="IFB11" s="448"/>
      <c r="IFC11" s="448"/>
      <c r="IFD11" s="448"/>
      <c r="IFE11" s="448"/>
      <c r="IFF11" s="448"/>
      <c r="IFG11" s="448"/>
      <c r="IFH11" s="448"/>
      <c r="IFI11" s="448"/>
      <c r="IFJ11" s="448"/>
      <c r="IFK11" s="448"/>
      <c r="IFL11" s="448"/>
      <c r="IFM11" s="448"/>
      <c r="IFN11" s="448"/>
      <c r="IFO11" s="448"/>
      <c r="IFP11" s="448"/>
      <c r="IFQ11" s="448"/>
      <c r="IFR11" s="448"/>
      <c r="IFS11" s="448"/>
      <c r="IFT11" s="448"/>
      <c r="IFU11" s="448"/>
      <c r="IFV11" s="448"/>
      <c r="IFW11" s="448"/>
      <c r="IFX11" s="448"/>
      <c r="IFY11" s="448"/>
      <c r="IFZ11" s="448"/>
      <c r="IGA11" s="448"/>
      <c r="IGB11" s="448"/>
      <c r="IGC11" s="448"/>
      <c r="IGD11" s="448"/>
      <c r="IGE11" s="448"/>
      <c r="IGF11" s="448"/>
      <c r="IGG11" s="448"/>
      <c r="IGH11" s="448"/>
      <c r="IGI11" s="448"/>
      <c r="IGJ11" s="448"/>
      <c r="IGK11" s="448"/>
      <c r="IGL11" s="448"/>
      <c r="IGM11" s="448"/>
      <c r="IGN11" s="448"/>
      <c r="IGO11" s="448"/>
      <c r="IGP11" s="448"/>
      <c r="IGQ11" s="448"/>
      <c r="IGR11" s="448"/>
      <c r="IGS11" s="448"/>
      <c r="IGT11" s="448"/>
      <c r="IGU11" s="448"/>
      <c r="IGV11" s="448"/>
      <c r="IGW11" s="448"/>
      <c r="IGX11" s="448"/>
      <c r="IGY11" s="448"/>
      <c r="IGZ11" s="448"/>
      <c r="IHA11" s="448"/>
      <c r="IHB11" s="448"/>
      <c r="IHC11" s="448"/>
      <c r="IHD11" s="448"/>
      <c r="IHE11" s="448"/>
      <c r="IHF11" s="448"/>
      <c r="IHG11" s="448"/>
      <c r="IHH11" s="448"/>
      <c r="IHI11" s="448"/>
      <c r="IHJ11" s="448"/>
      <c r="IHK11" s="448"/>
      <c r="IHL11" s="448"/>
      <c r="IHM11" s="448"/>
      <c r="IHN11" s="448"/>
      <c r="IHO11" s="448"/>
      <c r="IHP11" s="448"/>
      <c r="IHQ11" s="448"/>
      <c r="IHR11" s="448"/>
      <c r="IHS11" s="448"/>
      <c r="IHT11" s="448"/>
      <c r="IHU11" s="448"/>
      <c r="IHV11" s="448"/>
      <c r="IHW11" s="448"/>
      <c r="IHX11" s="448"/>
      <c r="IHY11" s="448"/>
      <c r="IHZ11" s="448"/>
      <c r="IIA11" s="448"/>
      <c r="IIB11" s="448"/>
      <c r="IIC11" s="448"/>
      <c r="IID11" s="448"/>
      <c r="IIE11" s="448"/>
      <c r="IIF11" s="448"/>
      <c r="IIG11" s="448"/>
      <c r="IIH11" s="448"/>
      <c r="III11" s="448"/>
      <c r="IIJ11" s="448"/>
      <c r="IIK11" s="448"/>
      <c r="IIL11" s="448"/>
      <c r="IIM11" s="448"/>
      <c r="IIN11" s="448"/>
      <c r="IIO11" s="448"/>
      <c r="IIP11" s="448"/>
      <c r="IIQ11" s="448"/>
      <c r="IIR11" s="448"/>
      <c r="IIS11" s="448"/>
      <c r="IIT11" s="448"/>
      <c r="IIU11" s="448"/>
      <c r="IIV11" s="448"/>
      <c r="IIW11" s="448"/>
      <c r="IIX11" s="448"/>
      <c r="IIY11" s="448"/>
      <c r="IIZ11" s="448"/>
      <c r="IJA11" s="448"/>
      <c r="IJB11" s="448"/>
      <c r="IJC11" s="448"/>
      <c r="IJD11" s="448"/>
      <c r="IJE11" s="448"/>
      <c r="IJF11" s="448"/>
      <c r="IJG11" s="448"/>
      <c r="IJH11" s="448"/>
      <c r="IJI11" s="448"/>
      <c r="IJJ11" s="448"/>
      <c r="IJK11" s="448"/>
      <c r="IJL11" s="448"/>
      <c r="IJM11" s="448"/>
      <c r="IJN11" s="448"/>
      <c r="IJO11" s="448"/>
      <c r="IJP11" s="448"/>
      <c r="IJQ11" s="448"/>
      <c r="IJR11" s="448"/>
      <c r="IJS11" s="448"/>
      <c r="IJT11" s="448"/>
      <c r="IJU11" s="448"/>
      <c r="IJV11" s="448"/>
      <c r="IJW11" s="448"/>
      <c r="IJX11" s="448"/>
      <c r="IJY11" s="448"/>
      <c r="IJZ11" s="448"/>
      <c r="IKA11" s="448"/>
      <c r="IKB11" s="448"/>
      <c r="IKC11" s="448"/>
      <c r="IKD11" s="448"/>
      <c r="IKE11" s="448"/>
      <c r="IKF11" s="448"/>
      <c r="IKG11" s="448"/>
      <c r="IKH11" s="448"/>
      <c r="IKI11" s="448"/>
      <c r="IKJ11" s="448"/>
      <c r="IKK11" s="448"/>
      <c r="IKL11" s="448"/>
      <c r="IKM11" s="448"/>
      <c r="IKN11" s="448"/>
      <c r="IKO11" s="448"/>
      <c r="IKP11" s="448"/>
      <c r="IKQ11" s="448"/>
      <c r="IKR11" s="448"/>
      <c r="IKS11" s="448"/>
      <c r="IKT11" s="448"/>
      <c r="IKU11" s="448"/>
      <c r="IKV11" s="448"/>
      <c r="IKW11" s="448"/>
      <c r="IKX11" s="448"/>
      <c r="IKY11" s="448"/>
      <c r="IKZ11" s="448"/>
      <c r="ILA11" s="448"/>
      <c r="ILB11" s="448"/>
      <c r="ILC11" s="448"/>
      <c r="ILD11" s="448"/>
      <c r="ILE11" s="448"/>
      <c r="ILF11" s="448"/>
      <c r="ILG11" s="448"/>
      <c r="ILH11" s="448"/>
      <c r="ILI11" s="448"/>
      <c r="ILJ11" s="448"/>
      <c r="ILK11" s="448"/>
      <c r="ILL11" s="448"/>
      <c r="ILM11" s="448"/>
      <c r="ILN11" s="448"/>
      <c r="ILO11" s="448"/>
      <c r="ILP11" s="448"/>
      <c r="ILQ11" s="448"/>
      <c r="ILR11" s="448"/>
      <c r="ILS11" s="448"/>
      <c r="ILT11" s="448"/>
      <c r="ILU11" s="448"/>
      <c r="ILV11" s="448"/>
      <c r="ILW11" s="448"/>
      <c r="ILX11" s="448"/>
      <c r="ILY11" s="448"/>
      <c r="ILZ11" s="448"/>
      <c r="IMA11" s="448"/>
      <c r="IMB11" s="448"/>
      <c r="IMC11" s="448"/>
      <c r="IMD11" s="448"/>
      <c r="IME11" s="448"/>
      <c r="IMF11" s="448"/>
      <c r="IMG11" s="448"/>
      <c r="IMH11" s="448"/>
      <c r="IMI11" s="448"/>
      <c r="IMJ11" s="448"/>
      <c r="IMK11" s="448"/>
      <c r="IML11" s="448"/>
      <c r="IMM11" s="448"/>
      <c r="IMN11" s="448"/>
      <c r="IMO11" s="448"/>
      <c r="IMP11" s="448"/>
      <c r="IMQ11" s="448"/>
      <c r="IMR11" s="448"/>
      <c r="IMS11" s="448"/>
      <c r="IMT11" s="448"/>
      <c r="IMU11" s="448"/>
      <c r="IMV11" s="448"/>
      <c r="IMW11" s="448"/>
      <c r="IMX11" s="448"/>
      <c r="IMY11" s="448"/>
      <c r="IMZ11" s="448"/>
      <c r="INA11" s="448"/>
      <c r="INB11" s="448"/>
      <c r="INC11" s="448"/>
      <c r="IND11" s="448"/>
      <c r="INE11" s="448"/>
      <c r="INF11" s="448"/>
      <c r="ING11" s="448"/>
      <c r="INH11" s="448"/>
      <c r="INI11" s="448"/>
      <c r="INJ11" s="448"/>
      <c r="INK11" s="448"/>
      <c r="INL11" s="448"/>
      <c r="INM11" s="448"/>
      <c r="INN11" s="448"/>
      <c r="INO11" s="448"/>
      <c r="INP11" s="448"/>
      <c r="INQ11" s="448"/>
      <c r="INR11" s="448"/>
      <c r="INS11" s="448"/>
      <c r="INT11" s="448"/>
      <c r="INU11" s="448"/>
      <c r="INV11" s="448"/>
      <c r="INW11" s="448"/>
      <c r="INX11" s="448"/>
      <c r="INY11" s="448"/>
      <c r="INZ11" s="448"/>
      <c r="IOA11" s="448"/>
      <c r="IOB11" s="448"/>
      <c r="IOC11" s="448"/>
      <c r="IOD11" s="448"/>
      <c r="IOE11" s="448"/>
      <c r="IOF11" s="448"/>
      <c r="IOG11" s="448"/>
      <c r="IOH11" s="448"/>
      <c r="IOI11" s="448"/>
      <c r="IOJ11" s="448"/>
      <c r="IOK11" s="448"/>
      <c r="IOL11" s="448"/>
      <c r="IOM11" s="448"/>
      <c r="ION11" s="448"/>
      <c r="IOO11" s="448"/>
      <c r="IOP11" s="448"/>
      <c r="IOQ11" s="448"/>
      <c r="IOR11" s="448"/>
      <c r="IOS11" s="448"/>
      <c r="IOT11" s="448"/>
      <c r="IOU11" s="448"/>
      <c r="IOV11" s="448"/>
      <c r="IOW11" s="448"/>
      <c r="IOX11" s="448"/>
      <c r="IOY11" s="448"/>
      <c r="IOZ11" s="448"/>
      <c r="IPA11" s="448"/>
      <c r="IPB11" s="448"/>
      <c r="IPC11" s="448"/>
      <c r="IPD11" s="448"/>
      <c r="IPE11" s="448"/>
      <c r="IPF11" s="448"/>
      <c r="IPG11" s="448"/>
      <c r="IPH11" s="448"/>
      <c r="IPI11" s="448"/>
      <c r="IPJ11" s="448"/>
      <c r="IPK11" s="448"/>
      <c r="IPL11" s="448"/>
      <c r="IPM11" s="448"/>
      <c r="IPN11" s="448"/>
      <c r="IPO11" s="448"/>
      <c r="IPP11" s="448"/>
      <c r="IPQ11" s="448"/>
      <c r="IPR11" s="448"/>
      <c r="IPS11" s="448"/>
      <c r="IPT11" s="448"/>
      <c r="IPU11" s="448"/>
      <c r="IPV11" s="448"/>
      <c r="IPW11" s="448"/>
      <c r="IPX11" s="448"/>
      <c r="IPY11" s="448"/>
      <c r="IPZ11" s="448"/>
      <c r="IQA11" s="448"/>
      <c r="IQB11" s="448"/>
      <c r="IQC11" s="448"/>
      <c r="IQD11" s="448"/>
      <c r="IQE11" s="448"/>
      <c r="IQF11" s="448"/>
      <c r="IQG11" s="448"/>
      <c r="IQH11" s="448"/>
      <c r="IQI11" s="448"/>
      <c r="IQJ11" s="448"/>
      <c r="IQK11" s="448"/>
      <c r="IQL11" s="448"/>
      <c r="IQM11" s="448"/>
      <c r="IQN11" s="448"/>
      <c r="IQO11" s="448"/>
      <c r="IQP11" s="448"/>
      <c r="IQQ11" s="448"/>
      <c r="IQR11" s="448"/>
      <c r="IQS11" s="448"/>
      <c r="IQT11" s="448"/>
      <c r="IQU11" s="448"/>
      <c r="IQV11" s="448"/>
      <c r="IQW11" s="448"/>
      <c r="IQX11" s="448"/>
      <c r="IQY11" s="448"/>
      <c r="IQZ11" s="448"/>
      <c r="IRA11" s="448"/>
      <c r="IRB11" s="448"/>
      <c r="IRC11" s="448"/>
      <c r="IRD11" s="448"/>
      <c r="IRE11" s="448"/>
      <c r="IRF11" s="448"/>
      <c r="IRG11" s="448"/>
      <c r="IRH11" s="448"/>
      <c r="IRI11" s="448"/>
      <c r="IRJ11" s="448"/>
      <c r="IRK11" s="448"/>
      <c r="IRL11" s="448"/>
      <c r="IRM11" s="448"/>
      <c r="IRN11" s="448"/>
      <c r="IRO11" s="448"/>
      <c r="IRP11" s="448"/>
      <c r="IRQ11" s="448"/>
      <c r="IRR11" s="448"/>
      <c r="IRS11" s="448"/>
      <c r="IRT11" s="448"/>
      <c r="IRU11" s="448"/>
      <c r="IRV11" s="448"/>
      <c r="IRW11" s="448"/>
      <c r="IRX11" s="448"/>
      <c r="IRY11" s="448"/>
      <c r="IRZ11" s="448"/>
      <c r="ISA11" s="448"/>
      <c r="ISB11" s="448"/>
      <c r="ISC11" s="448"/>
      <c r="ISD11" s="448"/>
      <c r="ISE11" s="448"/>
      <c r="ISF11" s="448"/>
      <c r="ISG11" s="448"/>
      <c r="ISH11" s="448"/>
      <c r="ISI11" s="448"/>
      <c r="ISJ11" s="448"/>
      <c r="ISK11" s="448"/>
      <c r="ISL11" s="448"/>
      <c r="ISM11" s="448"/>
      <c r="ISN11" s="448"/>
      <c r="ISO11" s="448"/>
      <c r="ISP11" s="448"/>
      <c r="ISQ11" s="448"/>
      <c r="ISR11" s="448"/>
      <c r="ISS11" s="448"/>
      <c r="IST11" s="448"/>
      <c r="ISU11" s="448"/>
      <c r="ISV11" s="448"/>
      <c r="ISW11" s="448"/>
      <c r="ISX11" s="448"/>
      <c r="ISY11" s="448"/>
      <c r="ISZ11" s="448"/>
      <c r="ITA11" s="448"/>
      <c r="ITB11" s="448"/>
      <c r="ITC11" s="448"/>
      <c r="ITD11" s="448"/>
      <c r="ITE11" s="448"/>
      <c r="ITF11" s="448"/>
      <c r="ITG11" s="448"/>
      <c r="ITH11" s="448"/>
      <c r="ITI11" s="448"/>
      <c r="ITJ11" s="448"/>
      <c r="ITK11" s="448"/>
      <c r="ITL11" s="448"/>
      <c r="ITM11" s="448"/>
      <c r="ITN11" s="448"/>
      <c r="ITO11" s="448"/>
      <c r="ITP11" s="448"/>
      <c r="ITQ11" s="448"/>
      <c r="ITR11" s="448"/>
      <c r="ITS11" s="448"/>
      <c r="ITT11" s="448"/>
      <c r="ITU11" s="448"/>
      <c r="ITV11" s="448"/>
      <c r="ITW11" s="448"/>
      <c r="ITX11" s="448"/>
      <c r="ITY11" s="448"/>
      <c r="ITZ11" s="448"/>
      <c r="IUA11" s="448"/>
      <c r="IUB11" s="448"/>
      <c r="IUC11" s="448"/>
      <c r="IUD11" s="448"/>
      <c r="IUE11" s="448"/>
      <c r="IUF11" s="448"/>
      <c r="IUG11" s="448"/>
      <c r="IUH11" s="448"/>
      <c r="IUI11" s="448"/>
      <c r="IUJ11" s="448"/>
      <c r="IUK11" s="448"/>
      <c r="IUL11" s="448"/>
      <c r="IUM11" s="448"/>
      <c r="IUN11" s="448"/>
      <c r="IUO11" s="448"/>
      <c r="IUP11" s="448"/>
      <c r="IUQ11" s="448"/>
      <c r="IUR11" s="448"/>
      <c r="IUS11" s="448"/>
      <c r="IUT11" s="448"/>
      <c r="IUU11" s="448"/>
      <c r="IUV11" s="448"/>
      <c r="IUW11" s="448"/>
      <c r="IUX11" s="448"/>
      <c r="IUY11" s="448"/>
      <c r="IUZ11" s="448"/>
      <c r="IVA11" s="448"/>
      <c r="IVB11" s="448"/>
      <c r="IVC11" s="448"/>
      <c r="IVD11" s="448"/>
      <c r="IVE11" s="448"/>
      <c r="IVF11" s="448"/>
      <c r="IVG11" s="448"/>
      <c r="IVH11" s="448"/>
      <c r="IVI11" s="448"/>
      <c r="IVJ11" s="448"/>
      <c r="IVK11" s="448"/>
      <c r="IVL11" s="448"/>
      <c r="IVM11" s="448"/>
      <c r="IVN11" s="448"/>
      <c r="IVO11" s="448"/>
      <c r="IVP11" s="448"/>
      <c r="IVQ11" s="448"/>
      <c r="IVR11" s="448"/>
      <c r="IVS11" s="448"/>
      <c r="IVT11" s="448"/>
      <c r="IVU11" s="448"/>
      <c r="IVV11" s="448"/>
      <c r="IVW11" s="448"/>
      <c r="IVX11" s="448"/>
      <c r="IVY11" s="448"/>
      <c r="IVZ11" s="448"/>
      <c r="IWA11" s="448"/>
      <c r="IWB11" s="448"/>
      <c r="IWC11" s="448"/>
      <c r="IWD11" s="448"/>
      <c r="IWE11" s="448"/>
      <c r="IWF11" s="448"/>
      <c r="IWG11" s="448"/>
      <c r="IWH11" s="448"/>
      <c r="IWI11" s="448"/>
      <c r="IWJ11" s="448"/>
      <c r="IWK11" s="448"/>
      <c r="IWL11" s="448"/>
      <c r="IWM11" s="448"/>
      <c r="IWN11" s="448"/>
      <c r="IWO11" s="448"/>
      <c r="IWP11" s="448"/>
      <c r="IWQ11" s="448"/>
      <c r="IWR11" s="448"/>
      <c r="IWS11" s="448"/>
      <c r="IWT11" s="448"/>
      <c r="IWU11" s="448"/>
      <c r="IWV11" s="448"/>
      <c r="IWW11" s="448"/>
      <c r="IWX11" s="448"/>
      <c r="IWY11" s="448"/>
      <c r="IWZ11" s="448"/>
      <c r="IXA11" s="448"/>
      <c r="IXB11" s="448"/>
      <c r="IXC11" s="448"/>
      <c r="IXD11" s="448"/>
      <c r="IXE11" s="448"/>
      <c r="IXF11" s="448"/>
      <c r="IXG11" s="448"/>
      <c r="IXH11" s="448"/>
      <c r="IXI11" s="448"/>
      <c r="IXJ11" s="448"/>
      <c r="IXK11" s="448"/>
      <c r="IXL11" s="448"/>
      <c r="IXM11" s="448"/>
      <c r="IXN11" s="448"/>
      <c r="IXO11" s="448"/>
      <c r="IXP11" s="448"/>
      <c r="IXQ11" s="448"/>
      <c r="IXR11" s="448"/>
      <c r="IXS11" s="448"/>
      <c r="IXT11" s="448"/>
      <c r="IXU11" s="448"/>
      <c r="IXV11" s="448"/>
      <c r="IXW11" s="448"/>
      <c r="IXX11" s="448"/>
      <c r="IXY11" s="448"/>
      <c r="IXZ11" s="448"/>
      <c r="IYA11" s="448"/>
      <c r="IYB11" s="448"/>
      <c r="IYC11" s="448"/>
      <c r="IYD11" s="448"/>
      <c r="IYE11" s="448"/>
      <c r="IYF11" s="448"/>
      <c r="IYG11" s="448"/>
      <c r="IYH11" s="448"/>
      <c r="IYI11" s="448"/>
      <c r="IYJ11" s="448"/>
      <c r="IYK11" s="448"/>
      <c r="IYL11" s="448"/>
      <c r="IYM11" s="448"/>
      <c r="IYN11" s="448"/>
      <c r="IYO11" s="448"/>
      <c r="IYP11" s="448"/>
      <c r="IYQ11" s="448"/>
      <c r="IYR11" s="448"/>
      <c r="IYS11" s="448"/>
      <c r="IYT11" s="448"/>
      <c r="IYU11" s="448"/>
      <c r="IYV11" s="448"/>
      <c r="IYW11" s="448"/>
      <c r="IYX11" s="448"/>
      <c r="IYY11" s="448"/>
      <c r="IYZ11" s="448"/>
      <c r="IZA11" s="448"/>
      <c r="IZB11" s="448"/>
      <c r="IZC11" s="448"/>
      <c r="IZD11" s="448"/>
      <c r="IZE11" s="448"/>
      <c r="IZF11" s="448"/>
      <c r="IZG11" s="448"/>
      <c r="IZH11" s="448"/>
      <c r="IZI11" s="448"/>
      <c r="IZJ11" s="448"/>
      <c r="IZK11" s="448"/>
      <c r="IZL11" s="448"/>
      <c r="IZM11" s="448"/>
      <c r="IZN11" s="448"/>
      <c r="IZO11" s="448"/>
      <c r="IZP11" s="448"/>
      <c r="IZQ11" s="448"/>
      <c r="IZR11" s="448"/>
      <c r="IZS11" s="448"/>
      <c r="IZT11" s="448"/>
      <c r="IZU11" s="448"/>
      <c r="IZV11" s="448"/>
      <c r="IZW11" s="448"/>
      <c r="IZX11" s="448"/>
      <c r="IZY11" s="448"/>
      <c r="IZZ11" s="448"/>
      <c r="JAA11" s="448"/>
      <c r="JAB11" s="448"/>
      <c r="JAC11" s="448"/>
      <c r="JAD11" s="448"/>
      <c r="JAE11" s="448"/>
      <c r="JAF11" s="448"/>
      <c r="JAG11" s="448"/>
      <c r="JAH11" s="448"/>
      <c r="JAI11" s="448"/>
      <c r="JAJ11" s="448"/>
      <c r="JAK11" s="448"/>
      <c r="JAL11" s="448"/>
      <c r="JAM11" s="448"/>
      <c r="JAN11" s="448"/>
      <c r="JAO11" s="448"/>
      <c r="JAP11" s="448"/>
      <c r="JAQ11" s="448"/>
      <c r="JAR11" s="448"/>
      <c r="JAS11" s="448"/>
      <c r="JAT11" s="448"/>
      <c r="JAU11" s="448"/>
      <c r="JAV11" s="448"/>
      <c r="JAW11" s="448"/>
      <c r="JAX11" s="448"/>
      <c r="JAY11" s="448"/>
      <c r="JAZ11" s="448"/>
      <c r="JBA11" s="448"/>
      <c r="JBB11" s="448"/>
      <c r="JBC11" s="448"/>
      <c r="JBD11" s="448"/>
      <c r="JBE11" s="448"/>
      <c r="JBF11" s="448"/>
      <c r="JBG11" s="448"/>
      <c r="JBH11" s="448"/>
      <c r="JBI11" s="448"/>
      <c r="JBJ11" s="448"/>
      <c r="JBK11" s="448"/>
      <c r="JBL11" s="448"/>
      <c r="JBM11" s="448"/>
      <c r="JBN11" s="448"/>
      <c r="JBO11" s="448"/>
      <c r="JBP11" s="448"/>
      <c r="JBQ11" s="448"/>
      <c r="JBR11" s="448"/>
      <c r="JBS11" s="448"/>
      <c r="JBT11" s="448"/>
      <c r="JBU11" s="448"/>
      <c r="JBV11" s="448"/>
      <c r="JBW11" s="448"/>
      <c r="JBX11" s="448"/>
      <c r="JBY11" s="448"/>
      <c r="JBZ11" s="448"/>
      <c r="JCA11" s="448"/>
      <c r="JCB11" s="448"/>
      <c r="JCC11" s="448"/>
      <c r="JCD11" s="448"/>
      <c r="JCE11" s="448"/>
      <c r="JCF11" s="448"/>
      <c r="JCG11" s="448"/>
      <c r="JCH11" s="448"/>
      <c r="JCI11" s="448"/>
      <c r="JCJ11" s="448"/>
      <c r="JCK11" s="448"/>
      <c r="JCL11" s="448"/>
      <c r="JCM11" s="448"/>
      <c r="JCN11" s="448"/>
      <c r="JCO11" s="448"/>
      <c r="JCP11" s="448"/>
      <c r="JCQ11" s="448"/>
      <c r="JCR11" s="448"/>
      <c r="JCS11" s="448"/>
      <c r="JCT11" s="448"/>
      <c r="JCU11" s="448"/>
      <c r="JCV11" s="448"/>
      <c r="JCW11" s="448"/>
      <c r="JCX11" s="448"/>
      <c r="JCY11" s="448"/>
      <c r="JCZ11" s="448"/>
      <c r="JDA11" s="448"/>
      <c r="JDB11" s="448"/>
      <c r="JDC11" s="448"/>
      <c r="JDD11" s="448"/>
      <c r="JDE11" s="448"/>
      <c r="JDF11" s="448"/>
      <c r="JDG11" s="448"/>
      <c r="JDH11" s="448"/>
      <c r="JDI11" s="448"/>
      <c r="JDJ11" s="448"/>
      <c r="JDK11" s="448"/>
      <c r="JDL11" s="448"/>
      <c r="JDM11" s="448"/>
      <c r="JDN11" s="448"/>
      <c r="JDO11" s="448"/>
      <c r="JDP11" s="448"/>
      <c r="JDQ11" s="448"/>
      <c r="JDR11" s="448"/>
      <c r="JDS11" s="448"/>
      <c r="JDT11" s="448"/>
      <c r="JDU11" s="448"/>
      <c r="JDV11" s="448"/>
      <c r="JDW11" s="448"/>
      <c r="JDX11" s="448"/>
      <c r="JDY11" s="448"/>
      <c r="JDZ11" s="448"/>
      <c r="JEA11" s="448"/>
      <c r="JEB11" s="448"/>
      <c r="JEC11" s="448"/>
      <c r="JED11" s="448"/>
      <c r="JEE11" s="448"/>
      <c r="JEF11" s="448"/>
      <c r="JEG11" s="448"/>
      <c r="JEH11" s="448"/>
      <c r="JEI11" s="448"/>
      <c r="JEJ11" s="448"/>
      <c r="JEK11" s="448"/>
      <c r="JEL11" s="448"/>
      <c r="JEM11" s="448"/>
      <c r="JEN11" s="448"/>
      <c r="JEO11" s="448"/>
      <c r="JEP11" s="448"/>
      <c r="JEQ11" s="448"/>
      <c r="JER11" s="448"/>
      <c r="JES11" s="448"/>
      <c r="JET11" s="448"/>
      <c r="JEU11" s="448"/>
      <c r="JEV11" s="448"/>
      <c r="JEW11" s="448"/>
      <c r="JEX11" s="448"/>
      <c r="JEY11" s="448"/>
      <c r="JEZ11" s="448"/>
      <c r="JFA11" s="448"/>
      <c r="JFB11" s="448"/>
      <c r="JFC11" s="448"/>
      <c r="JFD11" s="448"/>
      <c r="JFE11" s="448"/>
      <c r="JFF11" s="448"/>
      <c r="JFG11" s="448"/>
      <c r="JFH11" s="448"/>
      <c r="JFI11" s="448"/>
      <c r="JFJ11" s="448"/>
      <c r="JFK11" s="448"/>
      <c r="JFL11" s="448"/>
      <c r="JFM11" s="448"/>
      <c r="JFN11" s="448"/>
      <c r="JFO11" s="448"/>
      <c r="JFP11" s="448"/>
      <c r="JFQ11" s="448"/>
      <c r="JFR11" s="448"/>
      <c r="JFS11" s="448"/>
      <c r="JFT11" s="448"/>
      <c r="JFU11" s="448"/>
      <c r="JFV11" s="448"/>
      <c r="JFW11" s="448"/>
      <c r="JFX11" s="448"/>
      <c r="JFY11" s="448"/>
      <c r="JFZ11" s="448"/>
      <c r="JGA11" s="448"/>
      <c r="JGB11" s="448"/>
      <c r="JGC11" s="448"/>
      <c r="JGD11" s="448"/>
      <c r="JGE11" s="448"/>
      <c r="JGF11" s="448"/>
      <c r="JGG11" s="448"/>
      <c r="JGH11" s="448"/>
      <c r="JGI11" s="448"/>
      <c r="JGJ11" s="448"/>
      <c r="JGK11" s="448"/>
      <c r="JGL11" s="448"/>
      <c r="JGM11" s="448"/>
      <c r="JGN11" s="448"/>
      <c r="JGO11" s="448"/>
      <c r="JGP11" s="448"/>
      <c r="JGQ11" s="448"/>
      <c r="JGR11" s="448"/>
      <c r="JGS11" s="448"/>
      <c r="JGT11" s="448"/>
      <c r="JGU11" s="448"/>
      <c r="JGV11" s="448"/>
      <c r="JGW11" s="448"/>
      <c r="JGX11" s="448"/>
      <c r="JGY11" s="448"/>
      <c r="JGZ11" s="448"/>
      <c r="JHA11" s="448"/>
      <c r="JHB11" s="448"/>
      <c r="JHC11" s="448"/>
      <c r="JHD11" s="448"/>
      <c r="JHE11" s="448"/>
      <c r="JHF11" s="448"/>
      <c r="JHG11" s="448"/>
      <c r="JHH11" s="448"/>
      <c r="JHI11" s="448"/>
      <c r="JHJ11" s="448"/>
      <c r="JHK11" s="448"/>
      <c r="JHL11" s="448"/>
      <c r="JHM11" s="448"/>
      <c r="JHN11" s="448"/>
      <c r="JHO11" s="448"/>
      <c r="JHP11" s="448"/>
      <c r="JHQ11" s="448"/>
      <c r="JHR11" s="448"/>
      <c r="JHS11" s="448"/>
      <c r="JHT11" s="448"/>
      <c r="JHU11" s="448"/>
      <c r="JHV11" s="448"/>
      <c r="JHW11" s="448"/>
      <c r="JHX11" s="448"/>
      <c r="JHY11" s="448"/>
      <c r="JHZ11" s="448"/>
      <c r="JIA11" s="448"/>
      <c r="JIB11" s="448"/>
      <c r="JIC11" s="448"/>
      <c r="JID11" s="448"/>
      <c r="JIE11" s="448"/>
      <c r="JIF11" s="448"/>
      <c r="JIG11" s="448"/>
      <c r="JIH11" s="448"/>
      <c r="JII11" s="448"/>
      <c r="JIJ11" s="448"/>
      <c r="JIK11" s="448"/>
      <c r="JIL11" s="448"/>
      <c r="JIM11" s="448"/>
      <c r="JIN11" s="448"/>
      <c r="JIO11" s="448"/>
      <c r="JIP11" s="448"/>
      <c r="JIQ11" s="448"/>
      <c r="JIR11" s="448"/>
      <c r="JIS11" s="448"/>
      <c r="JIT11" s="448"/>
      <c r="JIU11" s="448"/>
      <c r="JIV11" s="448"/>
      <c r="JIW11" s="448"/>
      <c r="JIX11" s="448"/>
      <c r="JIY11" s="448"/>
      <c r="JIZ11" s="448"/>
      <c r="JJA11" s="448"/>
      <c r="JJB11" s="448"/>
      <c r="JJC11" s="448"/>
      <c r="JJD11" s="448"/>
      <c r="JJE11" s="448"/>
      <c r="JJF11" s="448"/>
      <c r="JJG11" s="448"/>
      <c r="JJH11" s="448"/>
      <c r="JJI11" s="448"/>
      <c r="JJJ11" s="448"/>
      <c r="JJK11" s="448"/>
      <c r="JJL11" s="448"/>
      <c r="JJM11" s="448"/>
      <c r="JJN11" s="448"/>
      <c r="JJO11" s="448"/>
      <c r="JJP11" s="448"/>
      <c r="JJQ11" s="448"/>
      <c r="JJR11" s="448"/>
      <c r="JJS11" s="448"/>
      <c r="JJT11" s="448"/>
      <c r="JJU11" s="448"/>
      <c r="JJV11" s="448"/>
      <c r="JJW11" s="448"/>
      <c r="JJX11" s="448"/>
      <c r="JJY11" s="448"/>
      <c r="JJZ11" s="448"/>
      <c r="JKA11" s="448"/>
      <c r="JKB11" s="448"/>
      <c r="JKC11" s="448"/>
      <c r="JKD11" s="448"/>
      <c r="JKE11" s="448"/>
      <c r="JKF11" s="448"/>
      <c r="JKG11" s="448"/>
      <c r="JKH11" s="448"/>
      <c r="JKI11" s="448"/>
      <c r="JKJ11" s="448"/>
      <c r="JKK11" s="448"/>
      <c r="JKL11" s="448"/>
      <c r="JKM11" s="448"/>
      <c r="JKN11" s="448"/>
      <c r="JKO11" s="448"/>
      <c r="JKP11" s="448"/>
      <c r="JKQ11" s="448"/>
      <c r="JKR11" s="448"/>
      <c r="JKS11" s="448"/>
      <c r="JKT11" s="448"/>
      <c r="JKU11" s="448"/>
      <c r="JKV11" s="448"/>
      <c r="JKW11" s="448"/>
      <c r="JKX11" s="448"/>
      <c r="JKY11" s="448"/>
      <c r="JKZ11" s="448"/>
      <c r="JLA11" s="448"/>
      <c r="JLB11" s="448"/>
      <c r="JLC11" s="448"/>
      <c r="JLD11" s="448"/>
      <c r="JLE11" s="448"/>
      <c r="JLF11" s="448"/>
      <c r="JLG11" s="448"/>
      <c r="JLH11" s="448"/>
      <c r="JLI11" s="448"/>
      <c r="JLJ11" s="448"/>
      <c r="JLK11" s="448"/>
      <c r="JLL11" s="448"/>
      <c r="JLM11" s="448"/>
      <c r="JLN11" s="448"/>
      <c r="JLO11" s="448"/>
      <c r="JLP11" s="448"/>
      <c r="JLQ11" s="448"/>
      <c r="JLR11" s="448"/>
      <c r="JLS11" s="448"/>
      <c r="JLT11" s="448"/>
      <c r="JLU11" s="448"/>
      <c r="JLV11" s="448"/>
      <c r="JLW11" s="448"/>
      <c r="JLX11" s="448"/>
      <c r="JLY11" s="448"/>
      <c r="JLZ11" s="448"/>
      <c r="JMA11" s="448"/>
      <c r="JMB11" s="448"/>
      <c r="JMC11" s="448"/>
      <c r="JMD11" s="448"/>
      <c r="JME11" s="448"/>
      <c r="JMF11" s="448"/>
      <c r="JMG11" s="448"/>
      <c r="JMH11" s="448"/>
      <c r="JMI11" s="448"/>
      <c r="JMJ11" s="448"/>
      <c r="JMK11" s="448"/>
      <c r="JML11" s="448"/>
      <c r="JMM11" s="448"/>
      <c r="JMN11" s="448"/>
      <c r="JMO11" s="448"/>
      <c r="JMP11" s="448"/>
      <c r="JMQ11" s="448"/>
      <c r="JMR11" s="448"/>
      <c r="JMS11" s="448"/>
      <c r="JMT11" s="448"/>
      <c r="JMU11" s="448"/>
      <c r="JMV11" s="448"/>
      <c r="JMW11" s="448"/>
      <c r="JMX11" s="448"/>
      <c r="JMY11" s="448"/>
      <c r="JMZ11" s="448"/>
      <c r="JNA11" s="448"/>
      <c r="JNB11" s="448"/>
      <c r="JNC11" s="448"/>
      <c r="JND11" s="448"/>
      <c r="JNE11" s="448"/>
      <c r="JNF11" s="448"/>
      <c r="JNG11" s="448"/>
      <c r="JNH11" s="448"/>
      <c r="JNI11" s="448"/>
      <c r="JNJ11" s="448"/>
      <c r="JNK11" s="448"/>
      <c r="JNL11" s="448"/>
      <c r="JNM11" s="448"/>
      <c r="JNN11" s="448"/>
      <c r="JNO11" s="448"/>
      <c r="JNP11" s="448"/>
      <c r="JNQ11" s="448"/>
      <c r="JNR11" s="448"/>
      <c r="JNS11" s="448"/>
      <c r="JNT11" s="448"/>
      <c r="JNU11" s="448"/>
      <c r="JNV11" s="448"/>
      <c r="JNW11" s="448"/>
      <c r="JNX11" s="448"/>
      <c r="JNY11" s="448"/>
      <c r="JNZ11" s="448"/>
      <c r="JOA11" s="448"/>
      <c r="JOB11" s="448"/>
      <c r="JOC11" s="448"/>
      <c r="JOD11" s="448"/>
      <c r="JOE11" s="448"/>
      <c r="JOF11" s="448"/>
      <c r="JOG11" s="448"/>
      <c r="JOH11" s="448"/>
      <c r="JOI11" s="448"/>
      <c r="JOJ11" s="448"/>
      <c r="JOK11" s="448"/>
      <c r="JOL11" s="448"/>
      <c r="JOM11" s="448"/>
      <c r="JON11" s="448"/>
      <c r="JOO11" s="448"/>
      <c r="JOP11" s="448"/>
      <c r="JOQ11" s="448"/>
      <c r="JOR11" s="448"/>
      <c r="JOS11" s="448"/>
      <c r="JOT11" s="448"/>
      <c r="JOU11" s="448"/>
      <c r="JOV11" s="448"/>
      <c r="JOW11" s="448"/>
      <c r="JOX11" s="448"/>
      <c r="JOY11" s="448"/>
      <c r="JOZ11" s="448"/>
      <c r="JPA11" s="448"/>
      <c r="JPB11" s="448"/>
      <c r="JPC11" s="448"/>
      <c r="JPD11" s="448"/>
      <c r="JPE11" s="448"/>
      <c r="JPF11" s="448"/>
      <c r="JPG11" s="448"/>
      <c r="JPH11" s="448"/>
      <c r="JPI11" s="448"/>
      <c r="JPJ11" s="448"/>
      <c r="JPK11" s="448"/>
      <c r="JPL11" s="448"/>
      <c r="JPM11" s="448"/>
      <c r="JPN11" s="448"/>
      <c r="JPO11" s="448"/>
      <c r="JPP11" s="448"/>
      <c r="JPQ11" s="448"/>
      <c r="JPR11" s="448"/>
      <c r="JPS11" s="448"/>
      <c r="JPT11" s="448"/>
      <c r="JPU11" s="448"/>
      <c r="JPV11" s="448"/>
      <c r="JPW11" s="448"/>
      <c r="JPX11" s="448"/>
      <c r="JPY11" s="448"/>
      <c r="JPZ11" s="448"/>
      <c r="JQA11" s="448"/>
      <c r="JQB11" s="448"/>
      <c r="JQC11" s="448"/>
      <c r="JQD11" s="448"/>
      <c r="JQE11" s="448"/>
      <c r="JQF11" s="448"/>
      <c r="JQG11" s="448"/>
      <c r="JQH11" s="448"/>
      <c r="JQI11" s="448"/>
      <c r="JQJ11" s="448"/>
      <c r="JQK11" s="448"/>
      <c r="JQL11" s="448"/>
      <c r="JQM11" s="448"/>
      <c r="JQN11" s="448"/>
      <c r="JQO11" s="448"/>
      <c r="JQP11" s="448"/>
      <c r="JQQ11" s="448"/>
      <c r="JQR11" s="448"/>
      <c r="JQS11" s="448"/>
      <c r="JQT11" s="448"/>
      <c r="JQU11" s="448"/>
      <c r="JQV11" s="448"/>
      <c r="JQW11" s="448"/>
      <c r="JQX11" s="448"/>
      <c r="JQY11" s="448"/>
      <c r="JQZ11" s="448"/>
      <c r="JRA11" s="448"/>
      <c r="JRB11" s="448"/>
      <c r="JRC11" s="448"/>
      <c r="JRD11" s="448"/>
      <c r="JRE11" s="448"/>
      <c r="JRF11" s="448"/>
      <c r="JRG11" s="448"/>
      <c r="JRH11" s="448"/>
      <c r="JRI11" s="448"/>
      <c r="JRJ11" s="448"/>
      <c r="JRK11" s="448"/>
      <c r="JRL11" s="448"/>
      <c r="JRM11" s="448"/>
      <c r="JRN11" s="448"/>
      <c r="JRO11" s="448"/>
      <c r="JRP11" s="448"/>
      <c r="JRQ11" s="448"/>
      <c r="JRR11" s="448"/>
      <c r="JRS11" s="448"/>
      <c r="JRT11" s="448"/>
      <c r="JRU11" s="448"/>
      <c r="JRV11" s="448"/>
      <c r="JRW11" s="448"/>
      <c r="JRX11" s="448"/>
      <c r="JRY11" s="448"/>
      <c r="JRZ11" s="448"/>
      <c r="JSA11" s="448"/>
      <c r="JSB11" s="448"/>
      <c r="JSC11" s="448"/>
      <c r="JSD11" s="448"/>
      <c r="JSE11" s="448"/>
      <c r="JSF11" s="448"/>
      <c r="JSG11" s="448"/>
      <c r="JSH11" s="448"/>
      <c r="JSI11" s="448"/>
      <c r="JSJ11" s="448"/>
      <c r="JSK11" s="448"/>
      <c r="JSL11" s="448"/>
      <c r="JSM11" s="448"/>
      <c r="JSN11" s="448"/>
      <c r="JSO11" s="448"/>
      <c r="JSP11" s="448"/>
      <c r="JSQ11" s="448"/>
      <c r="JSR11" s="448"/>
      <c r="JSS11" s="448"/>
      <c r="JST11" s="448"/>
      <c r="JSU11" s="448"/>
      <c r="JSV11" s="448"/>
      <c r="JSW11" s="448"/>
      <c r="JSX11" s="448"/>
      <c r="JSY11" s="448"/>
      <c r="JSZ11" s="448"/>
      <c r="JTA11" s="448"/>
      <c r="JTB11" s="448"/>
      <c r="JTC11" s="448"/>
      <c r="JTD11" s="448"/>
      <c r="JTE11" s="448"/>
      <c r="JTF11" s="448"/>
      <c r="JTG11" s="448"/>
      <c r="JTH11" s="448"/>
      <c r="JTI11" s="448"/>
      <c r="JTJ11" s="448"/>
      <c r="JTK11" s="448"/>
      <c r="JTL11" s="448"/>
      <c r="JTM11" s="448"/>
      <c r="JTN11" s="448"/>
      <c r="JTO11" s="448"/>
      <c r="JTP11" s="448"/>
      <c r="JTQ11" s="448"/>
      <c r="JTR11" s="448"/>
      <c r="JTS11" s="448"/>
      <c r="JTT11" s="448"/>
      <c r="JTU11" s="448"/>
      <c r="JTV11" s="448"/>
      <c r="JTW11" s="448"/>
      <c r="JTX11" s="448"/>
      <c r="JTY11" s="448"/>
      <c r="JTZ11" s="448"/>
      <c r="JUA11" s="448"/>
      <c r="JUB11" s="448"/>
      <c r="JUC11" s="448"/>
      <c r="JUD11" s="448"/>
      <c r="JUE11" s="448"/>
      <c r="JUF11" s="448"/>
      <c r="JUG11" s="448"/>
      <c r="JUH11" s="448"/>
      <c r="JUI11" s="448"/>
      <c r="JUJ11" s="448"/>
      <c r="JUK11" s="448"/>
      <c r="JUL11" s="448"/>
      <c r="JUM11" s="448"/>
      <c r="JUN11" s="448"/>
      <c r="JUO11" s="448"/>
      <c r="JUP11" s="448"/>
      <c r="JUQ11" s="448"/>
      <c r="JUR11" s="448"/>
      <c r="JUS11" s="448"/>
      <c r="JUT11" s="448"/>
      <c r="JUU11" s="448"/>
      <c r="JUV11" s="448"/>
      <c r="JUW11" s="448"/>
      <c r="JUX11" s="448"/>
      <c r="JUY11" s="448"/>
      <c r="JUZ11" s="448"/>
      <c r="JVA11" s="448"/>
      <c r="JVB11" s="448"/>
      <c r="JVC11" s="448"/>
      <c r="JVD11" s="448"/>
      <c r="JVE11" s="448"/>
      <c r="JVF11" s="448"/>
      <c r="JVG11" s="448"/>
      <c r="JVH11" s="448"/>
      <c r="JVI11" s="448"/>
      <c r="JVJ11" s="448"/>
      <c r="JVK11" s="448"/>
      <c r="JVL11" s="448"/>
      <c r="JVM11" s="448"/>
      <c r="JVN11" s="448"/>
      <c r="JVO11" s="448"/>
      <c r="JVP11" s="448"/>
      <c r="JVQ11" s="448"/>
      <c r="JVR11" s="448"/>
      <c r="JVS11" s="448"/>
      <c r="JVT11" s="448"/>
      <c r="JVU11" s="448"/>
      <c r="JVV11" s="448"/>
      <c r="JVW11" s="448"/>
      <c r="JVX11" s="448"/>
      <c r="JVY11" s="448"/>
      <c r="JVZ11" s="448"/>
      <c r="JWA11" s="448"/>
      <c r="JWB11" s="448"/>
      <c r="JWC11" s="448"/>
      <c r="JWD11" s="448"/>
      <c r="JWE11" s="448"/>
      <c r="JWF11" s="448"/>
      <c r="JWG11" s="448"/>
      <c r="JWH11" s="448"/>
      <c r="JWI11" s="448"/>
      <c r="JWJ11" s="448"/>
      <c r="JWK11" s="448"/>
      <c r="JWL11" s="448"/>
      <c r="JWM11" s="448"/>
      <c r="JWN11" s="448"/>
      <c r="JWO11" s="448"/>
      <c r="JWP11" s="448"/>
      <c r="JWQ11" s="448"/>
      <c r="JWR11" s="448"/>
      <c r="JWS11" s="448"/>
      <c r="JWT11" s="448"/>
      <c r="JWU11" s="448"/>
      <c r="JWV11" s="448"/>
      <c r="JWW11" s="448"/>
      <c r="JWX11" s="448"/>
      <c r="JWY11" s="448"/>
      <c r="JWZ11" s="448"/>
      <c r="JXA11" s="448"/>
      <c r="JXB11" s="448"/>
      <c r="JXC11" s="448"/>
      <c r="JXD11" s="448"/>
      <c r="JXE11" s="448"/>
      <c r="JXF11" s="448"/>
      <c r="JXG11" s="448"/>
      <c r="JXH11" s="448"/>
      <c r="JXI11" s="448"/>
      <c r="JXJ11" s="448"/>
      <c r="JXK11" s="448"/>
      <c r="JXL11" s="448"/>
      <c r="JXM11" s="448"/>
      <c r="JXN11" s="448"/>
      <c r="JXO11" s="448"/>
      <c r="JXP11" s="448"/>
      <c r="JXQ11" s="448"/>
      <c r="JXR11" s="448"/>
      <c r="JXS11" s="448"/>
      <c r="JXT11" s="448"/>
      <c r="JXU11" s="448"/>
      <c r="JXV11" s="448"/>
      <c r="JXW11" s="448"/>
      <c r="JXX11" s="448"/>
      <c r="JXY11" s="448"/>
      <c r="JXZ11" s="448"/>
      <c r="JYA11" s="448"/>
      <c r="JYB11" s="448"/>
      <c r="JYC11" s="448"/>
      <c r="JYD11" s="448"/>
      <c r="JYE11" s="448"/>
      <c r="JYF11" s="448"/>
      <c r="JYG11" s="448"/>
      <c r="JYH11" s="448"/>
      <c r="JYI11" s="448"/>
      <c r="JYJ11" s="448"/>
      <c r="JYK11" s="448"/>
      <c r="JYL11" s="448"/>
      <c r="JYM11" s="448"/>
      <c r="JYN11" s="448"/>
      <c r="JYO11" s="448"/>
      <c r="JYP11" s="448"/>
      <c r="JYQ11" s="448"/>
      <c r="JYR11" s="448"/>
      <c r="JYS11" s="448"/>
      <c r="JYT11" s="448"/>
      <c r="JYU11" s="448"/>
      <c r="JYV11" s="448"/>
      <c r="JYW11" s="448"/>
      <c r="JYX11" s="448"/>
      <c r="JYY11" s="448"/>
      <c r="JYZ11" s="448"/>
      <c r="JZA11" s="448"/>
      <c r="JZB11" s="448"/>
      <c r="JZC11" s="448"/>
      <c r="JZD11" s="448"/>
      <c r="JZE11" s="448"/>
      <c r="JZF11" s="448"/>
      <c r="JZG11" s="448"/>
      <c r="JZH11" s="448"/>
      <c r="JZI11" s="448"/>
      <c r="JZJ11" s="448"/>
      <c r="JZK11" s="448"/>
      <c r="JZL11" s="448"/>
      <c r="JZM11" s="448"/>
      <c r="JZN11" s="448"/>
      <c r="JZO11" s="448"/>
      <c r="JZP11" s="448"/>
      <c r="JZQ11" s="448"/>
      <c r="JZR11" s="448"/>
      <c r="JZS11" s="448"/>
      <c r="JZT11" s="448"/>
      <c r="JZU11" s="448"/>
      <c r="JZV11" s="448"/>
      <c r="JZW11" s="448"/>
      <c r="JZX11" s="448"/>
      <c r="JZY11" s="448"/>
      <c r="JZZ11" s="448"/>
      <c r="KAA11" s="448"/>
      <c r="KAB11" s="448"/>
      <c r="KAC11" s="448"/>
      <c r="KAD11" s="448"/>
      <c r="KAE11" s="448"/>
      <c r="KAF11" s="448"/>
      <c r="KAG11" s="448"/>
      <c r="KAH11" s="448"/>
      <c r="KAI11" s="448"/>
      <c r="KAJ11" s="448"/>
      <c r="KAK11" s="448"/>
      <c r="KAL11" s="448"/>
      <c r="KAM11" s="448"/>
      <c r="KAN11" s="448"/>
      <c r="KAO11" s="448"/>
      <c r="KAP11" s="448"/>
      <c r="KAQ11" s="448"/>
      <c r="KAR11" s="448"/>
      <c r="KAS11" s="448"/>
      <c r="KAT11" s="448"/>
      <c r="KAU11" s="448"/>
      <c r="KAV11" s="448"/>
      <c r="KAW11" s="448"/>
      <c r="KAX11" s="448"/>
      <c r="KAY11" s="448"/>
      <c r="KAZ11" s="448"/>
      <c r="KBA11" s="448"/>
      <c r="KBB11" s="448"/>
      <c r="KBC11" s="448"/>
      <c r="KBD11" s="448"/>
      <c r="KBE11" s="448"/>
      <c r="KBF11" s="448"/>
      <c r="KBG11" s="448"/>
      <c r="KBH11" s="448"/>
      <c r="KBI11" s="448"/>
      <c r="KBJ11" s="448"/>
      <c r="KBK11" s="448"/>
      <c r="KBL11" s="448"/>
      <c r="KBM11" s="448"/>
      <c r="KBN11" s="448"/>
      <c r="KBO11" s="448"/>
      <c r="KBP11" s="448"/>
      <c r="KBQ11" s="448"/>
      <c r="KBR11" s="448"/>
      <c r="KBS11" s="448"/>
      <c r="KBT11" s="448"/>
      <c r="KBU11" s="448"/>
      <c r="KBV11" s="448"/>
      <c r="KBW11" s="448"/>
      <c r="KBX11" s="448"/>
      <c r="KBY11" s="448"/>
      <c r="KBZ11" s="448"/>
      <c r="KCA11" s="448"/>
      <c r="KCB11" s="448"/>
      <c r="KCC11" s="448"/>
      <c r="KCD11" s="448"/>
      <c r="KCE11" s="448"/>
      <c r="KCF11" s="448"/>
      <c r="KCG11" s="448"/>
      <c r="KCH11" s="448"/>
      <c r="KCI11" s="448"/>
      <c r="KCJ11" s="448"/>
      <c r="KCK11" s="448"/>
      <c r="KCL11" s="448"/>
      <c r="KCM11" s="448"/>
      <c r="KCN11" s="448"/>
      <c r="KCO11" s="448"/>
      <c r="KCP11" s="448"/>
      <c r="KCQ11" s="448"/>
      <c r="KCR11" s="448"/>
      <c r="KCS11" s="448"/>
      <c r="KCT11" s="448"/>
      <c r="KCU11" s="448"/>
      <c r="KCV11" s="448"/>
      <c r="KCW11" s="448"/>
      <c r="KCX11" s="448"/>
      <c r="KCY11" s="448"/>
      <c r="KCZ11" s="448"/>
      <c r="KDA11" s="448"/>
      <c r="KDB11" s="448"/>
      <c r="KDC11" s="448"/>
      <c r="KDD11" s="448"/>
      <c r="KDE11" s="448"/>
      <c r="KDF11" s="448"/>
      <c r="KDG11" s="448"/>
      <c r="KDH11" s="448"/>
      <c r="KDI11" s="448"/>
      <c r="KDJ11" s="448"/>
      <c r="KDK11" s="448"/>
      <c r="KDL11" s="448"/>
      <c r="KDM11" s="448"/>
      <c r="KDN11" s="448"/>
      <c r="KDO11" s="448"/>
      <c r="KDP11" s="448"/>
      <c r="KDQ11" s="448"/>
      <c r="KDR11" s="448"/>
      <c r="KDS11" s="448"/>
      <c r="KDT11" s="448"/>
      <c r="KDU11" s="448"/>
      <c r="KDV11" s="448"/>
      <c r="KDW11" s="448"/>
      <c r="KDX11" s="448"/>
      <c r="KDY11" s="448"/>
      <c r="KDZ11" s="448"/>
      <c r="KEA11" s="448"/>
      <c r="KEB11" s="448"/>
      <c r="KEC11" s="448"/>
      <c r="KED11" s="448"/>
      <c r="KEE11" s="448"/>
      <c r="KEF11" s="448"/>
      <c r="KEG11" s="448"/>
      <c r="KEH11" s="448"/>
      <c r="KEI11" s="448"/>
      <c r="KEJ11" s="448"/>
      <c r="KEK11" s="448"/>
      <c r="KEL11" s="448"/>
      <c r="KEM11" s="448"/>
      <c r="KEN11" s="448"/>
      <c r="KEO11" s="448"/>
      <c r="KEP11" s="448"/>
      <c r="KEQ11" s="448"/>
      <c r="KER11" s="448"/>
      <c r="KES11" s="448"/>
      <c r="KET11" s="448"/>
      <c r="KEU11" s="448"/>
      <c r="KEV11" s="448"/>
      <c r="KEW11" s="448"/>
      <c r="KEX11" s="448"/>
      <c r="KEY11" s="448"/>
      <c r="KEZ11" s="448"/>
      <c r="KFA11" s="448"/>
      <c r="KFB11" s="448"/>
      <c r="KFC11" s="448"/>
      <c r="KFD11" s="448"/>
      <c r="KFE11" s="448"/>
      <c r="KFF11" s="448"/>
      <c r="KFG11" s="448"/>
      <c r="KFH11" s="448"/>
      <c r="KFI11" s="448"/>
      <c r="KFJ11" s="448"/>
      <c r="KFK11" s="448"/>
      <c r="KFL11" s="448"/>
      <c r="KFM11" s="448"/>
      <c r="KFN11" s="448"/>
      <c r="KFO11" s="448"/>
      <c r="KFP11" s="448"/>
      <c r="KFQ11" s="448"/>
      <c r="KFR11" s="448"/>
      <c r="KFS11" s="448"/>
      <c r="KFT11" s="448"/>
      <c r="KFU11" s="448"/>
      <c r="KFV11" s="448"/>
      <c r="KFW11" s="448"/>
      <c r="KFX11" s="448"/>
      <c r="KFY11" s="448"/>
      <c r="KFZ11" s="448"/>
      <c r="KGA11" s="448"/>
      <c r="KGB11" s="448"/>
      <c r="KGC11" s="448"/>
      <c r="KGD11" s="448"/>
      <c r="KGE11" s="448"/>
      <c r="KGF11" s="448"/>
      <c r="KGG11" s="448"/>
      <c r="KGH11" s="448"/>
      <c r="KGI11" s="448"/>
      <c r="KGJ11" s="448"/>
      <c r="KGK11" s="448"/>
      <c r="KGL11" s="448"/>
      <c r="KGM11" s="448"/>
      <c r="KGN11" s="448"/>
      <c r="KGO11" s="448"/>
      <c r="KGP11" s="448"/>
      <c r="KGQ11" s="448"/>
      <c r="KGR11" s="448"/>
      <c r="KGS11" s="448"/>
      <c r="KGT11" s="448"/>
      <c r="KGU11" s="448"/>
      <c r="KGV11" s="448"/>
      <c r="KGW11" s="448"/>
      <c r="KGX11" s="448"/>
      <c r="KGY11" s="448"/>
      <c r="KGZ11" s="448"/>
      <c r="KHA11" s="448"/>
      <c r="KHB11" s="448"/>
      <c r="KHC11" s="448"/>
      <c r="KHD11" s="448"/>
      <c r="KHE11" s="448"/>
      <c r="KHF11" s="448"/>
      <c r="KHG11" s="448"/>
      <c r="KHH11" s="448"/>
      <c r="KHI11" s="448"/>
      <c r="KHJ11" s="448"/>
      <c r="KHK11" s="448"/>
      <c r="KHL11" s="448"/>
      <c r="KHM11" s="448"/>
      <c r="KHN11" s="448"/>
      <c r="KHO11" s="448"/>
      <c r="KHP11" s="448"/>
      <c r="KHQ11" s="448"/>
      <c r="KHR11" s="448"/>
      <c r="KHS11" s="448"/>
      <c r="KHT11" s="448"/>
      <c r="KHU11" s="448"/>
      <c r="KHV11" s="448"/>
      <c r="KHW11" s="448"/>
      <c r="KHX11" s="448"/>
      <c r="KHY11" s="448"/>
      <c r="KHZ11" s="448"/>
      <c r="KIA11" s="448"/>
      <c r="KIB11" s="448"/>
      <c r="KIC11" s="448"/>
      <c r="KID11" s="448"/>
      <c r="KIE11" s="448"/>
      <c r="KIF11" s="448"/>
      <c r="KIG11" s="448"/>
      <c r="KIH11" s="448"/>
      <c r="KII11" s="448"/>
      <c r="KIJ11" s="448"/>
      <c r="KIK11" s="448"/>
      <c r="KIL11" s="448"/>
      <c r="KIM11" s="448"/>
      <c r="KIN11" s="448"/>
      <c r="KIO11" s="448"/>
      <c r="KIP11" s="448"/>
      <c r="KIQ11" s="448"/>
      <c r="KIR11" s="448"/>
      <c r="KIS11" s="448"/>
      <c r="KIT11" s="448"/>
      <c r="KIU11" s="448"/>
      <c r="KIV11" s="448"/>
      <c r="KIW11" s="448"/>
      <c r="KIX11" s="448"/>
      <c r="KIY11" s="448"/>
      <c r="KIZ11" s="448"/>
      <c r="KJA11" s="448"/>
      <c r="KJB11" s="448"/>
      <c r="KJC11" s="448"/>
      <c r="KJD11" s="448"/>
      <c r="KJE11" s="448"/>
      <c r="KJF11" s="448"/>
      <c r="KJG11" s="448"/>
      <c r="KJH11" s="448"/>
      <c r="KJI11" s="448"/>
      <c r="KJJ11" s="448"/>
      <c r="KJK11" s="448"/>
      <c r="KJL11" s="448"/>
      <c r="KJM11" s="448"/>
      <c r="KJN11" s="448"/>
      <c r="KJO11" s="448"/>
      <c r="KJP11" s="448"/>
      <c r="KJQ11" s="448"/>
      <c r="KJR11" s="448"/>
      <c r="KJS11" s="448"/>
      <c r="KJT11" s="448"/>
      <c r="KJU11" s="448"/>
      <c r="KJV11" s="448"/>
      <c r="KJW11" s="448"/>
      <c r="KJX11" s="448"/>
      <c r="KJY11" s="448"/>
      <c r="KJZ11" s="448"/>
      <c r="KKA11" s="448"/>
      <c r="KKB11" s="448"/>
      <c r="KKC11" s="448"/>
      <c r="KKD11" s="448"/>
      <c r="KKE11" s="448"/>
      <c r="KKF11" s="448"/>
      <c r="KKG11" s="448"/>
      <c r="KKH11" s="448"/>
      <c r="KKI11" s="448"/>
      <c r="KKJ11" s="448"/>
      <c r="KKK11" s="448"/>
      <c r="KKL11" s="448"/>
      <c r="KKM11" s="448"/>
      <c r="KKN11" s="448"/>
      <c r="KKO11" s="448"/>
      <c r="KKP11" s="448"/>
      <c r="KKQ11" s="448"/>
      <c r="KKR11" s="448"/>
      <c r="KKS11" s="448"/>
      <c r="KKT11" s="448"/>
      <c r="KKU11" s="448"/>
      <c r="KKV11" s="448"/>
      <c r="KKW11" s="448"/>
      <c r="KKX11" s="448"/>
      <c r="KKY11" s="448"/>
      <c r="KKZ11" s="448"/>
      <c r="KLA11" s="448"/>
      <c r="KLB11" s="448"/>
      <c r="KLC11" s="448"/>
      <c r="KLD11" s="448"/>
      <c r="KLE11" s="448"/>
      <c r="KLF11" s="448"/>
      <c r="KLG11" s="448"/>
      <c r="KLH11" s="448"/>
      <c r="KLI11" s="448"/>
      <c r="KLJ11" s="448"/>
      <c r="KLK11" s="448"/>
      <c r="KLL11" s="448"/>
      <c r="KLM11" s="448"/>
      <c r="KLN11" s="448"/>
      <c r="KLO11" s="448"/>
      <c r="KLP11" s="448"/>
      <c r="KLQ11" s="448"/>
      <c r="KLR11" s="448"/>
      <c r="KLS11" s="448"/>
      <c r="KLT11" s="448"/>
      <c r="KLU11" s="448"/>
      <c r="KLV11" s="448"/>
      <c r="KLW11" s="448"/>
      <c r="KLX11" s="448"/>
      <c r="KLY11" s="448"/>
      <c r="KLZ11" s="448"/>
      <c r="KMA11" s="448"/>
      <c r="KMB11" s="448"/>
      <c r="KMC11" s="448"/>
      <c r="KMD11" s="448"/>
      <c r="KME11" s="448"/>
      <c r="KMF11" s="448"/>
      <c r="KMG11" s="448"/>
      <c r="KMH11" s="448"/>
      <c r="KMI11" s="448"/>
      <c r="KMJ11" s="448"/>
      <c r="KMK11" s="448"/>
      <c r="KML11" s="448"/>
      <c r="KMM11" s="448"/>
      <c r="KMN11" s="448"/>
      <c r="KMO11" s="448"/>
      <c r="KMP11" s="448"/>
      <c r="KMQ11" s="448"/>
      <c r="KMR11" s="448"/>
      <c r="KMS11" s="448"/>
      <c r="KMT11" s="448"/>
      <c r="KMU11" s="448"/>
      <c r="KMV11" s="448"/>
      <c r="KMW11" s="448"/>
      <c r="KMX11" s="448"/>
      <c r="KMY11" s="448"/>
      <c r="KMZ11" s="448"/>
      <c r="KNA11" s="448"/>
      <c r="KNB11" s="448"/>
      <c r="KNC11" s="448"/>
      <c r="KND11" s="448"/>
      <c r="KNE11" s="448"/>
      <c r="KNF11" s="448"/>
      <c r="KNG11" s="448"/>
      <c r="KNH11" s="448"/>
      <c r="KNI11" s="448"/>
      <c r="KNJ11" s="448"/>
      <c r="KNK11" s="448"/>
      <c r="KNL11" s="448"/>
      <c r="KNM11" s="448"/>
      <c r="KNN11" s="448"/>
      <c r="KNO11" s="448"/>
      <c r="KNP11" s="448"/>
      <c r="KNQ11" s="448"/>
      <c r="KNR11" s="448"/>
      <c r="KNS11" s="448"/>
      <c r="KNT11" s="448"/>
      <c r="KNU11" s="448"/>
      <c r="KNV11" s="448"/>
      <c r="KNW11" s="448"/>
      <c r="KNX11" s="448"/>
      <c r="KNY11" s="448"/>
      <c r="KNZ11" s="448"/>
      <c r="KOA11" s="448"/>
      <c r="KOB11" s="448"/>
      <c r="KOC11" s="448"/>
      <c r="KOD11" s="448"/>
      <c r="KOE11" s="448"/>
      <c r="KOF11" s="448"/>
      <c r="KOG11" s="448"/>
      <c r="KOH11" s="448"/>
      <c r="KOI11" s="448"/>
      <c r="KOJ11" s="448"/>
      <c r="KOK11" s="448"/>
      <c r="KOL11" s="448"/>
      <c r="KOM11" s="448"/>
      <c r="KON11" s="448"/>
      <c r="KOO11" s="448"/>
      <c r="KOP11" s="448"/>
      <c r="KOQ11" s="448"/>
      <c r="KOR11" s="448"/>
      <c r="KOS11" s="448"/>
      <c r="KOT11" s="448"/>
      <c r="KOU11" s="448"/>
      <c r="KOV11" s="448"/>
      <c r="KOW11" s="448"/>
      <c r="KOX11" s="448"/>
      <c r="KOY11" s="448"/>
      <c r="KOZ11" s="448"/>
      <c r="KPA11" s="448"/>
      <c r="KPB11" s="448"/>
      <c r="KPC11" s="448"/>
      <c r="KPD11" s="448"/>
      <c r="KPE11" s="448"/>
      <c r="KPF11" s="448"/>
      <c r="KPG11" s="448"/>
      <c r="KPH11" s="448"/>
      <c r="KPI11" s="448"/>
      <c r="KPJ11" s="448"/>
      <c r="KPK11" s="448"/>
      <c r="KPL11" s="448"/>
      <c r="KPM11" s="448"/>
      <c r="KPN11" s="448"/>
      <c r="KPO11" s="448"/>
      <c r="KPP11" s="448"/>
      <c r="KPQ11" s="448"/>
      <c r="KPR11" s="448"/>
      <c r="KPS11" s="448"/>
      <c r="KPT11" s="448"/>
      <c r="KPU11" s="448"/>
      <c r="KPV11" s="448"/>
      <c r="KPW11" s="448"/>
      <c r="KPX11" s="448"/>
      <c r="KPY11" s="448"/>
      <c r="KPZ11" s="448"/>
      <c r="KQA11" s="448"/>
      <c r="KQB11" s="448"/>
      <c r="KQC11" s="448"/>
      <c r="KQD11" s="448"/>
      <c r="KQE11" s="448"/>
      <c r="KQF11" s="448"/>
      <c r="KQG11" s="448"/>
      <c r="KQH11" s="448"/>
      <c r="KQI11" s="448"/>
      <c r="KQJ11" s="448"/>
      <c r="KQK11" s="448"/>
      <c r="KQL11" s="448"/>
      <c r="KQM11" s="448"/>
      <c r="KQN11" s="448"/>
      <c r="KQO11" s="448"/>
      <c r="KQP11" s="448"/>
      <c r="KQQ11" s="448"/>
      <c r="KQR11" s="448"/>
      <c r="KQS11" s="448"/>
      <c r="KQT11" s="448"/>
      <c r="KQU11" s="448"/>
      <c r="KQV11" s="448"/>
      <c r="KQW11" s="448"/>
      <c r="KQX11" s="448"/>
      <c r="KQY11" s="448"/>
      <c r="KQZ11" s="448"/>
      <c r="KRA11" s="448"/>
      <c r="KRB11" s="448"/>
      <c r="KRC11" s="448"/>
      <c r="KRD11" s="448"/>
      <c r="KRE11" s="448"/>
      <c r="KRF11" s="448"/>
      <c r="KRG11" s="448"/>
      <c r="KRH11" s="448"/>
      <c r="KRI11" s="448"/>
      <c r="KRJ11" s="448"/>
      <c r="KRK11" s="448"/>
      <c r="KRL11" s="448"/>
      <c r="KRM11" s="448"/>
      <c r="KRN11" s="448"/>
      <c r="KRO11" s="448"/>
      <c r="KRP11" s="448"/>
      <c r="KRQ11" s="448"/>
      <c r="KRR11" s="448"/>
      <c r="KRS11" s="448"/>
      <c r="KRT11" s="448"/>
      <c r="KRU11" s="448"/>
      <c r="KRV11" s="448"/>
      <c r="KRW11" s="448"/>
      <c r="KRX11" s="448"/>
      <c r="KRY11" s="448"/>
      <c r="KRZ11" s="448"/>
      <c r="KSA11" s="448"/>
      <c r="KSB11" s="448"/>
      <c r="KSC11" s="448"/>
      <c r="KSD11" s="448"/>
      <c r="KSE11" s="448"/>
      <c r="KSF11" s="448"/>
      <c r="KSG11" s="448"/>
      <c r="KSH11" s="448"/>
      <c r="KSI11" s="448"/>
      <c r="KSJ11" s="448"/>
      <c r="KSK11" s="448"/>
      <c r="KSL11" s="448"/>
      <c r="KSM11" s="448"/>
      <c r="KSN11" s="448"/>
      <c r="KSO11" s="448"/>
      <c r="KSP11" s="448"/>
      <c r="KSQ11" s="448"/>
      <c r="KSR11" s="448"/>
      <c r="KSS11" s="448"/>
      <c r="KST11" s="448"/>
      <c r="KSU11" s="448"/>
      <c r="KSV11" s="448"/>
      <c r="KSW11" s="448"/>
      <c r="KSX11" s="448"/>
      <c r="KSY11" s="448"/>
      <c r="KSZ11" s="448"/>
      <c r="KTA11" s="448"/>
      <c r="KTB11" s="448"/>
      <c r="KTC11" s="448"/>
      <c r="KTD11" s="448"/>
      <c r="KTE11" s="448"/>
      <c r="KTF11" s="448"/>
      <c r="KTG11" s="448"/>
      <c r="KTH11" s="448"/>
      <c r="KTI11" s="448"/>
      <c r="KTJ11" s="448"/>
      <c r="KTK11" s="448"/>
      <c r="KTL11" s="448"/>
      <c r="KTM11" s="448"/>
      <c r="KTN11" s="448"/>
      <c r="KTO11" s="448"/>
      <c r="KTP11" s="448"/>
      <c r="KTQ11" s="448"/>
      <c r="KTR11" s="448"/>
      <c r="KTS11" s="448"/>
      <c r="KTT11" s="448"/>
      <c r="KTU11" s="448"/>
      <c r="KTV11" s="448"/>
      <c r="KTW11" s="448"/>
      <c r="KTX11" s="448"/>
      <c r="KTY11" s="448"/>
      <c r="KTZ11" s="448"/>
      <c r="KUA11" s="448"/>
      <c r="KUB11" s="448"/>
      <c r="KUC11" s="448"/>
      <c r="KUD11" s="448"/>
      <c r="KUE11" s="448"/>
      <c r="KUF11" s="448"/>
      <c r="KUG11" s="448"/>
      <c r="KUH11" s="448"/>
      <c r="KUI11" s="448"/>
      <c r="KUJ11" s="448"/>
      <c r="KUK11" s="448"/>
      <c r="KUL11" s="448"/>
      <c r="KUM11" s="448"/>
      <c r="KUN11" s="448"/>
      <c r="KUO11" s="448"/>
      <c r="KUP11" s="448"/>
      <c r="KUQ11" s="448"/>
      <c r="KUR11" s="448"/>
      <c r="KUS11" s="448"/>
      <c r="KUT11" s="448"/>
      <c r="KUU11" s="448"/>
      <c r="KUV11" s="448"/>
      <c r="KUW11" s="448"/>
      <c r="KUX11" s="448"/>
      <c r="KUY11" s="448"/>
      <c r="KUZ11" s="448"/>
      <c r="KVA11" s="448"/>
      <c r="KVB11" s="448"/>
      <c r="KVC11" s="448"/>
      <c r="KVD11" s="448"/>
      <c r="KVE11" s="448"/>
      <c r="KVF11" s="448"/>
      <c r="KVG11" s="448"/>
      <c r="KVH11" s="448"/>
      <c r="KVI11" s="448"/>
      <c r="KVJ11" s="448"/>
      <c r="KVK11" s="448"/>
      <c r="KVL11" s="448"/>
      <c r="KVM11" s="448"/>
      <c r="KVN11" s="448"/>
      <c r="KVO11" s="448"/>
      <c r="KVP11" s="448"/>
      <c r="KVQ11" s="448"/>
      <c r="KVR11" s="448"/>
      <c r="KVS11" s="448"/>
      <c r="KVT11" s="448"/>
      <c r="KVU11" s="448"/>
      <c r="KVV11" s="448"/>
      <c r="KVW11" s="448"/>
      <c r="KVX11" s="448"/>
      <c r="KVY11" s="448"/>
      <c r="KVZ11" s="448"/>
      <c r="KWA11" s="448"/>
      <c r="KWB11" s="448"/>
      <c r="KWC11" s="448"/>
      <c r="KWD11" s="448"/>
      <c r="KWE11" s="448"/>
      <c r="KWF11" s="448"/>
      <c r="KWG11" s="448"/>
      <c r="KWH11" s="448"/>
      <c r="KWI11" s="448"/>
      <c r="KWJ11" s="448"/>
      <c r="KWK11" s="448"/>
      <c r="KWL11" s="448"/>
      <c r="KWM11" s="448"/>
      <c r="KWN11" s="448"/>
      <c r="KWO11" s="448"/>
      <c r="KWP11" s="448"/>
      <c r="KWQ11" s="448"/>
      <c r="KWR11" s="448"/>
      <c r="KWS11" s="448"/>
      <c r="KWT11" s="448"/>
      <c r="KWU11" s="448"/>
      <c r="KWV11" s="448"/>
      <c r="KWW11" s="448"/>
      <c r="KWX11" s="448"/>
      <c r="KWY11" s="448"/>
      <c r="KWZ11" s="448"/>
      <c r="KXA11" s="448"/>
      <c r="KXB11" s="448"/>
      <c r="KXC11" s="448"/>
      <c r="KXD11" s="448"/>
      <c r="KXE11" s="448"/>
      <c r="KXF11" s="448"/>
      <c r="KXG11" s="448"/>
      <c r="KXH11" s="448"/>
      <c r="KXI11" s="448"/>
      <c r="KXJ11" s="448"/>
      <c r="KXK11" s="448"/>
      <c r="KXL11" s="448"/>
      <c r="KXM11" s="448"/>
      <c r="KXN11" s="448"/>
      <c r="KXO11" s="448"/>
      <c r="KXP11" s="448"/>
      <c r="KXQ11" s="448"/>
      <c r="KXR11" s="448"/>
      <c r="KXS11" s="448"/>
      <c r="KXT11" s="448"/>
      <c r="KXU11" s="448"/>
      <c r="KXV11" s="448"/>
      <c r="KXW11" s="448"/>
      <c r="KXX11" s="448"/>
      <c r="KXY11" s="448"/>
      <c r="KXZ11" s="448"/>
      <c r="KYA11" s="448"/>
      <c r="KYB11" s="448"/>
      <c r="KYC11" s="448"/>
      <c r="KYD11" s="448"/>
      <c r="KYE11" s="448"/>
      <c r="KYF11" s="448"/>
      <c r="KYG11" s="448"/>
      <c r="KYH11" s="448"/>
      <c r="KYI11" s="448"/>
      <c r="KYJ11" s="448"/>
      <c r="KYK11" s="448"/>
      <c r="KYL11" s="448"/>
      <c r="KYM11" s="448"/>
      <c r="KYN11" s="448"/>
      <c r="KYO11" s="448"/>
      <c r="KYP11" s="448"/>
      <c r="KYQ11" s="448"/>
      <c r="KYR11" s="448"/>
      <c r="KYS11" s="448"/>
      <c r="KYT11" s="448"/>
      <c r="KYU11" s="448"/>
      <c r="KYV11" s="448"/>
      <c r="KYW11" s="448"/>
      <c r="KYX11" s="448"/>
      <c r="KYY11" s="448"/>
      <c r="KYZ11" s="448"/>
      <c r="KZA11" s="448"/>
      <c r="KZB11" s="448"/>
      <c r="KZC11" s="448"/>
      <c r="KZD11" s="448"/>
      <c r="KZE11" s="448"/>
      <c r="KZF11" s="448"/>
      <c r="KZG11" s="448"/>
      <c r="KZH11" s="448"/>
      <c r="KZI11" s="448"/>
      <c r="KZJ11" s="448"/>
      <c r="KZK11" s="448"/>
      <c r="KZL11" s="448"/>
      <c r="KZM11" s="448"/>
      <c r="KZN11" s="448"/>
      <c r="KZO11" s="448"/>
      <c r="KZP11" s="448"/>
      <c r="KZQ11" s="448"/>
      <c r="KZR11" s="448"/>
      <c r="KZS11" s="448"/>
      <c r="KZT11" s="448"/>
      <c r="KZU11" s="448"/>
      <c r="KZV11" s="448"/>
      <c r="KZW11" s="448"/>
      <c r="KZX11" s="448"/>
      <c r="KZY11" s="448"/>
      <c r="KZZ11" s="448"/>
      <c r="LAA11" s="448"/>
      <c r="LAB11" s="448"/>
      <c r="LAC11" s="448"/>
      <c r="LAD11" s="448"/>
      <c r="LAE11" s="448"/>
      <c r="LAF11" s="448"/>
      <c r="LAG11" s="448"/>
      <c r="LAH11" s="448"/>
      <c r="LAI11" s="448"/>
      <c r="LAJ11" s="448"/>
      <c r="LAK11" s="448"/>
      <c r="LAL11" s="448"/>
      <c r="LAM11" s="448"/>
      <c r="LAN11" s="448"/>
      <c r="LAO11" s="448"/>
      <c r="LAP11" s="448"/>
      <c r="LAQ11" s="448"/>
      <c r="LAR11" s="448"/>
      <c r="LAS11" s="448"/>
      <c r="LAT11" s="448"/>
      <c r="LAU11" s="448"/>
      <c r="LAV11" s="448"/>
      <c r="LAW11" s="448"/>
      <c r="LAX11" s="448"/>
      <c r="LAY11" s="448"/>
      <c r="LAZ11" s="448"/>
      <c r="LBA11" s="448"/>
      <c r="LBB11" s="448"/>
      <c r="LBC11" s="448"/>
      <c r="LBD11" s="448"/>
      <c r="LBE11" s="448"/>
      <c r="LBF11" s="448"/>
      <c r="LBG11" s="448"/>
      <c r="LBH11" s="448"/>
      <c r="LBI11" s="448"/>
      <c r="LBJ11" s="448"/>
      <c r="LBK11" s="448"/>
      <c r="LBL11" s="448"/>
      <c r="LBM11" s="448"/>
      <c r="LBN11" s="448"/>
      <c r="LBO11" s="448"/>
      <c r="LBP11" s="448"/>
      <c r="LBQ11" s="448"/>
      <c r="LBR11" s="448"/>
      <c r="LBS11" s="448"/>
      <c r="LBT11" s="448"/>
      <c r="LBU11" s="448"/>
      <c r="LBV11" s="448"/>
      <c r="LBW11" s="448"/>
      <c r="LBX11" s="448"/>
      <c r="LBY11" s="448"/>
      <c r="LBZ11" s="448"/>
      <c r="LCA11" s="448"/>
      <c r="LCB11" s="448"/>
      <c r="LCC11" s="448"/>
      <c r="LCD11" s="448"/>
      <c r="LCE11" s="448"/>
      <c r="LCF11" s="448"/>
      <c r="LCG11" s="448"/>
      <c r="LCH11" s="448"/>
      <c r="LCI11" s="448"/>
      <c r="LCJ11" s="448"/>
      <c r="LCK11" s="448"/>
      <c r="LCL11" s="448"/>
      <c r="LCM11" s="448"/>
      <c r="LCN11" s="448"/>
      <c r="LCO11" s="448"/>
      <c r="LCP11" s="448"/>
      <c r="LCQ11" s="448"/>
      <c r="LCR11" s="448"/>
      <c r="LCS11" s="448"/>
      <c r="LCT11" s="448"/>
      <c r="LCU11" s="448"/>
      <c r="LCV11" s="448"/>
      <c r="LCW11" s="448"/>
      <c r="LCX11" s="448"/>
      <c r="LCY11" s="448"/>
      <c r="LCZ11" s="448"/>
      <c r="LDA11" s="448"/>
      <c r="LDB11" s="448"/>
      <c r="LDC11" s="448"/>
      <c r="LDD11" s="448"/>
      <c r="LDE11" s="448"/>
      <c r="LDF11" s="448"/>
      <c r="LDG11" s="448"/>
      <c r="LDH11" s="448"/>
      <c r="LDI11" s="448"/>
      <c r="LDJ11" s="448"/>
      <c r="LDK11" s="448"/>
      <c r="LDL11" s="448"/>
      <c r="LDM11" s="448"/>
      <c r="LDN11" s="448"/>
      <c r="LDO11" s="448"/>
      <c r="LDP11" s="448"/>
      <c r="LDQ11" s="448"/>
      <c r="LDR11" s="448"/>
      <c r="LDS11" s="448"/>
      <c r="LDT11" s="448"/>
      <c r="LDU11" s="448"/>
      <c r="LDV11" s="448"/>
      <c r="LDW11" s="448"/>
      <c r="LDX11" s="448"/>
      <c r="LDY11" s="448"/>
      <c r="LDZ11" s="448"/>
      <c r="LEA11" s="448"/>
      <c r="LEB11" s="448"/>
      <c r="LEC11" s="448"/>
      <c r="LED11" s="448"/>
      <c r="LEE11" s="448"/>
      <c r="LEF11" s="448"/>
      <c r="LEG11" s="448"/>
      <c r="LEH11" s="448"/>
      <c r="LEI11" s="448"/>
      <c r="LEJ11" s="448"/>
      <c r="LEK11" s="448"/>
      <c r="LEL11" s="448"/>
      <c r="LEM11" s="448"/>
      <c r="LEN11" s="448"/>
      <c r="LEO11" s="448"/>
      <c r="LEP11" s="448"/>
      <c r="LEQ11" s="448"/>
      <c r="LER11" s="448"/>
      <c r="LES11" s="448"/>
      <c r="LET11" s="448"/>
      <c r="LEU11" s="448"/>
      <c r="LEV11" s="448"/>
      <c r="LEW11" s="448"/>
      <c r="LEX11" s="448"/>
      <c r="LEY11" s="448"/>
      <c r="LEZ11" s="448"/>
      <c r="LFA11" s="448"/>
      <c r="LFB11" s="448"/>
      <c r="LFC11" s="448"/>
      <c r="LFD11" s="448"/>
      <c r="LFE11" s="448"/>
      <c r="LFF11" s="448"/>
      <c r="LFG11" s="448"/>
      <c r="LFH11" s="448"/>
      <c r="LFI11" s="448"/>
      <c r="LFJ11" s="448"/>
      <c r="LFK11" s="448"/>
      <c r="LFL11" s="448"/>
      <c r="LFM11" s="448"/>
      <c r="LFN11" s="448"/>
      <c r="LFO11" s="448"/>
      <c r="LFP11" s="448"/>
      <c r="LFQ11" s="448"/>
      <c r="LFR11" s="448"/>
      <c r="LFS11" s="448"/>
      <c r="LFT11" s="448"/>
      <c r="LFU11" s="448"/>
      <c r="LFV11" s="448"/>
      <c r="LFW11" s="448"/>
      <c r="LFX11" s="448"/>
      <c r="LFY11" s="448"/>
      <c r="LFZ11" s="448"/>
      <c r="LGA11" s="448"/>
      <c r="LGB11" s="448"/>
      <c r="LGC11" s="448"/>
      <c r="LGD11" s="448"/>
      <c r="LGE11" s="448"/>
      <c r="LGF11" s="448"/>
      <c r="LGG11" s="448"/>
      <c r="LGH11" s="448"/>
      <c r="LGI11" s="448"/>
      <c r="LGJ11" s="448"/>
      <c r="LGK11" s="448"/>
      <c r="LGL11" s="448"/>
      <c r="LGM11" s="448"/>
      <c r="LGN11" s="448"/>
      <c r="LGO11" s="448"/>
      <c r="LGP11" s="448"/>
      <c r="LGQ11" s="448"/>
      <c r="LGR11" s="448"/>
      <c r="LGS11" s="448"/>
      <c r="LGT11" s="448"/>
      <c r="LGU11" s="448"/>
      <c r="LGV11" s="448"/>
      <c r="LGW11" s="448"/>
      <c r="LGX11" s="448"/>
      <c r="LGY11" s="448"/>
      <c r="LGZ11" s="448"/>
      <c r="LHA11" s="448"/>
      <c r="LHB11" s="448"/>
      <c r="LHC11" s="448"/>
      <c r="LHD11" s="448"/>
      <c r="LHE11" s="448"/>
      <c r="LHF11" s="448"/>
      <c r="LHG11" s="448"/>
      <c r="LHH11" s="448"/>
      <c r="LHI11" s="448"/>
      <c r="LHJ11" s="448"/>
      <c r="LHK11" s="448"/>
      <c r="LHL11" s="448"/>
      <c r="LHM11" s="448"/>
      <c r="LHN11" s="448"/>
      <c r="LHO11" s="448"/>
      <c r="LHP11" s="448"/>
      <c r="LHQ11" s="448"/>
      <c r="LHR11" s="448"/>
      <c r="LHS11" s="448"/>
      <c r="LHT11" s="448"/>
      <c r="LHU11" s="448"/>
      <c r="LHV11" s="448"/>
      <c r="LHW11" s="448"/>
      <c r="LHX11" s="448"/>
      <c r="LHY11" s="448"/>
      <c r="LHZ11" s="448"/>
      <c r="LIA11" s="448"/>
      <c r="LIB11" s="448"/>
      <c r="LIC11" s="448"/>
      <c r="LID11" s="448"/>
      <c r="LIE11" s="448"/>
      <c r="LIF11" s="448"/>
      <c r="LIG11" s="448"/>
      <c r="LIH11" s="448"/>
      <c r="LII11" s="448"/>
      <c r="LIJ11" s="448"/>
      <c r="LIK11" s="448"/>
      <c r="LIL11" s="448"/>
      <c r="LIM11" s="448"/>
      <c r="LIN11" s="448"/>
      <c r="LIO11" s="448"/>
      <c r="LIP11" s="448"/>
      <c r="LIQ11" s="448"/>
      <c r="LIR11" s="448"/>
      <c r="LIS11" s="448"/>
      <c r="LIT11" s="448"/>
      <c r="LIU11" s="448"/>
      <c r="LIV11" s="448"/>
      <c r="LIW11" s="448"/>
      <c r="LIX11" s="448"/>
      <c r="LIY11" s="448"/>
      <c r="LIZ11" s="448"/>
      <c r="LJA11" s="448"/>
      <c r="LJB11" s="448"/>
      <c r="LJC11" s="448"/>
      <c r="LJD11" s="448"/>
      <c r="LJE11" s="448"/>
      <c r="LJF11" s="448"/>
      <c r="LJG11" s="448"/>
      <c r="LJH11" s="448"/>
      <c r="LJI11" s="448"/>
      <c r="LJJ11" s="448"/>
      <c r="LJK11" s="448"/>
      <c r="LJL11" s="448"/>
      <c r="LJM11" s="448"/>
      <c r="LJN11" s="448"/>
      <c r="LJO11" s="448"/>
      <c r="LJP11" s="448"/>
      <c r="LJQ11" s="448"/>
      <c r="LJR11" s="448"/>
      <c r="LJS11" s="448"/>
      <c r="LJT11" s="448"/>
      <c r="LJU11" s="448"/>
      <c r="LJV11" s="448"/>
      <c r="LJW11" s="448"/>
      <c r="LJX11" s="448"/>
      <c r="LJY11" s="448"/>
      <c r="LJZ11" s="448"/>
      <c r="LKA11" s="448"/>
      <c r="LKB11" s="448"/>
      <c r="LKC11" s="448"/>
      <c r="LKD11" s="448"/>
      <c r="LKE11" s="448"/>
      <c r="LKF11" s="448"/>
      <c r="LKG11" s="448"/>
      <c r="LKH11" s="448"/>
      <c r="LKI11" s="448"/>
      <c r="LKJ11" s="448"/>
      <c r="LKK11" s="448"/>
      <c r="LKL11" s="448"/>
      <c r="LKM11" s="448"/>
      <c r="LKN11" s="448"/>
      <c r="LKO11" s="448"/>
      <c r="LKP11" s="448"/>
      <c r="LKQ11" s="448"/>
      <c r="LKR11" s="448"/>
      <c r="LKS11" s="448"/>
      <c r="LKT11" s="448"/>
      <c r="LKU11" s="448"/>
      <c r="LKV11" s="448"/>
      <c r="LKW11" s="448"/>
      <c r="LKX11" s="448"/>
      <c r="LKY11" s="448"/>
      <c r="LKZ11" s="448"/>
      <c r="LLA11" s="448"/>
      <c r="LLB11" s="448"/>
      <c r="LLC11" s="448"/>
      <c r="LLD11" s="448"/>
      <c r="LLE11" s="448"/>
      <c r="LLF11" s="448"/>
      <c r="LLG11" s="448"/>
      <c r="LLH11" s="448"/>
      <c r="LLI11" s="448"/>
      <c r="LLJ11" s="448"/>
      <c r="LLK11" s="448"/>
      <c r="LLL11" s="448"/>
      <c r="LLM11" s="448"/>
      <c r="LLN11" s="448"/>
      <c r="LLO11" s="448"/>
      <c r="LLP11" s="448"/>
      <c r="LLQ11" s="448"/>
      <c r="LLR11" s="448"/>
      <c r="LLS11" s="448"/>
      <c r="LLT11" s="448"/>
      <c r="LLU11" s="448"/>
      <c r="LLV11" s="448"/>
      <c r="LLW11" s="448"/>
      <c r="LLX11" s="448"/>
      <c r="LLY11" s="448"/>
      <c r="LLZ11" s="448"/>
      <c r="LMA11" s="448"/>
      <c r="LMB11" s="448"/>
      <c r="LMC11" s="448"/>
      <c r="LMD11" s="448"/>
      <c r="LME11" s="448"/>
      <c r="LMF11" s="448"/>
      <c r="LMG11" s="448"/>
      <c r="LMH11" s="448"/>
      <c r="LMI11" s="448"/>
      <c r="LMJ11" s="448"/>
      <c r="LMK11" s="448"/>
      <c r="LML11" s="448"/>
      <c r="LMM11" s="448"/>
      <c r="LMN11" s="448"/>
      <c r="LMO11" s="448"/>
      <c r="LMP11" s="448"/>
      <c r="LMQ11" s="448"/>
      <c r="LMR11" s="448"/>
      <c r="LMS11" s="448"/>
      <c r="LMT11" s="448"/>
      <c r="LMU11" s="448"/>
      <c r="LMV11" s="448"/>
      <c r="LMW11" s="448"/>
      <c r="LMX11" s="448"/>
      <c r="LMY11" s="448"/>
      <c r="LMZ11" s="448"/>
      <c r="LNA11" s="448"/>
      <c r="LNB11" s="448"/>
      <c r="LNC11" s="448"/>
      <c r="LND11" s="448"/>
      <c r="LNE11" s="448"/>
      <c r="LNF11" s="448"/>
      <c r="LNG11" s="448"/>
      <c r="LNH11" s="448"/>
      <c r="LNI11" s="448"/>
      <c r="LNJ11" s="448"/>
      <c r="LNK11" s="448"/>
      <c r="LNL11" s="448"/>
      <c r="LNM11" s="448"/>
      <c r="LNN11" s="448"/>
      <c r="LNO11" s="448"/>
      <c r="LNP11" s="448"/>
      <c r="LNQ11" s="448"/>
      <c r="LNR11" s="448"/>
      <c r="LNS11" s="448"/>
      <c r="LNT11" s="448"/>
      <c r="LNU11" s="448"/>
      <c r="LNV11" s="448"/>
      <c r="LNW11" s="448"/>
      <c r="LNX11" s="448"/>
      <c r="LNY11" s="448"/>
      <c r="LNZ11" s="448"/>
      <c r="LOA11" s="448"/>
      <c r="LOB11" s="448"/>
      <c r="LOC11" s="448"/>
      <c r="LOD11" s="448"/>
      <c r="LOE11" s="448"/>
      <c r="LOF11" s="448"/>
      <c r="LOG11" s="448"/>
      <c r="LOH11" s="448"/>
      <c r="LOI11" s="448"/>
      <c r="LOJ11" s="448"/>
      <c r="LOK11" s="448"/>
      <c r="LOL11" s="448"/>
      <c r="LOM11" s="448"/>
      <c r="LON11" s="448"/>
      <c r="LOO11" s="448"/>
      <c r="LOP11" s="448"/>
      <c r="LOQ11" s="448"/>
      <c r="LOR11" s="448"/>
      <c r="LOS11" s="448"/>
      <c r="LOT11" s="448"/>
      <c r="LOU11" s="448"/>
      <c r="LOV11" s="448"/>
      <c r="LOW11" s="448"/>
      <c r="LOX11" s="448"/>
      <c r="LOY11" s="448"/>
      <c r="LOZ11" s="448"/>
      <c r="LPA11" s="448"/>
      <c r="LPB11" s="448"/>
      <c r="LPC11" s="448"/>
      <c r="LPD11" s="448"/>
      <c r="LPE11" s="448"/>
      <c r="LPF11" s="448"/>
      <c r="LPG11" s="448"/>
      <c r="LPH11" s="448"/>
      <c r="LPI11" s="448"/>
      <c r="LPJ11" s="448"/>
      <c r="LPK11" s="448"/>
      <c r="LPL11" s="448"/>
      <c r="LPM11" s="448"/>
      <c r="LPN11" s="448"/>
      <c r="LPO11" s="448"/>
      <c r="LPP11" s="448"/>
      <c r="LPQ11" s="448"/>
      <c r="LPR11" s="448"/>
      <c r="LPS11" s="448"/>
      <c r="LPT11" s="448"/>
      <c r="LPU11" s="448"/>
      <c r="LPV11" s="448"/>
      <c r="LPW11" s="448"/>
      <c r="LPX11" s="448"/>
      <c r="LPY11" s="448"/>
      <c r="LPZ11" s="448"/>
      <c r="LQA11" s="448"/>
      <c r="LQB11" s="448"/>
      <c r="LQC11" s="448"/>
      <c r="LQD11" s="448"/>
      <c r="LQE11" s="448"/>
      <c r="LQF11" s="448"/>
      <c r="LQG11" s="448"/>
      <c r="LQH11" s="448"/>
      <c r="LQI11" s="448"/>
      <c r="LQJ11" s="448"/>
      <c r="LQK11" s="448"/>
      <c r="LQL11" s="448"/>
      <c r="LQM11" s="448"/>
      <c r="LQN11" s="448"/>
      <c r="LQO11" s="448"/>
      <c r="LQP11" s="448"/>
      <c r="LQQ11" s="448"/>
      <c r="LQR11" s="448"/>
      <c r="LQS11" s="448"/>
      <c r="LQT11" s="448"/>
      <c r="LQU11" s="448"/>
      <c r="LQV11" s="448"/>
      <c r="LQW11" s="448"/>
      <c r="LQX11" s="448"/>
      <c r="LQY11" s="448"/>
      <c r="LQZ11" s="448"/>
      <c r="LRA11" s="448"/>
      <c r="LRB11" s="448"/>
      <c r="LRC11" s="448"/>
      <c r="LRD11" s="448"/>
      <c r="LRE11" s="448"/>
      <c r="LRF11" s="448"/>
      <c r="LRG11" s="448"/>
      <c r="LRH11" s="448"/>
      <c r="LRI11" s="448"/>
      <c r="LRJ11" s="448"/>
      <c r="LRK11" s="448"/>
      <c r="LRL11" s="448"/>
      <c r="LRM11" s="448"/>
      <c r="LRN11" s="448"/>
      <c r="LRO11" s="448"/>
      <c r="LRP11" s="448"/>
      <c r="LRQ11" s="448"/>
      <c r="LRR11" s="448"/>
      <c r="LRS11" s="448"/>
      <c r="LRT11" s="448"/>
      <c r="LRU11" s="448"/>
      <c r="LRV11" s="448"/>
      <c r="LRW11" s="448"/>
      <c r="LRX11" s="448"/>
      <c r="LRY11" s="448"/>
      <c r="LRZ11" s="448"/>
      <c r="LSA11" s="448"/>
      <c r="LSB11" s="448"/>
      <c r="LSC11" s="448"/>
      <c r="LSD11" s="448"/>
      <c r="LSE11" s="448"/>
      <c r="LSF11" s="448"/>
      <c r="LSG11" s="448"/>
      <c r="LSH11" s="448"/>
      <c r="LSI11" s="448"/>
      <c r="LSJ11" s="448"/>
      <c r="LSK11" s="448"/>
      <c r="LSL11" s="448"/>
      <c r="LSM11" s="448"/>
      <c r="LSN11" s="448"/>
      <c r="LSO11" s="448"/>
      <c r="LSP11" s="448"/>
      <c r="LSQ11" s="448"/>
      <c r="LSR11" s="448"/>
      <c r="LSS11" s="448"/>
      <c r="LST11" s="448"/>
      <c r="LSU11" s="448"/>
      <c r="LSV11" s="448"/>
      <c r="LSW11" s="448"/>
      <c r="LSX11" s="448"/>
      <c r="LSY11" s="448"/>
      <c r="LSZ11" s="448"/>
      <c r="LTA11" s="448"/>
      <c r="LTB11" s="448"/>
      <c r="LTC11" s="448"/>
      <c r="LTD11" s="448"/>
      <c r="LTE11" s="448"/>
      <c r="LTF11" s="448"/>
      <c r="LTG11" s="448"/>
      <c r="LTH11" s="448"/>
      <c r="LTI11" s="448"/>
      <c r="LTJ11" s="448"/>
      <c r="LTK11" s="448"/>
      <c r="LTL11" s="448"/>
      <c r="LTM11" s="448"/>
      <c r="LTN11" s="448"/>
      <c r="LTO11" s="448"/>
      <c r="LTP11" s="448"/>
      <c r="LTQ11" s="448"/>
      <c r="LTR11" s="448"/>
      <c r="LTS11" s="448"/>
      <c r="LTT11" s="448"/>
      <c r="LTU11" s="448"/>
      <c r="LTV11" s="448"/>
      <c r="LTW11" s="448"/>
      <c r="LTX11" s="448"/>
      <c r="LTY11" s="448"/>
      <c r="LTZ11" s="448"/>
      <c r="LUA11" s="448"/>
      <c r="LUB11" s="448"/>
      <c r="LUC11" s="448"/>
      <c r="LUD11" s="448"/>
      <c r="LUE11" s="448"/>
      <c r="LUF11" s="448"/>
      <c r="LUG11" s="448"/>
      <c r="LUH11" s="448"/>
      <c r="LUI11" s="448"/>
      <c r="LUJ11" s="448"/>
      <c r="LUK11" s="448"/>
      <c r="LUL11" s="448"/>
      <c r="LUM11" s="448"/>
      <c r="LUN11" s="448"/>
      <c r="LUO11" s="448"/>
      <c r="LUP11" s="448"/>
      <c r="LUQ11" s="448"/>
      <c r="LUR11" s="448"/>
      <c r="LUS11" s="448"/>
      <c r="LUT11" s="448"/>
      <c r="LUU11" s="448"/>
      <c r="LUV11" s="448"/>
      <c r="LUW11" s="448"/>
      <c r="LUX11" s="448"/>
      <c r="LUY11" s="448"/>
      <c r="LUZ11" s="448"/>
      <c r="LVA11" s="448"/>
      <c r="LVB11" s="448"/>
      <c r="LVC11" s="448"/>
      <c r="LVD11" s="448"/>
      <c r="LVE11" s="448"/>
      <c r="LVF11" s="448"/>
      <c r="LVG11" s="448"/>
      <c r="LVH11" s="448"/>
      <c r="LVI11" s="448"/>
      <c r="LVJ11" s="448"/>
      <c r="LVK11" s="448"/>
      <c r="LVL11" s="448"/>
      <c r="LVM11" s="448"/>
      <c r="LVN11" s="448"/>
      <c r="LVO11" s="448"/>
      <c r="LVP11" s="448"/>
      <c r="LVQ11" s="448"/>
      <c r="LVR11" s="448"/>
      <c r="LVS11" s="448"/>
      <c r="LVT11" s="448"/>
      <c r="LVU11" s="448"/>
      <c r="LVV11" s="448"/>
      <c r="LVW11" s="448"/>
      <c r="LVX11" s="448"/>
      <c r="LVY11" s="448"/>
      <c r="LVZ11" s="448"/>
      <c r="LWA11" s="448"/>
      <c r="LWB11" s="448"/>
      <c r="LWC11" s="448"/>
      <c r="LWD11" s="448"/>
      <c r="LWE11" s="448"/>
      <c r="LWF11" s="448"/>
      <c r="LWG11" s="448"/>
      <c r="LWH11" s="448"/>
      <c r="LWI11" s="448"/>
      <c r="LWJ11" s="448"/>
      <c r="LWK11" s="448"/>
      <c r="LWL11" s="448"/>
      <c r="LWM11" s="448"/>
      <c r="LWN11" s="448"/>
      <c r="LWO11" s="448"/>
      <c r="LWP11" s="448"/>
      <c r="LWQ11" s="448"/>
      <c r="LWR11" s="448"/>
      <c r="LWS11" s="448"/>
      <c r="LWT11" s="448"/>
      <c r="LWU11" s="448"/>
      <c r="LWV11" s="448"/>
      <c r="LWW11" s="448"/>
      <c r="LWX11" s="448"/>
      <c r="LWY11" s="448"/>
      <c r="LWZ11" s="448"/>
      <c r="LXA11" s="448"/>
      <c r="LXB11" s="448"/>
      <c r="LXC11" s="448"/>
      <c r="LXD11" s="448"/>
      <c r="LXE11" s="448"/>
      <c r="LXF11" s="448"/>
      <c r="LXG11" s="448"/>
      <c r="LXH11" s="448"/>
      <c r="LXI11" s="448"/>
      <c r="LXJ11" s="448"/>
      <c r="LXK11" s="448"/>
      <c r="LXL11" s="448"/>
      <c r="LXM11" s="448"/>
      <c r="LXN11" s="448"/>
      <c r="LXO11" s="448"/>
      <c r="LXP11" s="448"/>
      <c r="LXQ11" s="448"/>
      <c r="LXR11" s="448"/>
      <c r="LXS11" s="448"/>
      <c r="LXT11" s="448"/>
      <c r="LXU11" s="448"/>
      <c r="LXV11" s="448"/>
      <c r="LXW11" s="448"/>
      <c r="LXX11" s="448"/>
      <c r="LXY11" s="448"/>
      <c r="LXZ11" s="448"/>
      <c r="LYA11" s="448"/>
      <c r="LYB11" s="448"/>
      <c r="LYC11" s="448"/>
      <c r="LYD11" s="448"/>
      <c r="LYE11" s="448"/>
      <c r="LYF11" s="448"/>
      <c r="LYG11" s="448"/>
      <c r="LYH11" s="448"/>
      <c r="LYI11" s="448"/>
      <c r="LYJ11" s="448"/>
      <c r="LYK11" s="448"/>
      <c r="LYL11" s="448"/>
      <c r="LYM11" s="448"/>
      <c r="LYN11" s="448"/>
      <c r="LYO11" s="448"/>
      <c r="LYP11" s="448"/>
      <c r="LYQ11" s="448"/>
      <c r="LYR11" s="448"/>
      <c r="LYS11" s="448"/>
      <c r="LYT11" s="448"/>
      <c r="LYU11" s="448"/>
      <c r="LYV11" s="448"/>
      <c r="LYW11" s="448"/>
      <c r="LYX11" s="448"/>
      <c r="LYY11" s="448"/>
      <c r="LYZ11" s="448"/>
      <c r="LZA11" s="448"/>
      <c r="LZB11" s="448"/>
      <c r="LZC11" s="448"/>
      <c r="LZD11" s="448"/>
      <c r="LZE11" s="448"/>
      <c r="LZF11" s="448"/>
      <c r="LZG11" s="448"/>
      <c r="LZH11" s="448"/>
      <c r="LZI11" s="448"/>
      <c r="LZJ11" s="448"/>
      <c r="LZK11" s="448"/>
      <c r="LZL11" s="448"/>
      <c r="LZM11" s="448"/>
      <c r="LZN11" s="448"/>
      <c r="LZO11" s="448"/>
      <c r="LZP11" s="448"/>
      <c r="LZQ11" s="448"/>
      <c r="LZR11" s="448"/>
      <c r="LZS11" s="448"/>
      <c r="LZT11" s="448"/>
      <c r="LZU11" s="448"/>
      <c r="LZV11" s="448"/>
      <c r="LZW11" s="448"/>
      <c r="LZX11" s="448"/>
      <c r="LZY11" s="448"/>
      <c r="LZZ11" s="448"/>
      <c r="MAA11" s="448"/>
      <c r="MAB11" s="448"/>
      <c r="MAC11" s="448"/>
      <c r="MAD11" s="448"/>
      <c r="MAE11" s="448"/>
      <c r="MAF11" s="448"/>
      <c r="MAG11" s="448"/>
      <c r="MAH11" s="448"/>
      <c r="MAI11" s="448"/>
      <c r="MAJ11" s="448"/>
      <c r="MAK11" s="448"/>
      <c r="MAL11" s="448"/>
      <c r="MAM11" s="448"/>
      <c r="MAN11" s="448"/>
      <c r="MAO11" s="448"/>
      <c r="MAP11" s="448"/>
      <c r="MAQ11" s="448"/>
      <c r="MAR11" s="448"/>
      <c r="MAS11" s="448"/>
      <c r="MAT11" s="448"/>
      <c r="MAU11" s="448"/>
      <c r="MAV11" s="448"/>
      <c r="MAW11" s="448"/>
      <c r="MAX11" s="448"/>
      <c r="MAY11" s="448"/>
      <c r="MAZ11" s="448"/>
      <c r="MBA11" s="448"/>
      <c r="MBB11" s="448"/>
      <c r="MBC11" s="448"/>
      <c r="MBD11" s="448"/>
      <c r="MBE11" s="448"/>
      <c r="MBF11" s="448"/>
      <c r="MBG11" s="448"/>
      <c r="MBH11" s="448"/>
      <c r="MBI11" s="448"/>
      <c r="MBJ11" s="448"/>
      <c r="MBK11" s="448"/>
      <c r="MBL11" s="448"/>
      <c r="MBM11" s="448"/>
      <c r="MBN11" s="448"/>
      <c r="MBO11" s="448"/>
      <c r="MBP11" s="448"/>
      <c r="MBQ11" s="448"/>
      <c r="MBR11" s="448"/>
      <c r="MBS11" s="448"/>
      <c r="MBT11" s="448"/>
      <c r="MBU11" s="448"/>
      <c r="MBV11" s="448"/>
      <c r="MBW11" s="448"/>
      <c r="MBX11" s="448"/>
      <c r="MBY11" s="448"/>
      <c r="MBZ11" s="448"/>
      <c r="MCA11" s="448"/>
      <c r="MCB11" s="448"/>
      <c r="MCC11" s="448"/>
      <c r="MCD11" s="448"/>
      <c r="MCE11" s="448"/>
      <c r="MCF11" s="448"/>
      <c r="MCG11" s="448"/>
      <c r="MCH11" s="448"/>
      <c r="MCI11" s="448"/>
      <c r="MCJ11" s="448"/>
      <c r="MCK11" s="448"/>
      <c r="MCL11" s="448"/>
      <c r="MCM11" s="448"/>
      <c r="MCN11" s="448"/>
      <c r="MCO11" s="448"/>
      <c r="MCP11" s="448"/>
      <c r="MCQ11" s="448"/>
      <c r="MCR11" s="448"/>
      <c r="MCS11" s="448"/>
      <c r="MCT11" s="448"/>
      <c r="MCU11" s="448"/>
      <c r="MCV11" s="448"/>
      <c r="MCW11" s="448"/>
      <c r="MCX11" s="448"/>
      <c r="MCY11" s="448"/>
      <c r="MCZ11" s="448"/>
      <c r="MDA11" s="448"/>
      <c r="MDB11" s="448"/>
      <c r="MDC11" s="448"/>
      <c r="MDD11" s="448"/>
      <c r="MDE11" s="448"/>
      <c r="MDF11" s="448"/>
      <c r="MDG11" s="448"/>
      <c r="MDH11" s="448"/>
      <c r="MDI11" s="448"/>
      <c r="MDJ11" s="448"/>
      <c r="MDK11" s="448"/>
      <c r="MDL11" s="448"/>
      <c r="MDM11" s="448"/>
      <c r="MDN11" s="448"/>
      <c r="MDO11" s="448"/>
      <c r="MDP11" s="448"/>
      <c r="MDQ11" s="448"/>
      <c r="MDR11" s="448"/>
      <c r="MDS11" s="448"/>
      <c r="MDT11" s="448"/>
      <c r="MDU11" s="448"/>
      <c r="MDV11" s="448"/>
      <c r="MDW11" s="448"/>
      <c r="MDX11" s="448"/>
      <c r="MDY11" s="448"/>
      <c r="MDZ11" s="448"/>
      <c r="MEA11" s="448"/>
      <c r="MEB11" s="448"/>
      <c r="MEC11" s="448"/>
      <c r="MED11" s="448"/>
      <c r="MEE11" s="448"/>
      <c r="MEF11" s="448"/>
      <c r="MEG11" s="448"/>
      <c r="MEH11" s="448"/>
      <c r="MEI11" s="448"/>
      <c r="MEJ11" s="448"/>
      <c r="MEK11" s="448"/>
      <c r="MEL11" s="448"/>
      <c r="MEM11" s="448"/>
      <c r="MEN11" s="448"/>
      <c r="MEO11" s="448"/>
      <c r="MEP11" s="448"/>
      <c r="MEQ11" s="448"/>
      <c r="MER11" s="448"/>
      <c r="MES11" s="448"/>
      <c r="MET11" s="448"/>
      <c r="MEU11" s="448"/>
      <c r="MEV11" s="448"/>
      <c r="MEW11" s="448"/>
      <c r="MEX11" s="448"/>
      <c r="MEY11" s="448"/>
      <c r="MEZ11" s="448"/>
      <c r="MFA11" s="448"/>
      <c r="MFB11" s="448"/>
      <c r="MFC11" s="448"/>
      <c r="MFD11" s="448"/>
      <c r="MFE11" s="448"/>
      <c r="MFF11" s="448"/>
      <c r="MFG11" s="448"/>
      <c r="MFH11" s="448"/>
      <c r="MFI11" s="448"/>
      <c r="MFJ11" s="448"/>
      <c r="MFK11" s="448"/>
      <c r="MFL11" s="448"/>
      <c r="MFM11" s="448"/>
      <c r="MFN11" s="448"/>
      <c r="MFO11" s="448"/>
      <c r="MFP11" s="448"/>
      <c r="MFQ11" s="448"/>
      <c r="MFR11" s="448"/>
      <c r="MFS11" s="448"/>
      <c r="MFT11" s="448"/>
      <c r="MFU11" s="448"/>
      <c r="MFV11" s="448"/>
      <c r="MFW11" s="448"/>
      <c r="MFX11" s="448"/>
      <c r="MFY11" s="448"/>
      <c r="MFZ11" s="448"/>
      <c r="MGA11" s="448"/>
      <c r="MGB11" s="448"/>
      <c r="MGC11" s="448"/>
      <c r="MGD11" s="448"/>
      <c r="MGE11" s="448"/>
      <c r="MGF11" s="448"/>
      <c r="MGG11" s="448"/>
      <c r="MGH11" s="448"/>
      <c r="MGI11" s="448"/>
      <c r="MGJ11" s="448"/>
      <c r="MGK11" s="448"/>
      <c r="MGL11" s="448"/>
      <c r="MGM11" s="448"/>
      <c r="MGN11" s="448"/>
      <c r="MGO11" s="448"/>
      <c r="MGP11" s="448"/>
      <c r="MGQ11" s="448"/>
      <c r="MGR11" s="448"/>
      <c r="MGS11" s="448"/>
      <c r="MGT11" s="448"/>
      <c r="MGU11" s="448"/>
      <c r="MGV11" s="448"/>
      <c r="MGW11" s="448"/>
      <c r="MGX11" s="448"/>
      <c r="MGY11" s="448"/>
      <c r="MGZ11" s="448"/>
      <c r="MHA11" s="448"/>
      <c r="MHB11" s="448"/>
      <c r="MHC11" s="448"/>
      <c r="MHD11" s="448"/>
      <c r="MHE11" s="448"/>
      <c r="MHF11" s="448"/>
      <c r="MHG11" s="448"/>
      <c r="MHH11" s="448"/>
      <c r="MHI11" s="448"/>
      <c r="MHJ11" s="448"/>
      <c r="MHK11" s="448"/>
      <c r="MHL11" s="448"/>
      <c r="MHM11" s="448"/>
      <c r="MHN11" s="448"/>
      <c r="MHO11" s="448"/>
      <c r="MHP11" s="448"/>
      <c r="MHQ11" s="448"/>
      <c r="MHR11" s="448"/>
      <c r="MHS11" s="448"/>
      <c r="MHT11" s="448"/>
      <c r="MHU11" s="448"/>
      <c r="MHV11" s="448"/>
      <c r="MHW11" s="448"/>
      <c r="MHX11" s="448"/>
      <c r="MHY11" s="448"/>
      <c r="MHZ11" s="448"/>
      <c r="MIA11" s="448"/>
      <c r="MIB11" s="448"/>
      <c r="MIC11" s="448"/>
      <c r="MID11" s="448"/>
      <c r="MIE11" s="448"/>
      <c r="MIF11" s="448"/>
      <c r="MIG11" s="448"/>
      <c r="MIH11" s="448"/>
      <c r="MII11" s="448"/>
      <c r="MIJ11" s="448"/>
      <c r="MIK11" s="448"/>
      <c r="MIL11" s="448"/>
      <c r="MIM11" s="448"/>
      <c r="MIN11" s="448"/>
      <c r="MIO11" s="448"/>
      <c r="MIP11" s="448"/>
      <c r="MIQ11" s="448"/>
      <c r="MIR11" s="448"/>
      <c r="MIS11" s="448"/>
      <c r="MIT11" s="448"/>
      <c r="MIU11" s="448"/>
      <c r="MIV11" s="448"/>
      <c r="MIW11" s="448"/>
      <c r="MIX11" s="448"/>
      <c r="MIY11" s="448"/>
      <c r="MIZ11" s="448"/>
      <c r="MJA11" s="448"/>
      <c r="MJB11" s="448"/>
      <c r="MJC11" s="448"/>
      <c r="MJD11" s="448"/>
      <c r="MJE11" s="448"/>
      <c r="MJF11" s="448"/>
      <c r="MJG11" s="448"/>
      <c r="MJH11" s="448"/>
      <c r="MJI11" s="448"/>
      <c r="MJJ11" s="448"/>
      <c r="MJK11" s="448"/>
      <c r="MJL11" s="448"/>
      <c r="MJM11" s="448"/>
      <c r="MJN11" s="448"/>
      <c r="MJO11" s="448"/>
      <c r="MJP11" s="448"/>
      <c r="MJQ11" s="448"/>
      <c r="MJR11" s="448"/>
      <c r="MJS11" s="448"/>
      <c r="MJT11" s="448"/>
      <c r="MJU11" s="448"/>
      <c r="MJV11" s="448"/>
      <c r="MJW11" s="448"/>
      <c r="MJX11" s="448"/>
      <c r="MJY11" s="448"/>
      <c r="MJZ11" s="448"/>
      <c r="MKA11" s="448"/>
      <c r="MKB11" s="448"/>
      <c r="MKC11" s="448"/>
      <c r="MKD11" s="448"/>
      <c r="MKE11" s="448"/>
      <c r="MKF11" s="448"/>
      <c r="MKG11" s="448"/>
      <c r="MKH11" s="448"/>
      <c r="MKI11" s="448"/>
      <c r="MKJ11" s="448"/>
      <c r="MKK11" s="448"/>
      <c r="MKL11" s="448"/>
      <c r="MKM11" s="448"/>
      <c r="MKN11" s="448"/>
      <c r="MKO11" s="448"/>
      <c r="MKP11" s="448"/>
      <c r="MKQ11" s="448"/>
      <c r="MKR11" s="448"/>
      <c r="MKS11" s="448"/>
      <c r="MKT11" s="448"/>
      <c r="MKU11" s="448"/>
      <c r="MKV11" s="448"/>
      <c r="MKW11" s="448"/>
      <c r="MKX11" s="448"/>
      <c r="MKY11" s="448"/>
      <c r="MKZ11" s="448"/>
      <c r="MLA11" s="448"/>
      <c r="MLB11" s="448"/>
      <c r="MLC11" s="448"/>
      <c r="MLD11" s="448"/>
      <c r="MLE11" s="448"/>
      <c r="MLF11" s="448"/>
      <c r="MLG11" s="448"/>
      <c r="MLH11" s="448"/>
      <c r="MLI11" s="448"/>
      <c r="MLJ11" s="448"/>
      <c r="MLK11" s="448"/>
      <c r="MLL11" s="448"/>
      <c r="MLM11" s="448"/>
      <c r="MLN11" s="448"/>
      <c r="MLO11" s="448"/>
      <c r="MLP11" s="448"/>
      <c r="MLQ11" s="448"/>
      <c r="MLR11" s="448"/>
      <c r="MLS11" s="448"/>
      <c r="MLT11" s="448"/>
      <c r="MLU11" s="448"/>
      <c r="MLV11" s="448"/>
      <c r="MLW11" s="448"/>
      <c r="MLX11" s="448"/>
      <c r="MLY11" s="448"/>
      <c r="MLZ11" s="448"/>
      <c r="MMA11" s="448"/>
      <c r="MMB11" s="448"/>
      <c r="MMC11" s="448"/>
      <c r="MMD11" s="448"/>
      <c r="MME11" s="448"/>
      <c r="MMF11" s="448"/>
      <c r="MMG11" s="448"/>
      <c r="MMH11" s="448"/>
      <c r="MMI11" s="448"/>
      <c r="MMJ11" s="448"/>
      <c r="MMK11" s="448"/>
      <c r="MML11" s="448"/>
      <c r="MMM11" s="448"/>
      <c r="MMN11" s="448"/>
      <c r="MMO11" s="448"/>
      <c r="MMP11" s="448"/>
      <c r="MMQ11" s="448"/>
      <c r="MMR11" s="448"/>
      <c r="MMS11" s="448"/>
      <c r="MMT11" s="448"/>
      <c r="MMU11" s="448"/>
      <c r="MMV11" s="448"/>
      <c r="MMW11" s="448"/>
      <c r="MMX11" s="448"/>
      <c r="MMY11" s="448"/>
      <c r="MMZ11" s="448"/>
      <c r="MNA11" s="448"/>
      <c r="MNB11" s="448"/>
      <c r="MNC11" s="448"/>
      <c r="MND11" s="448"/>
      <c r="MNE11" s="448"/>
      <c r="MNF11" s="448"/>
      <c r="MNG11" s="448"/>
      <c r="MNH11" s="448"/>
      <c r="MNI11" s="448"/>
      <c r="MNJ11" s="448"/>
      <c r="MNK11" s="448"/>
      <c r="MNL11" s="448"/>
      <c r="MNM11" s="448"/>
      <c r="MNN11" s="448"/>
      <c r="MNO11" s="448"/>
      <c r="MNP11" s="448"/>
      <c r="MNQ11" s="448"/>
      <c r="MNR11" s="448"/>
      <c r="MNS11" s="448"/>
      <c r="MNT11" s="448"/>
      <c r="MNU11" s="448"/>
      <c r="MNV11" s="448"/>
      <c r="MNW11" s="448"/>
      <c r="MNX11" s="448"/>
      <c r="MNY11" s="448"/>
      <c r="MNZ11" s="448"/>
      <c r="MOA11" s="448"/>
      <c r="MOB11" s="448"/>
      <c r="MOC11" s="448"/>
      <c r="MOD11" s="448"/>
      <c r="MOE11" s="448"/>
      <c r="MOF11" s="448"/>
      <c r="MOG11" s="448"/>
      <c r="MOH11" s="448"/>
      <c r="MOI11" s="448"/>
      <c r="MOJ11" s="448"/>
      <c r="MOK11" s="448"/>
      <c r="MOL11" s="448"/>
      <c r="MOM11" s="448"/>
      <c r="MON11" s="448"/>
      <c r="MOO11" s="448"/>
      <c r="MOP11" s="448"/>
      <c r="MOQ11" s="448"/>
      <c r="MOR11" s="448"/>
      <c r="MOS11" s="448"/>
      <c r="MOT11" s="448"/>
      <c r="MOU11" s="448"/>
      <c r="MOV11" s="448"/>
      <c r="MOW11" s="448"/>
      <c r="MOX11" s="448"/>
      <c r="MOY11" s="448"/>
      <c r="MOZ11" s="448"/>
      <c r="MPA11" s="448"/>
      <c r="MPB11" s="448"/>
      <c r="MPC11" s="448"/>
      <c r="MPD11" s="448"/>
      <c r="MPE11" s="448"/>
      <c r="MPF11" s="448"/>
      <c r="MPG11" s="448"/>
      <c r="MPH11" s="448"/>
      <c r="MPI11" s="448"/>
      <c r="MPJ11" s="448"/>
      <c r="MPK11" s="448"/>
      <c r="MPL11" s="448"/>
      <c r="MPM11" s="448"/>
      <c r="MPN11" s="448"/>
      <c r="MPO11" s="448"/>
      <c r="MPP11" s="448"/>
      <c r="MPQ11" s="448"/>
      <c r="MPR11" s="448"/>
      <c r="MPS11" s="448"/>
      <c r="MPT11" s="448"/>
      <c r="MPU11" s="448"/>
      <c r="MPV11" s="448"/>
      <c r="MPW11" s="448"/>
      <c r="MPX11" s="448"/>
      <c r="MPY11" s="448"/>
      <c r="MPZ11" s="448"/>
      <c r="MQA11" s="448"/>
      <c r="MQB11" s="448"/>
      <c r="MQC11" s="448"/>
      <c r="MQD11" s="448"/>
      <c r="MQE11" s="448"/>
      <c r="MQF11" s="448"/>
      <c r="MQG11" s="448"/>
      <c r="MQH11" s="448"/>
      <c r="MQI11" s="448"/>
      <c r="MQJ11" s="448"/>
      <c r="MQK11" s="448"/>
      <c r="MQL11" s="448"/>
      <c r="MQM11" s="448"/>
      <c r="MQN11" s="448"/>
      <c r="MQO11" s="448"/>
      <c r="MQP11" s="448"/>
      <c r="MQQ11" s="448"/>
      <c r="MQR11" s="448"/>
      <c r="MQS11" s="448"/>
      <c r="MQT11" s="448"/>
      <c r="MQU11" s="448"/>
      <c r="MQV11" s="448"/>
      <c r="MQW11" s="448"/>
      <c r="MQX11" s="448"/>
      <c r="MQY11" s="448"/>
      <c r="MQZ11" s="448"/>
      <c r="MRA11" s="448"/>
      <c r="MRB11" s="448"/>
      <c r="MRC11" s="448"/>
      <c r="MRD11" s="448"/>
      <c r="MRE11" s="448"/>
      <c r="MRF11" s="448"/>
      <c r="MRG11" s="448"/>
      <c r="MRH11" s="448"/>
      <c r="MRI11" s="448"/>
      <c r="MRJ11" s="448"/>
      <c r="MRK11" s="448"/>
      <c r="MRL11" s="448"/>
      <c r="MRM11" s="448"/>
      <c r="MRN11" s="448"/>
      <c r="MRO11" s="448"/>
      <c r="MRP11" s="448"/>
      <c r="MRQ11" s="448"/>
      <c r="MRR11" s="448"/>
      <c r="MRS11" s="448"/>
      <c r="MRT11" s="448"/>
      <c r="MRU11" s="448"/>
      <c r="MRV11" s="448"/>
      <c r="MRW11" s="448"/>
      <c r="MRX11" s="448"/>
      <c r="MRY11" s="448"/>
      <c r="MRZ11" s="448"/>
      <c r="MSA11" s="448"/>
      <c r="MSB11" s="448"/>
      <c r="MSC11" s="448"/>
      <c r="MSD11" s="448"/>
      <c r="MSE11" s="448"/>
      <c r="MSF11" s="448"/>
      <c r="MSG11" s="448"/>
      <c r="MSH11" s="448"/>
      <c r="MSI11" s="448"/>
      <c r="MSJ11" s="448"/>
      <c r="MSK11" s="448"/>
      <c r="MSL11" s="448"/>
      <c r="MSM11" s="448"/>
      <c r="MSN11" s="448"/>
      <c r="MSO11" s="448"/>
      <c r="MSP11" s="448"/>
      <c r="MSQ11" s="448"/>
      <c r="MSR11" s="448"/>
      <c r="MSS11" s="448"/>
      <c r="MST11" s="448"/>
      <c r="MSU11" s="448"/>
      <c r="MSV11" s="448"/>
      <c r="MSW11" s="448"/>
      <c r="MSX11" s="448"/>
      <c r="MSY11" s="448"/>
      <c r="MSZ11" s="448"/>
      <c r="MTA11" s="448"/>
      <c r="MTB11" s="448"/>
      <c r="MTC11" s="448"/>
      <c r="MTD11" s="448"/>
      <c r="MTE11" s="448"/>
      <c r="MTF11" s="448"/>
      <c r="MTG11" s="448"/>
      <c r="MTH11" s="448"/>
      <c r="MTI11" s="448"/>
      <c r="MTJ11" s="448"/>
      <c r="MTK11" s="448"/>
      <c r="MTL11" s="448"/>
      <c r="MTM11" s="448"/>
      <c r="MTN11" s="448"/>
      <c r="MTO11" s="448"/>
      <c r="MTP11" s="448"/>
      <c r="MTQ11" s="448"/>
      <c r="MTR11" s="448"/>
      <c r="MTS11" s="448"/>
      <c r="MTT11" s="448"/>
      <c r="MTU11" s="448"/>
      <c r="MTV11" s="448"/>
      <c r="MTW11" s="448"/>
      <c r="MTX11" s="448"/>
      <c r="MTY11" s="448"/>
      <c r="MTZ11" s="448"/>
      <c r="MUA11" s="448"/>
      <c r="MUB11" s="448"/>
      <c r="MUC11" s="448"/>
      <c r="MUD11" s="448"/>
      <c r="MUE11" s="448"/>
      <c r="MUF11" s="448"/>
      <c r="MUG11" s="448"/>
      <c r="MUH11" s="448"/>
      <c r="MUI11" s="448"/>
      <c r="MUJ11" s="448"/>
      <c r="MUK11" s="448"/>
      <c r="MUL11" s="448"/>
      <c r="MUM11" s="448"/>
      <c r="MUN11" s="448"/>
      <c r="MUO11" s="448"/>
      <c r="MUP11" s="448"/>
      <c r="MUQ11" s="448"/>
      <c r="MUR11" s="448"/>
      <c r="MUS11" s="448"/>
      <c r="MUT11" s="448"/>
      <c r="MUU11" s="448"/>
      <c r="MUV11" s="448"/>
      <c r="MUW11" s="448"/>
      <c r="MUX11" s="448"/>
      <c r="MUY11" s="448"/>
      <c r="MUZ11" s="448"/>
      <c r="MVA11" s="448"/>
      <c r="MVB11" s="448"/>
      <c r="MVC11" s="448"/>
      <c r="MVD11" s="448"/>
      <c r="MVE11" s="448"/>
      <c r="MVF11" s="448"/>
      <c r="MVG11" s="448"/>
      <c r="MVH11" s="448"/>
      <c r="MVI11" s="448"/>
      <c r="MVJ11" s="448"/>
      <c r="MVK11" s="448"/>
      <c r="MVL11" s="448"/>
      <c r="MVM11" s="448"/>
      <c r="MVN11" s="448"/>
      <c r="MVO11" s="448"/>
      <c r="MVP11" s="448"/>
      <c r="MVQ11" s="448"/>
      <c r="MVR11" s="448"/>
      <c r="MVS11" s="448"/>
      <c r="MVT11" s="448"/>
      <c r="MVU11" s="448"/>
      <c r="MVV11" s="448"/>
      <c r="MVW11" s="448"/>
      <c r="MVX11" s="448"/>
      <c r="MVY11" s="448"/>
      <c r="MVZ11" s="448"/>
      <c r="MWA11" s="448"/>
      <c r="MWB11" s="448"/>
      <c r="MWC11" s="448"/>
      <c r="MWD11" s="448"/>
      <c r="MWE11" s="448"/>
      <c r="MWF11" s="448"/>
      <c r="MWG11" s="448"/>
      <c r="MWH11" s="448"/>
      <c r="MWI11" s="448"/>
      <c r="MWJ11" s="448"/>
      <c r="MWK11" s="448"/>
      <c r="MWL11" s="448"/>
      <c r="MWM11" s="448"/>
      <c r="MWN11" s="448"/>
      <c r="MWO11" s="448"/>
      <c r="MWP11" s="448"/>
      <c r="MWQ11" s="448"/>
      <c r="MWR11" s="448"/>
      <c r="MWS11" s="448"/>
      <c r="MWT11" s="448"/>
      <c r="MWU11" s="448"/>
      <c r="MWV11" s="448"/>
      <c r="MWW11" s="448"/>
      <c r="MWX11" s="448"/>
      <c r="MWY11" s="448"/>
      <c r="MWZ11" s="448"/>
      <c r="MXA11" s="448"/>
      <c r="MXB11" s="448"/>
      <c r="MXC11" s="448"/>
      <c r="MXD11" s="448"/>
      <c r="MXE11" s="448"/>
      <c r="MXF11" s="448"/>
      <c r="MXG11" s="448"/>
      <c r="MXH11" s="448"/>
      <c r="MXI11" s="448"/>
      <c r="MXJ11" s="448"/>
      <c r="MXK11" s="448"/>
      <c r="MXL11" s="448"/>
      <c r="MXM11" s="448"/>
      <c r="MXN11" s="448"/>
      <c r="MXO11" s="448"/>
      <c r="MXP11" s="448"/>
      <c r="MXQ11" s="448"/>
      <c r="MXR11" s="448"/>
      <c r="MXS11" s="448"/>
      <c r="MXT11" s="448"/>
      <c r="MXU11" s="448"/>
      <c r="MXV11" s="448"/>
      <c r="MXW11" s="448"/>
      <c r="MXX11" s="448"/>
      <c r="MXY11" s="448"/>
      <c r="MXZ11" s="448"/>
      <c r="MYA11" s="448"/>
      <c r="MYB11" s="448"/>
      <c r="MYC11" s="448"/>
      <c r="MYD11" s="448"/>
      <c r="MYE11" s="448"/>
      <c r="MYF11" s="448"/>
      <c r="MYG11" s="448"/>
      <c r="MYH11" s="448"/>
      <c r="MYI11" s="448"/>
      <c r="MYJ11" s="448"/>
      <c r="MYK11" s="448"/>
      <c r="MYL11" s="448"/>
      <c r="MYM11" s="448"/>
      <c r="MYN11" s="448"/>
      <c r="MYO11" s="448"/>
      <c r="MYP11" s="448"/>
      <c r="MYQ11" s="448"/>
      <c r="MYR11" s="448"/>
      <c r="MYS11" s="448"/>
      <c r="MYT11" s="448"/>
      <c r="MYU11" s="448"/>
      <c r="MYV11" s="448"/>
      <c r="MYW11" s="448"/>
      <c r="MYX11" s="448"/>
      <c r="MYY11" s="448"/>
      <c r="MYZ11" s="448"/>
      <c r="MZA11" s="448"/>
      <c r="MZB11" s="448"/>
      <c r="MZC11" s="448"/>
      <c r="MZD11" s="448"/>
      <c r="MZE11" s="448"/>
      <c r="MZF11" s="448"/>
      <c r="MZG11" s="448"/>
      <c r="MZH11" s="448"/>
      <c r="MZI11" s="448"/>
      <c r="MZJ11" s="448"/>
      <c r="MZK11" s="448"/>
      <c r="MZL11" s="448"/>
      <c r="MZM11" s="448"/>
      <c r="MZN11" s="448"/>
      <c r="MZO11" s="448"/>
      <c r="MZP11" s="448"/>
      <c r="MZQ11" s="448"/>
      <c r="MZR11" s="448"/>
      <c r="MZS11" s="448"/>
      <c r="MZT11" s="448"/>
      <c r="MZU11" s="448"/>
      <c r="MZV11" s="448"/>
      <c r="MZW11" s="448"/>
      <c r="MZX11" s="448"/>
      <c r="MZY11" s="448"/>
      <c r="MZZ11" s="448"/>
      <c r="NAA11" s="448"/>
      <c r="NAB11" s="448"/>
      <c r="NAC11" s="448"/>
      <c r="NAD11" s="448"/>
      <c r="NAE11" s="448"/>
      <c r="NAF11" s="448"/>
      <c r="NAG11" s="448"/>
      <c r="NAH11" s="448"/>
      <c r="NAI11" s="448"/>
      <c r="NAJ11" s="448"/>
      <c r="NAK11" s="448"/>
      <c r="NAL11" s="448"/>
      <c r="NAM11" s="448"/>
      <c r="NAN11" s="448"/>
      <c r="NAO11" s="448"/>
      <c r="NAP11" s="448"/>
      <c r="NAQ11" s="448"/>
      <c r="NAR11" s="448"/>
      <c r="NAS11" s="448"/>
      <c r="NAT11" s="448"/>
      <c r="NAU11" s="448"/>
      <c r="NAV11" s="448"/>
      <c r="NAW11" s="448"/>
      <c r="NAX11" s="448"/>
      <c r="NAY11" s="448"/>
      <c r="NAZ11" s="448"/>
      <c r="NBA11" s="448"/>
      <c r="NBB11" s="448"/>
      <c r="NBC11" s="448"/>
      <c r="NBD11" s="448"/>
      <c r="NBE11" s="448"/>
      <c r="NBF11" s="448"/>
      <c r="NBG11" s="448"/>
      <c r="NBH11" s="448"/>
      <c r="NBI11" s="448"/>
      <c r="NBJ11" s="448"/>
      <c r="NBK11" s="448"/>
      <c r="NBL11" s="448"/>
      <c r="NBM11" s="448"/>
      <c r="NBN11" s="448"/>
      <c r="NBO11" s="448"/>
      <c r="NBP11" s="448"/>
      <c r="NBQ11" s="448"/>
      <c r="NBR11" s="448"/>
      <c r="NBS11" s="448"/>
      <c r="NBT11" s="448"/>
      <c r="NBU11" s="448"/>
      <c r="NBV11" s="448"/>
      <c r="NBW11" s="448"/>
      <c r="NBX11" s="448"/>
      <c r="NBY11" s="448"/>
      <c r="NBZ11" s="448"/>
      <c r="NCA11" s="448"/>
      <c r="NCB11" s="448"/>
      <c r="NCC11" s="448"/>
      <c r="NCD11" s="448"/>
      <c r="NCE11" s="448"/>
      <c r="NCF11" s="448"/>
      <c r="NCG11" s="448"/>
      <c r="NCH11" s="448"/>
      <c r="NCI11" s="448"/>
      <c r="NCJ11" s="448"/>
      <c r="NCK11" s="448"/>
      <c r="NCL11" s="448"/>
      <c r="NCM11" s="448"/>
      <c r="NCN11" s="448"/>
      <c r="NCO11" s="448"/>
      <c r="NCP11" s="448"/>
      <c r="NCQ11" s="448"/>
      <c r="NCR11" s="448"/>
      <c r="NCS11" s="448"/>
      <c r="NCT11" s="448"/>
      <c r="NCU11" s="448"/>
      <c r="NCV11" s="448"/>
      <c r="NCW11" s="448"/>
      <c r="NCX11" s="448"/>
      <c r="NCY11" s="448"/>
      <c r="NCZ11" s="448"/>
      <c r="NDA11" s="448"/>
      <c r="NDB11" s="448"/>
      <c r="NDC11" s="448"/>
      <c r="NDD11" s="448"/>
      <c r="NDE11" s="448"/>
      <c r="NDF11" s="448"/>
      <c r="NDG11" s="448"/>
      <c r="NDH11" s="448"/>
      <c r="NDI11" s="448"/>
      <c r="NDJ11" s="448"/>
      <c r="NDK11" s="448"/>
      <c r="NDL11" s="448"/>
      <c r="NDM11" s="448"/>
      <c r="NDN11" s="448"/>
      <c r="NDO11" s="448"/>
      <c r="NDP11" s="448"/>
      <c r="NDQ11" s="448"/>
      <c r="NDR11" s="448"/>
      <c r="NDS11" s="448"/>
      <c r="NDT11" s="448"/>
      <c r="NDU11" s="448"/>
      <c r="NDV11" s="448"/>
      <c r="NDW11" s="448"/>
      <c r="NDX11" s="448"/>
      <c r="NDY11" s="448"/>
      <c r="NDZ11" s="448"/>
      <c r="NEA11" s="448"/>
      <c r="NEB11" s="448"/>
      <c r="NEC11" s="448"/>
      <c r="NED11" s="448"/>
      <c r="NEE11" s="448"/>
      <c r="NEF11" s="448"/>
      <c r="NEG11" s="448"/>
      <c r="NEH11" s="448"/>
      <c r="NEI11" s="448"/>
      <c r="NEJ11" s="448"/>
      <c r="NEK11" s="448"/>
      <c r="NEL11" s="448"/>
      <c r="NEM11" s="448"/>
      <c r="NEN11" s="448"/>
      <c r="NEO11" s="448"/>
      <c r="NEP11" s="448"/>
      <c r="NEQ11" s="448"/>
      <c r="NER11" s="448"/>
      <c r="NES11" s="448"/>
      <c r="NET11" s="448"/>
      <c r="NEU11" s="448"/>
      <c r="NEV11" s="448"/>
      <c r="NEW11" s="448"/>
      <c r="NEX11" s="448"/>
      <c r="NEY11" s="448"/>
      <c r="NEZ11" s="448"/>
      <c r="NFA11" s="448"/>
      <c r="NFB11" s="448"/>
      <c r="NFC11" s="448"/>
      <c r="NFD11" s="448"/>
      <c r="NFE11" s="448"/>
      <c r="NFF11" s="448"/>
      <c r="NFG11" s="448"/>
      <c r="NFH11" s="448"/>
      <c r="NFI11" s="448"/>
      <c r="NFJ11" s="448"/>
      <c r="NFK11" s="448"/>
      <c r="NFL11" s="448"/>
      <c r="NFM11" s="448"/>
      <c r="NFN11" s="448"/>
      <c r="NFO11" s="448"/>
      <c r="NFP11" s="448"/>
      <c r="NFQ11" s="448"/>
      <c r="NFR11" s="448"/>
      <c r="NFS11" s="448"/>
      <c r="NFT11" s="448"/>
      <c r="NFU11" s="448"/>
      <c r="NFV11" s="448"/>
      <c r="NFW11" s="448"/>
      <c r="NFX11" s="448"/>
      <c r="NFY11" s="448"/>
      <c r="NFZ11" s="448"/>
      <c r="NGA11" s="448"/>
      <c r="NGB11" s="448"/>
      <c r="NGC11" s="448"/>
      <c r="NGD11" s="448"/>
      <c r="NGE11" s="448"/>
      <c r="NGF11" s="448"/>
      <c r="NGG11" s="448"/>
      <c r="NGH11" s="448"/>
      <c r="NGI11" s="448"/>
      <c r="NGJ11" s="448"/>
      <c r="NGK11" s="448"/>
      <c r="NGL11" s="448"/>
      <c r="NGM11" s="448"/>
      <c r="NGN11" s="448"/>
      <c r="NGO11" s="448"/>
      <c r="NGP11" s="448"/>
      <c r="NGQ11" s="448"/>
      <c r="NGR11" s="448"/>
      <c r="NGS11" s="448"/>
      <c r="NGT11" s="448"/>
      <c r="NGU11" s="448"/>
      <c r="NGV11" s="448"/>
      <c r="NGW11" s="448"/>
      <c r="NGX11" s="448"/>
      <c r="NGY11" s="448"/>
      <c r="NGZ11" s="448"/>
      <c r="NHA11" s="448"/>
      <c r="NHB11" s="448"/>
      <c r="NHC11" s="448"/>
      <c r="NHD11" s="448"/>
      <c r="NHE11" s="448"/>
      <c r="NHF11" s="448"/>
      <c r="NHG11" s="448"/>
      <c r="NHH11" s="448"/>
      <c r="NHI11" s="448"/>
      <c r="NHJ11" s="448"/>
      <c r="NHK11" s="448"/>
      <c r="NHL11" s="448"/>
      <c r="NHM11" s="448"/>
      <c r="NHN11" s="448"/>
      <c r="NHO11" s="448"/>
      <c r="NHP11" s="448"/>
      <c r="NHQ11" s="448"/>
      <c r="NHR11" s="448"/>
      <c r="NHS11" s="448"/>
      <c r="NHT11" s="448"/>
      <c r="NHU11" s="448"/>
      <c r="NHV11" s="448"/>
      <c r="NHW11" s="448"/>
      <c r="NHX11" s="448"/>
      <c r="NHY11" s="448"/>
      <c r="NHZ11" s="448"/>
      <c r="NIA11" s="448"/>
      <c r="NIB11" s="448"/>
      <c r="NIC11" s="448"/>
      <c r="NID11" s="448"/>
      <c r="NIE11" s="448"/>
      <c r="NIF11" s="448"/>
      <c r="NIG11" s="448"/>
      <c r="NIH11" s="448"/>
      <c r="NII11" s="448"/>
      <c r="NIJ11" s="448"/>
      <c r="NIK11" s="448"/>
      <c r="NIL11" s="448"/>
      <c r="NIM11" s="448"/>
      <c r="NIN11" s="448"/>
      <c r="NIO11" s="448"/>
      <c r="NIP11" s="448"/>
      <c r="NIQ11" s="448"/>
      <c r="NIR11" s="448"/>
      <c r="NIS11" s="448"/>
      <c r="NIT11" s="448"/>
      <c r="NIU11" s="448"/>
      <c r="NIV11" s="448"/>
      <c r="NIW11" s="448"/>
      <c r="NIX11" s="448"/>
      <c r="NIY11" s="448"/>
      <c r="NIZ11" s="448"/>
      <c r="NJA11" s="448"/>
      <c r="NJB11" s="448"/>
      <c r="NJC11" s="448"/>
      <c r="NJD11" s="448"/>
      <c r="NJE11" s="448"/>
      <c r="NJF11" s="448"/>
      <c r="NJG11" s="448"/>
      <c r="NJH11" s="448"/>
      <c r="NJI11" s="448"/>
      <c r="NJJ11" s="448"/>
      <c r="NJK11" s="448"/>
      <c r="NJL11" s="448"/>
      <c r="NJM11" s="448"/>
      <c r="NJN11" s="448"/>
      <c r="NJO11" s="448"/>
      <c r="NJP11" s="448"/>
      <c r="NJQ11" s="448"/>
      <c r="NJR11" s="448"/>
      <c r="NJS11" s="448"/>
      <c r="NJT11" s="448"/>
      <c r="NJU11" s="448"/>
      <c r="NJV11" s="448"/>
      <c r="NJW11" s="448"/>
      <c r="NJX11" s="448"/>
      <c r="NJY11" s="448"/>
      <c r="NJZ11" s="448"/>
      <c r="NKA11" s="448"/>
      <c r="NKB11" s="448"/>
      <c r="NKC11" s="448"/>
      <c r="NKD11" s="448"/>
      <c r="NKE11" s="448"/>
      <c r="NKF11" s="448"/>
      <c r="NKG11" s="448"/>
      <c r="NKH11" s="448"/>
      <c r="NKI11" s="448"/>
      <c r="NKJ11" s="448"/>
      <c r="NKK11" s="448"/>
      <c r="NKL11" s="448"/>
      <c r="NKM11" s="448"/>
      <c r="NKN11" s="448"/>
      <c r="NKO11" s="448"/>
      <c r="NKP11" s="448"/>
      <c r="NKQ11" s="448"/>
      <c r="NKR11" s="448"/>
      <c r="NKS11" s="448"/>
      <c r="NKT11" s="448"/>
      <c r="NKU11" s="448"/>
      <c r="NKV11" s="448"/>
      <c r="NKW11" s="448"/>
      <c r="NKX11" s="448"/>
      <c r="NKY11" s="448"/>
      <c r="NKZ11" s="448"/>
      <c r="NLA11" s="448"/>
      <c r="NLB11" s="448"/>
      <c r="NLC11" s="448"/>
      <c r="NLD11" s="448"/>
      <c r="NLE11" s="448"/>
      <c r="NLF11" s="448"/>
      <c r="NLG11" s="448"/>
      <c r="NLH11" s="448"/>
      <c r="NLI11" s="448"/>
      <c r="NLJ11" s="448"/>
      <c r="NLK11" s="448"/>
      <c r="NLL11" s="448"/>
      <c r="NLM11" s="448"/>
      <c r="NLN11" s="448"/>
      <c r="NLO11" s="448"/>
      <c r="NLP11" s="448"/>
      <c r="NLQ11" s="448"/>
      <c r="NLR11" s="448"/>
      <c r="NLS11" s="448"/>
      <c r="NLT11" s="448"/>
      <c r="NLU11" s="448"/>
      <c r="NLV11" s="448"/>
      <c r="NLW11" s="448"/>
      <c r="NLX11" s="448"/>
      <c r="NLY11" s="448"/>
      <c r="NLZ11" s="448"/>
      <c r="NMA11" s="448"/>
      <c r="NMB11" s="448"/>
      <c r="NMC11" s="448"/>
      <c r="NMD11" s="448"/>
      <c r="NME11" s="448"/>
      <c r="NMF11" s="448"/>
      <c r="NMG11" s="448"/>
      <c r="NMH11" s="448"/>
      <c r="NMI11" s="448"/>
      <c r="NMJ11" s="448"/>
      <c r="NMK11" s="448"/>
      <c r="NML11" s="448"/>
      <c r="NMM11" s="448"/>
      <c r="NMN11" s="448"/>
      <c r="NMO11" s="448"/>
      <c r="NMP11" s="448"/>
      <c r="NMQ11" s="448"/>
      <c r="NMR11" s="448"/>
      <c r="NMS11" s="448"/>
      <c r="NMT11" s="448"/>
      <c r="NMU11" s="448"/>
      <c r="NMV11" s="448"/>
      <c r="NMW11" s="448"/>
      <c r="NMX11" s="448"/>
      <c r="NMY11" s="448"/>
      <c r="NMZ11" s="448"/>
      <c r="NNA11" s="448"/>
      <c r="NNB11" s="448"/>
      <c r="NNC11" s="448"/>
      <c r="NND11" s="448"/>
      <c r="NNE11" s="448"/>
      <c r="NNF11" s="448"/>
      <c r="NNG11" s="448"/>
      <c r="NNH11" s="448"/>
      <c r="NNI11" s="448"/>
      <c r="NNJ11" s="448"/>
      <c r="NNK11" s="448"/>
      <c r="NNL11" s="448"/>
      <c r="NNM11" s="448"/>
      <c r="NNN11" s="448"/>
      <c r="NNO11" s="448"/>
      <c r="NNP11" s="448"/>
      <c r="NNQ11" s="448"/>
      <c r="NNR11" s="448"/>
      <c r="NNS11" s="448"/>
      <c r="NNT11" s="448"/>
      <c r="NNU11" s="448"/>
      <c r="NNV11" s="448"/>
      <c r="NNW11" s="448"/>
      <c r="NNX11" s="448"/>
      <c r="NNY11" s="448"/>
      <c r="NNZ11" s="448"/>
      <c r="NOA11" s="448"/>
      <c r="NOB11" s="448"/>
      <c r="NOC11" s="448"/>
      <c r="NOD11" s="448"/>
      <c r="NOE11" s="448"/>
      <c r="NOF11" s="448"/>
      <c r="NOG11" s="448"/>
      <c r="NOH11" s="448"/>
      <c r="NOI11" s="448"/>
      <c r="NOJ11" s="448"/>
      <c r="NOK11" s="448"/>
      <c r="NOL11" s="448"/>
      <c r="NOM11" s="448"/>
      <c r="NON11" s="448"/>
      <c r="NOO11" s="448"/>
      <c r="NOP11" s="448"/>
      <c r="NOQ11" s="448"/>
      <c r="NOR11" s="448"/>
      <c r="NOS11" s="448"/>
      <c r="NOT11" s="448"/>
      <c r="NOU11" s="448"/>
      <c r="NOV11" s="448"/>
      <c r="NOW11" s="448"/>
      <c r="NOX11" s="448"/>
      <c r="NOY11" s="448"/>
      <c r="NOZ11" s="448"/>
      <c r="NPA11" s="448"/>
      <c r="NPB11" s="448"/>
      <c r="NPC11" s="448"/>
      <c r="NPD11" s="448"/>
      <c r="NPE11" s="448"/>
      <c r="NPF11" s="448"/>
      <c r="NPG11" s="448"/>
      <c r="NPH11" s="448"/>
      <c r="NPI11" s="448"/>
      <c r="NPJ11" s="448"/>
      <c r="NPK11" s="448"/>
      <c r="NPL11" s="448"/>
      <c r="NPM11" s="448"/>
      <c r="NPN11" s="448"/>
      <c r="NPO11" s="448"/>
      <c r="NPP11" s="448"/>
      <c r="NPQ11" s="448"/>
      <c r="NPR11" s="448"/>
      <c r="NPS11" s="448"/>
      <c r="NPT11" s="448"/>
      <c r="NPU11" s="448"/>
      <c r="NPV11" s="448"/>
      <c r="NPW11" s="448"/>
      <c r="NPX11" s="448"/>
      <c r="NPY11" s="448"/>
      <c r="NPZ11" s="448"/>
      <c r="NQA11" s="448"/>
      <c r="NQB11" s="448"/>
      <c r="NQC11" s="448"/>
      <c r="NQD11" s="448"/>
      <c r="NQE11" s="448"/>
      <c r="NQF11" s="448"/>
      <c r="NQG11" s="448"/>
      <c r="NQH11" s="448"/>
      <c r="NQI11" s="448"/>
      <c r="NQJ11" s="448"/>
      <c r="NQK11" s="448"/>
      <c r="NQL11" s="448"/>
      <c r="NQM11" s="448"/>
      <c r="NQN11" s="448"/>
      <c r="NQO11" s="448"/>
      <c r="NQP11" s="448"/>
      <c r="NQQ11" s="448"/>
      <c r="NQR11" s="448"/>
      <c r="NQS11" s="448"/>
      <c r="NQT11" s="448"/>
      <c r="NQU11" s="448"/>
      <c r="NQV11" s="448"/>
      <c r="NQW11" s="448"/>
      <c r="NQX11" s="448"/>
      <c r="NQY11" s="448"/>
      <c r="NQZ11" s="448"/>
      <c r="NRA11" s="448"/>
      <c r="NRB11" s="448"/>
      <c r="NRC11" s="448"/>
      <c r="NRD11" s="448"/>
      <c r="NRE11" s="448"/>
      <c r="NRF11" s="448"/>
      <c r="NRG11" s="448"/>
      <c r="NRH11" s="448"/>
      <c r="NRI11" s="448"/>
      <c r="NRJ11" s="448"/>
      <c r="NRK11" s="448"/>
      <c r="NRL11" s="448"/>
      <c r="NRM11" s="448"/>
      <c r="NRN11" s="448"/>
      <c r="NRO11" s="448"/>
      <c r="NRP11" s="448"/>
      <c r="NRQ11" s="448"/>
      <c r="NRR11" s="448"/>
      <c r="NRS11" s="448"/>
      <c r="NRT11" s="448"/>
      <c r="NRU11" s="448"/>
      <c r="NRV11" s="448"/>
      <c r="NRW11" s="448"/>
      <c r="NRX11" s="448"/>
      <c r="NRY11" s="448"/>
      <c r="NRZ11" s="448"/>
      <c r="NSA11" s="448"/>
      <c r="NSB11" s="448"/>
      <c r="NSC11" s="448"/>
      <c r="NSD11" s="448"/>
      <c r="NSE11" s="448"/>
      <c r="NSF11" s="448"/>
      <c r="NSG11" s="448"/>
      <c r="NSH11" s="448"/>
      <c r="NSI11" s="448"/>
      <c r="NSJ11" s="448"/>
      <c r="NSK11" s="448"/>
      <c r="NSL11" s="448"/>
      <c r="NSM11" s="448"/>
      <c r="NSN11" s="448"/>
      <c r="NSO11" s="448"/>
      <c r="NSP11" s="448"/>
      <c r="NSQ11" s="448"/>
      <c r="NSR11" s="448"/>
      <c r="NSS11" s="448"/>
      <c r="NST11" s="448"/>
      <c r="NSU11" s="448"/>
      <c r="NSV11" s="448"/>
      <c r="NSW11" s="448"/>
      <c r="NSX11" s="448"/>
      <c r="NSY11" s="448"/>
      <c r="NSZ11" s="448"/>
      <c r="NTA11" s="448"/>
      <c r="NTB11" s="448"/>
      <c r="NTC11" s="448"/>
      <c r="NTD11" s="448"/>
      <c r="NTE11" s="448"/>
      <c r="NTF11" s="448"/>
      <c r="NTG11" s="448"/>
      <c r="NTH11" s="448"/>
      <c r="NTI11" s="448"/>
      <c r="NTJ11" s="448"/>
      <c r="NTK11" s="448"/>
      <c r="NTL11" s="448"/>
      <c r="NTM11" s="448"/>
      <c r="NTN11" s="448"/>
      <c r="NTO11" s="448"/>
      <c r="NTP11" s="448"/>
      <c r="NTQ11" s="448"/>
      <c r="NTR11" s="448"/>
      <c r="NTS11" s="448"/>
      <c r="NTT11" s="448"/>
      <c r="NTU11" s="448"/>
      <c r="NTV11" s="448"/>
      <c r="NTW11" s="448"/>
      <c r="NTX11" s="448"/>
      <c r="NTY11" s="448"/>
      <c r="NTZ11" s="448"/>
      <c r="NUA11" s="448"/>
      <c r="NUB11" s="448"/>
      <c r="NUC11" s="448"/>
      <c r="NUD11" s="448"/>
      <c r="NUE11" s="448"/>
      <c r="NUF11" s="448"/>
      <c r="NUG11" s="448"/>
      <c r="NUH11" s="448"/>
      <c r="NUI11" s="448"/>
      <c r="NUJ11" s="448"/>
      <c r="NUK11" s="448"/>
      <c r="NUL11" s="448"/>
      <c r="NUM11" s="448"/>
      <c r="NUN11" s="448"/>
      <c r="NUO11" s="448"/>
      <c r="NUP11" s="448"/>
      <c r="NUQ11" s="448"/>
      <c r="NUR11" s="448"/>
      <c r="NUS11" s="448"/>
      <c r="NUT11" s="448"/>
      <c r="NUU11" s="448"/>
      <c r="NUV11" s="448"/>
      <c r="NUW11" s="448"/>
      <c r="NUX11" s="448"/>
      <c r="NUY11" s="448"/>
      <c r="NUZ11" s="448"/>
      <c r="NVA11" s="448"/>
      <c r="NVB11" s="448"/>
      <c r="NVC11" s="448"/>
      <c r="NVD11" s="448"/>
      <c r="NVE11" s="448"/>
      <c r="NVF11" s="448"/>
      <c r="NVG11" s="448"/>
      <c r="NVH11" s="448"/>
      <c r="NVI11" s="448"/>
      <c r="NVJ11" s="448"/>
      <c r="NVK11" s="448"/>
      <c r="NVL11" s="448"/>
      <c r="NVM11" s="448"/>
      <c r="NVN11" s="448"/>
      <c r="NVO11" s="448"/>
      <c r="NVP11" s="448"/>
      <c r="NVQ11" s="448"/>
      <c r="NVR11" s="448"/>
      <c r="NVS11" s="448"/>
      <c r="NVT11" s="448"/>
      <c r="NVU11" s="448"/>
      <c r="NVV11" s="448"/>
      <c r="NVW11" s="448"/>
      <c r="NVX11" s="448"/>
      <c r="NVY11" s="448"/>
      <c r="NVZ11" s="448"/>
      <c r="NWA11" s="448"/>
      <c r="NWB11" s="448"/>
      <c r="NWC11" s="448"/>
      <c r="NWD11" s="448"/>
      <c r="NWE11" s="448"/>
      <c r="NWF11" s="448"/>
      <c r="NWG11" s="448"/>
      <c r="NWH11" s="448"/>
      <c r="NWI11" s="448"/>
      <c r="NWJ11" s="448"/>
      <c r="NWK11" s="448"/>
      <c r="NWL11" s="448"/>
      <c r="NWM11" s="448"/>
      <c r="NWN11" s="448"/>
      <c r="NWO11" s="448"/>
      <c r="NWP11" s="448"/>
      <c r="NWQ11" s="448"/>
      <c r="NWR11" s="448"/>
      <c r="NWS11" s="448"/>
      <c r="NWT11" s="448"/>
      <c r="NWU11" s="448"/>
      <c r="NWV11" s="448"/>
      <c r="NWW11" s="448"/>
      <c r="NWX11" s="448"/>
      <c r="NWY11" s="448"/>
      <c r="NWZ11" s="448"/>
      <c r="NXA11" s="448"/>
      <c r="NXB11" s="448"/>
      <c r="NXC11" s="448"/>
      <c r="NXD11" s="448"/>
      <c r="NXE11" s="448"/>
      <c r="NXF11" s="448"/>
      <c r="NXG11" s="448"/>
      <c r="NXH11" s="448"/>
      <c r="NXI11" s="448"/>
      <c r="NXJ11" s="448"/>
      <c r="NXK11" s="448"/>
      <c r="NXL11" s="448"/>
      <c r="NXM11" s="448"/>
      <c r="NXN11" s="448"/>
      <c r="NXO11" s="448"/>
      <c r="NXP11" s="448"/>
      <c r="NXQ11" s="448"/>
      <c r="NXR11" s="448"/>
      <c r="NXS11" s="448"/>
      <c r="NXT11" s="448"/>
      <c r="NXU11" s="448"/>
      <c r="NXV11" s="448"/>
      <c r="NXW11" s="448"/>
      <c r="NXX11" s="448"/>
      <c r="NXY11" s="448"/>
      <c r="NXZ11" s="448"/>
      <c r="NYA11" s="448"/>
      <c r="NYB11" s="448"/>
      <c r="NYC11" s="448"/>
      <c r="NYD11" s="448"/>
      <c r="NYE11" s="448"/>
      <c r="NYF11" s="448"/>
      <c r="NYG11" s="448"/>
      <c r="NYH11" s="448"/>
      <c r="NYI11" s="448"/>
      <c r="NYJ11" s="448"/>
      <c r="NYK11" s="448"/>
      <c r="NYL11" s="448"/>
      <c r="NYM11" s="448"/>
      <c r="NYN11" s="448"/>
      <c r="NYO11" s="448"/>
      <c r="NYP11" s="448"/>
      <c r="NYQ11" s="448"/>
      <c r="NYR11" s="448"/>
      <c r="NYS11" s="448"/>
      <c r="NYT11" s="448"/>
      <c r="NYU11" s="448"/>
      <c r="NYV11" s="448"/>
      <c r="NYW11" s="448"/>
      <c r="NYX11" s="448"/>
      <c r="NYY11" s="448"/>
      <c r="NYZ11" s="448"/>
      <c r="NZA11" s="448"/>
      <c r="NZB11" s="448"/>
      <c r="NZC11" s="448"/>
      <c r="NZD11" s="448"/>
      <c r="NZE11" s="448"/>
      <c r="NZF11" s="448"/>
      <c r="NZG11" s="448"/>
      <c r="NZH11" s="448"/>
      <c r="NZI11" s="448"/>
      <c r="NZJ11" s="448"/>
      <c r="NZK11" s="448"/>
      <c r="NZL11" s="448"/>
      <c r="NZM11" s="448"/>
      <c r="NZN11" s="448"/>
      <c r="NZO11" s="448"/>
      <c r="NZP11" s="448"/>
      <c r="NZQ11" s="448"/>
      <c r="NZR11" s="448"/>
      <c r="NZS11" s="448"/>
      <c r="NZT11" s="448"/>
      <c r="NZU11" s="448"/>
      <c r="NZV11" s="448"/>
      <c r="NZW11" s="448"/>
      <c r="NZX11" s="448"/>
      <c r="NZY11" s="448"/>
      <c r="NZZ11" s="448"/>
      <c r="OAA11" s="448"/>
      <c r="OAB11" s="448"/>
      <c r="OAC11" s="448"/>
      <c r="OAD11" s="448"/>
      <c r="OAE11" s="448"/>
      <c r="OAF11" s="448"/>
      <c r="OAG11" s="448"/>
      <c r="OAH11" s="448"/>
      <c r="OAI11" s="448"/>
      <c r="OAJ11" s="448"/>
      <c r="OAK11" s="448"/>
      <c r="OAL11" s="448"/>
      <c r="OAM11" s="448"/>
      <c r="OAN11" s="448"/>
      <c r="OAO11" s="448"/>
      <c r="OAP11" s="448"/>
      <c r="OAQ11" s="448"/>
      <c r="OAR11" s="448"/>
      <c r="OAS11" s="448"/>
      <c r="OAT11" s="448"/>
      <c r="OAU11" s="448"/>
      <c r="OAV11" s="448"/>
      <c r="OAW11" s="448"/>
      <c r="OAX11" s="448"/>
      <c r="OAY11" s="448"/>
      <c r="OAZ11" s="448"/>
      <c r="OBA11" s="448"/>
      <c r="OBB11" s="448"/>
      <c r="OBC11" s="448"/>
      <c r="OBD11" s="448"/>
      <c r="OBE11" s="448"/>
      <c r="OBF11" s="448"/>
      <c r="OBG11" s="448"/>
      <c r="OBH11" s="448"/>
      <c r="OBI11" s="448"/>
      <c r="OBJ11" s="448"/>
      <c r="OBK11" s="448"/>
      <c r="OBL11" s="448"/>
      <c r="OBM11" s="448"/>
      <c r="OBN11" s="448"/>
      <c r="OBO11" s="448"/>
      <c r="OBP11" s="448"/>
      <c r="OBQ11" s="448"/>
      <c r="OBR11" s="448"/>
      <c r="OBS11" s="448"/>
      <c r="OBT11" s="448"/>
      <c r="OBU11" s="448"/>
      <c r="OBV11" s="448"/>
      <c r="OBW11" s="448"/>
      <c r="OBX11" s="448"/>
      <c r="OBY11" s="448"/>
      <c r="OBZ11" s="448"/>
      <c r="OCA11" s="448"/>
      <c r="OCB11" s="448"/>
      <c r="OCC11" s="448"/>
      <c r="OCD11" s="448"/>
      <c r="OCE11" s="448"/>
      <c r="OCF11" s="448"/>
      <c r="OCG11" s="448"/>
      <c r="OCH11" s="448"/>
      <c r="OCI11" s="448"/>
      <c r="OCJ11" s="448"/>
      <c r="OCK11" s="448"/>
      <c r="OCL11" s="448"/>
      <c r="OCM11" s="448"/>
      <c r="OCN11" s="448"/>
      <c r="OCO11" s="448"/>
      <c r="OCP11" s="448"/>
      <c r="OCQ11" s="448"/>
      <c r="OCR11" s="448"/>
      <c r="OCS11" s="448"/>
      <c r="OCT11" s="448"/>
      <c r="OCU11" s="448"/>
      <c r="OCV11" s="448"/>
      <c r="OCW11" s="448"/>
      <c r="OCX11" s="448"/>
      <c r="OCY11" s="448"/>
      <c r="OCZ11" s="448"/>
      <c r="ODA11" s="448"/>
      <c r="ODB11" s="448"/>
      <c r="ODC11" s="448"/>
      <c r="ODD11" s="448"/>
      <c r="ODE11" s="448"/>
      <c r="ODF11" s="448"/>
      <c r="ODG11" s="448"/>
      <c r="ODH11" s="448"/>
      <c r="ODI11" s="448"/>
      <c r="ODJ11" s="448"/>
      <c r="ODK11" s="448"/>
      <c r="ODL11" s="448"/>
      <c r="ODM11" s="448"/>
      <c r="ODN11" s="448"/>
      <c r="ODO11" s="448"/>
      <c r="ODP11" s="448"/>
      <c r="ODQ11" s="448"/>
      <c r="ODR11" s="448"/>
      <c r="ODS11" s="448"/>
      <c r="ODT11" s="448"/>
      <c r="ODU11" s="448"/>
      <c r="ODV11" s="448"/>
      <c r="ODW11" s="448"/>
      <c r="ODX11" s="448"/>
      <c r="ODY11" s="448"/>
      <c r="ODZ11" s="448"/>
      <c r="OEA11" s="448"/>
      <c r="OEB11" s="448"/>
      <c r="OEC11" s="448"/>
      <c r="OED11" s="448"/>
      <c r="OEE11" s="448"/>
      <c r="OEF11" s="448"/>
      <c r="OEG11" s="448"/>
      <c r="OEH11" s="448"/>
      <c r="OEI11" s="448"/>
      <c r="OEJ11" s="448"/>
      <c r="OEK11" s="448"/>
      <c r="OEL11" s="448"/>
      <c r="OEM11" s="448"/>
      <c r="OEN11" s="448"/>
      <c r="OEO11" s="448"/>
      <c r="OEP11" s="448"/>
      <c r="OEQ11" s="448"/>
      <c r="OER11" s="448"/>
      <c r="OES11" s="448"/>
      <c r="OET11" s="448"/>
      <c r="OEU11" s="448"/>
      <c r="OEV11" s="448"/>
      <c r="OEW11" s="448"/>
      <c r="OEX11" s="448"/>
      <c r="OEY11" s="448"/>
      <c r="OEZ11" s="448"/>
      <c r="OFA11" s="448"/>
      <c r="OFB11" s="448"/>
      <c r="OFC11" s="448"/>
      <c r="OFD11" s="448"/>
      <c r="OFE11" s="448"/>
      <c r="OFF11" s="448"/>
      <c r="OFG11" s="448"/>
      <c r="OFH11" s="448"/>
      <c r="OFI11" s="448"/>
      <c r="OFJ11" s="448"/>
      <c r="OFK11" s="448"/>
      <c r="OFL11" s="448"/>
      <c r="OFM11" s="448"/>
      <c r="OFN11" s="448"/>
      <c r="OFO11" s="448"/>
      <c r="OFP11" s="448"/>
      <c r="OFQ11" s="448"/>
      <c r="OFR11" s="448"/>
      <c r="OFS11" s="448"/>
      <c r="OFT11" s="448"/>
      <c r="OFU11" s="448"/>
      <c r="OFV11" s="448"/>
      <c r="OFW11" s="448"/>
      <c r="OFX11" s="448"/>
      <c r="OFY11" s="448"/>
      <c r="OFZ11" s="448"/>
      <c r="OGA11" s="448"/>
      <c r="OGB11" s="448"/>
      <c r="OGC11" s="448"/>
      <c r="OGD11" s="448"/>
      <c r="OGE11" s="448"/>
      <c r="OGF11" s="448"/>
      <c r="OGG11" s="448"/>
      <c r="OGH11" s="448"/>
      <c r="OGI11" s="448"/>
      <c r="OGJ11" s="448"/>
      <c r="OGK11" s="448"/>
      <c r="OGL11" s="448"/>
      <c r="OGM11" s="448"/>
      <c r="OGN11" s="448"/>
      <c r="OGO11" s="448"/>
      <c r="OGP11" s="448"/>
      <c r="OGQ11" s="448"/>
      <c r="OGR11" s="448"/>
      <c r="OGS11" s="448"/>
      <c r="OGT11" s="448"/>
      <c r="OGU11" s="448"/>
      <c r="OGV11" s="448"/>
      <c r="OGW11" s="448"/>
      <c r="OGX11" s="448"/>
      <c r="OGY11" s="448"/>
      <c r="OGZ11" s="448"/>
      <c r="OHA11" s="448"/>
      <c r="OHB11" s="448"/>
      <c r="OHC11" s="448"/>
      <c r="OHD11" s="448"/>
      <c r="OHE11" s="448"/>
      <c r="OHF11" s="448"/>
      <c r="OHG11" s="448"/>
      <c r="OHH11" s="448"/>
      <c r="OHI11" s="448"/>
      <c r="OHJ11" s="448"/>
      <c r="OHK11" s="448"/>
      <c r="OHL11" s="448"/>
      <c r="OHM11" s="448"/>
      <c r="OHN11" s="448"/>
      <c r="OHO11" s="448"/>
      <c r="OHP11" s="448"/>
      <c r="OHQ11" s="448"/>
      <c r="OHR11" s="448"/>
      <c r="OHS11" s="448"/>
      <c r="OHT11" s="448"/>
      <c r="OHU11" s="448"/>
      <c r="OHV11" s="448"/>
      <c r="OHW11" s="448"/>
      <c r="OHX11" s="448"/>
      <c r="OHY11" s="448"/>
      <c r="OHZ11" s="448"/>
      <c r="OIA11" s="448"/>
      <c r="OIB11" s="448"/>
      <c r="OIC11" s="448"/>
      <c r="OID11" s="448"/>
      <c r="OIE11" s="448"/>
      <c r="OIF11" s="448"/>
      <c r="OIG11" s="448"/>
      <c r="OIH11" s="448"/>
      <c r="OII11" s="448"/>
      <c r="OIJ11" s="448"/>
      <c r="OIK11" s="448"/>
      <c r="OIL11" s="448"/>
      <c r="OIM11" s="448"/>
      <c r="OIN11" s="448"/>
      <c r="OIO11" s="448"/>
      <c r="OIP11" s="448"/>
      <c r="OIQ11" s="448"/>
      <c r="OIR11" s="448"/>
      <c r="OIS11" s="448"/>
      <c r="OIT11" s="448"/>
      <c r="OIU11" s="448"/>
      <c r="OIV11" s="448"/>
      <c r="OIW11" s="448"/>
      <c r="OIX11" s="448"/>
      <c r="OIY11" s="448"/>
      <c r="OIZ11" s="448"/>
      <c r="OJA11" s="448"/>
      <c r="OJB11" s="448"/>
      <c r="OJC11" s="448"/>
      <c r="OJD11" s="448"/>
      <c r="OJE11" s="448"/>
      <c r="OJF11" s="448"/>
      <c r="OJG11" s="448"/>
      <c r="OJH11" s="448"/>
      <c r="OJI11" s="448"/>
      <c r="OJJ11" s="448"/>
      <c r="OJK11" s="448"/>
      <c r="OJL11" s="448"/>
      <c r="OJM11" s="448"/>
      <c r="OJN11" s="448"/>
      <c r="OJO11" s="448"/>
      <c r="OJP11" s="448"/>
      <c r="OJQ11" s="448"/>
      <c r="OJR11" s="448"/>
      <c r="OJS11" s="448"/>
      <c r="OJT11" s="448"/>
      <c r="OJU11" s="448"/>
      <c r="OJV11" s="448"/>
      <c r="OJW11" s="448"/>
      <c r="OJX11" s="448"/>
      <c r="OJY11" s="448"/>
      <c r="OJZ11" s="448"/>
      <c r="OKA11" s="448"/>
      <c r="OKB11" s="448"/>
      <c r="OKC11" s="448"/>
      <c r="OKD11" s="448"/>
      <c r="OKE11" s="448"/>
      <c r="OKF11" s="448"/>
      <c r="OKG11" s="448"/>
      <c r="OKH11" s="448"/>
      <c r="OKI11" s="448"/>
      <c r="OKJ11" s="448"/>
      <c r="OKK11" s="448"/>
      <c r="OKL11" s="448"/>
      <c r="OKM11" s="448"/>
      <c r="OKN11" s="448"/>
      <c r="OKO11" s="448"/>
      <c r="OKP11" s="448"/>
      <c r="OKQ11" s="448"/>
      <c r="OKR11" s="448"/>
      <c r="OKS11" s="448"/>
      <c r="OKT11" s="448"/>
      <c r="OKU11" s="448"/>
      <c r="OKV11" s="448"/>
      <c r="OKW11" s="448"/>
      <c r="OKX11" s="448"/>
      <c r="OKY11" s="448"/>
      <c r="OKZ11" s="448"/>
      <c r="OLA11" s="448"/>
      <c r="OLB11" s="448"/>
      <c r="OLC11" s="448"/>
      <c r="OLD11" s="448"/>
      <c r="OLE11" s="448"/>
      <c r="OLF11" s="448"/>
      <c r="OLG11" s="448"/>
      <c r="OLH11" s="448"/>
      <c r="OLI11" s="448"/>
      <c r="OLJ11" s="448"/>
      <c r="OLK11" s="448"/>
      <c r="OLL11" s="448"/>
      <c r="OLM11" s="448"/>
      <c r="OLN11" s="448"/>
      <c r="OLO11" s="448"/>
      <c r="OLP11" s="448"/>
      <c r="OLQ11" s="448"/>
      <c r="OLR11" s="448"/>
      <c r="OLS11" s="448"/>
      <c r="OLT11" s="448"/>
      <c r="OLU11" s="448"/>
      <c r="OLV11" s="448"/>
      <c r="OLW11" s="448"/>
      <c r="OLX11" s="448"/>
      <c r="OLY11" s="448"/>
      <c r="OLZ11" s="448"/>
      <c r="OMA11" s="448"/>
      <c r="OMB11" s="448"/>
      <c r="OMC11" s="448"/>
      <c r="OMD11" s="448"/>
      <c r="OME11" s="448"/>
      <c r="OMF11" s="448"/>
      <c r="OMG11" s="448"/>
      <c r="OMH11" s="448"/>
      <c r="OMI11" s="448"/>
      <c r="OMJ11" s="448"/>
      <c r="OMK11" s="448"/>
      <c r="OML11" s="448"/>
      <c r="OMM11" s="448"/>
      <c r="OMN11" s="448"/>
      <c r="OMO11" s="448"/>
      <c r="OMP11" s="448"/>
      <c r="OMQ11" s="448"/>
      <c r="OMR11" s="448"/>
      <c r="OMS11" s="448"/>
      <c r="OMT11" s="448"/>
      <c r="OMU11" s="448"/>
      <c r="OMV11" s="448"/>
      <c r="OMW11" s="448"/>
      <c r="OMX11" s="448"/>
      <c r="OMY11" s="448"/>
      <c r="OMZ11" s="448"/>
      <c r="ONA11" s="448"/>
      <c r="ONB11" s="448"/>
      <c r="ONC11" s="448"/>
      <c r="OND11" s="448"/>
      <c r="ONE11" s="448"/>
      <c r="ONF11" s="448"/>
      <c r="ONG11" s="448"/>
      <c r="ONH11" s="448"/>
      <c r="ONI11" s="448"/>
      <c r="ONJ11" s="448"/>
      <c r="ONK11" s="448"/>
      <c r="ONL11" s="448"/>
      <c r="ONM11" s="448"/>
      <c r="ONN11" s="448"/>
      <c r="ONO11" s="448"/>
      <c r="ONP11" s="448"/>
      <c r="ONQ11" s="448"/>
      <c r="ONR11" s="448"/>
      <c r="ONS11" s="448"/>
      <c r="ONT11" s="448"/>
      <c r="ONU11" s="448"/>
      <c r="ONV11" s="448"/>
      <c r="ONW11" s="448"/>
      <c r="ONX11" s="448"/>
      <c r="ONY11" s="448"/>
      <c r="ONZ11" s="448"/>
      <c r="OOA11" s="448"/>
      <c r="OOB11" s="448"/>
      <c r="OOC11" s="448"/>
      <c r="OOD11" s="448"/>
      <c r="OOE11" s="448"/>
      <c r="OOF11" s="448"/>
      <c r="OOG11" s="448"/>
      <c r="OOH11" s="448"/>
      <c r="OOI11" s="448"/>
      <c r="OOJ11" s="448"/>
      <c r="OOK11" s="448"/>
      <c r="OOL11" s="448"/>
      <c r="OOM11" s="448"/>
      <c r="OON11" s="448"/>
      <c r="OOO11" s="448"/>
      <c r="OOP11" s="448"/>
      <c r="OOQ11" s="448"/>
      <c r="OOR11" s="448"/>
      <c r="OOS11" s="448"/>
      <c r="OOT11" s="448"/>
      <c r="OOU11" s="448"/>
      <c r="OOV11" s="448"/>
      <c r="OOW11" s="448"/>
      <c r="OOX11" s="448"/>
      <c r="OOY11" s="448"/>
      <c r="OOZ11" s="448"/>
      <c r="OPA11" s="448"/>
      <c r="OPB11" s="448"/>
      <c r="OPC11" s="448"/>
      <c r="OPD11" s="448"/>
      <c r="OPE11" s="448"/>
      <c r="OPF11" s="448"/>
      <c r="OPG11" s="448"/>
      <c r="OPH11" s="448"/>
      <c r="OPI11" s="448"/>
      <c r="OPJ11" s="448"/>
      <c r="OPK11" s="448"/>
      <c r="OPL11" s="448"/>
      <c r="OPM11" s="448"/>
      <c r="OPN11" s="448"/>
      <c r="OPO11" s="448"/>
      <c r="OPP11" s="448"/>
      <c r="OPQ11" s="448"/>
      <c r="OPR11" s="448"/>
      <c r="OPS11" s="448"/>
      <c r="OPT11" s="448"/>
      <c r="OPU11" s="448"/>
      <c r="OPV11" s="448"/>
      <c r="OPW11" s="448"/>
      <c r="OPX11" s="448"/>
      <c r="OPY11" s="448"/>
      <c r="OPZ11" s="448"/>
      <c r="OQA11" s="448"/>
      <c r="OQB11" s="448"/>
      <c r="OQC11" s="448"/>
      <c r="OQD11" s="448"/>
      <c r="OQE11" s="448"/>
      <c r="OQF11" s="448"/>
      <c r="OQG11" s="448"/>
      <c r="OQH11" s="448"/>
      <c r="OQI11" s="448"/>
      <c r="OQJ11" s="448"/>
      <c r="OQK11" s="448"/>
      <c r="OQL11" s="448"/>
      <c r="OQM11" s="448"/>
      <c r="OQN11" s="448"/>
      <c r="OQO11" s="448"/>
      <c r="OQP11" s="448"/>
      <c r="OQQ11" s="448"/>
      <c r="OQR11" s="448"/>
      <c r="OQS11" s="448"/>
      <c r="OQT11" s="448"/>
      <c r="OQU11" s="448"/>
      <c r="OQV11" s="448"/>
      <c r="OQW11" s="448"/>
      <c r="OQX11" s="448"/>
      <c r="OQY11" s="448"/>
      <c r="OQZ11" s="448"/>
      <c r="ORA11" s="448"/>
      <c r="ORB11" s="448"/>
      <c r="ORC11" s="448"/>
      <c r="ORD11" s="448"/>
      <c r="ORE11" s="448"/>
      <c r="ORF11" s="448"/>
      <c r="ORG11" s="448"/>
      <c r="ORH11" s="448"/>
      <c r="ORI11" s="448"/>
      <c r="ORJ11" s="448"/>
      <c r="ORK11" s="448"/>
      <c r="ORL11" s="448"/>
      <c r="ORM11" s="448"/>
      <c r="ORN11" s="448"/>
      <c r="ORO11" s="448"/>
      <c r="ORP11" s="448"/>
      <c r="ORQ11" s="448"/>
      <c r="ORR11" s="448"/>
      <c r="ORS11" s="448"/>
      <c r="ORT11" s="448"/>
      <c r="ORU11" s="448"/>
      <c r="ORV11" s="448"/>
      <c r="ORW11" s="448"/>
      <c r="ORX11" s="448"/>
      <c r="ORY11" s="448"/>
      <c r="ORZ11" s="448"/>
      <c r="OSA11" s="448"/>
      <c r="OSB11" s="448"/>
      <c r="OSC11" s="448"/>
      <c r="OSD11" s="448"/>
      <c r="OSE11" s="448"/>
      <c r="OSF11" s="448"/>
      <c r="OSG11" s="448"/>
      <c r="OSH11" s="448"/>
      <c r="OSI11" s="448"/>
      <c r="OSJ11" s="448"/>
      <c r="OSK11" s="448"/>
      <c r="OSL11" s="448"/>
      <c r="OSM11" s="448"/>
      <c r="OSN11" s="448"/>
      <c r="OSO11" s="448"/>
      <c r="OSP11" s="448"/>
      <c r="OSQ11" s="448"/>
      <c r="OSR11" s="448"/>
      <c r="OSS11" s="448"/>
      <c r="OST11" s="448"/>
      <c r="OSU11" s="448"/>
      <c r="OSV11" s="448"/>
      <c r="OSW11" s="448"/>
      <c r="OSX11" s="448"/>
      <c r="OSY11" s="448"/>
      <c r="OSZ11" s="448"/>
      <c r="OTA11" s="448"/>
      <c r="OTB11" s="448"/>
      <c r="OTC11" s="448"/>
      <c r="OTD11" s="448"/>
      <c r="OTE11" s="448"/>
      <c r="OTF11" s="448"/>
      <c r="OTG11" s="448"/>
      <c r="OTH11" s="448"/>
      <c r="OTI11" s="448"/>
      <c r="OTJ11" s="448"/>
      <c r="OTK11" s="448"/>
      <c r="OTL11" s="448"/>
      <c r="OTM11" s="448"/>
      <c r="OTN11" s="448"/>
      <c r="OTO11" s="448"/>
      <c r="OTP11" s="448"/>
      <c r="OTQ11" s="448"/>
      <c r="OTR11" s="448"/>
      <c r="OTS11" s="448"/>
      <c r="OTT11" s="448"/>
      <c r="OTU11" s="448"/>
      <c r="OTV11" s="448"/>
      <c r="OTW11" s="448"/>
      <c r="OTX11" s="448"/>
      <c r="OTY11" s="448"/>
      <c r="OTZ11" s="448"/>
      <c r="OUA11" s="448"/>
      <c r="OUB11" s="448"/>
      <c r="OUC11" s="448"/>
      <c r="OUD11" s="448"/>
      <c r="OUE11" s="448"/>
      <c r="OUF11" s="448"/>
      <c r="OUG11" s="448"/>
      <c r="OUH11" s="448"/>
      <c r="OUI11" s="448"/>
      <c r="OUJ11" s="448"/>
      <c r="OUK11" s="448"/>
      <c r="OUL11" s="448"/>
      <c r="OUM11" s="448"/>
      <c r="OUN11" s="448"/>
      <c r="OUO11" s="448"/>
      <c r="OUP11" s="448"/>
      <c r="OUQ11" s="448"/>
      <c r="OUR11" s="448"/>
      <c r="OUS11" s="448"/>
      <c r="OUT11" s="448"/>
      <c r="OUU11" s="448"/>
      <c r="OUV11" s="448"/>
      <c r="OUW11" s="448"/>
      <c r="OUX11" s="448"/>
      <c r="OUY11" s="448"/>
      <c r="OUZ11" s="448"/>
      <c r="OVA11" s="448"/>
      <c r="OVB11" s="448"/>
      <c r="OVC11" s="448"/>
      <c r="OVD11" s="448"/>
      <c r="OVE11" s="448"/>
      <c r="OVF11" s="448"/>
      <c r="OVG11" s="448"/>
      <c r="OVH11" s="448"/>
      <c r="OVI11" s="448"/>
      <c r="OVJ11" s="448"/>
      <c r="OVK11" s="448"/>
      <c r="OVL11" s="448"/>
      <c r="OVM11" s="448"/>
      <c r="OVN11" s="448"/>
      <c r="OVO11" s="448"/>
      <c r="OVP11" s="448"/>
      <c r="OVQ11" s="448"/>
      <c r="OVR11" s="448"/>
      <c r="OVS11" s="448"/>
      <c r="OVT11" s="448"/>
      <c r="OVU11" s="448"/>
      <c r="OVV11" s="448"/>
      <c r="OVW11" s="448"/>
      <c r="OVX11" s="448"/>
      <c r="OVY11" s="448"/>
      <c r="OVZ11" s="448"/>
      <c r="OWA11" s="448"/>
      <c r="OWB11" s="448"/>
      <c r="OWC11" s="448"/>
      <c r="OWD11" s="448"/>
      <c r="OWE11" s="448"/>
      <c r="OWF11" s="448"/>
      <c r="OWG11" s="448"/>
      <c r="OWH11" s="448"/>
      <c r="OWI11" s="448"/>
      <c r="OWJ11" s="448"/>
      <c r="OWK11" s="448"/>
      <c r="OWL11" s="448"/>
      <c r="OWM11" s="448"/>
      <c r="OWN11" s="448"/>
      <c r="OWO11" s="448"/>
      <c r="OWP11" s="448"/>
      <c r="OWQ11" s="448"/>
      <c r="OWR11" s="448"/>
      <c r="OWS11" s="448"/>
      <c r="OWT11" s="448"/>
      <c r="OWU11" s="448"/>
      <c r="OWV11" s="448"/>
      <c r="OWW11" s="448"/>
      <c r="OWX11" s="448"/>
      <c r="OWY11" s="448"/>
      <c r="OWZ11" s="448"/>
      <c r="OXA11" s="448"/>
      <c r="OXB11" s="448"/>
      <c r="OXC11" s="448"/>
      <c r="OXD11" s="448"/>
      <c r="OXE11" s="448"/>
      <c r="OXF11" s="448"/>
      <c r="OXG11" s="448"/>
      <c r="OXH11" s="448"/>
      <c r="OXI11" s="448"/>
      <c r="OXJ11" s="448"/>
      <c r="OXK11" s="448"/>
      <c r="OXL11" s="448"/>
      <c r="OXM11" s="448"/>
      <c r="OXN11" s="448"/>
      <c r="OXO11" s="448"/>
      <c r="OXP11" s="448"/>
      <c r="OXQ11" s="448"/>
      <c r="OXR11" s="448"/>
      <c r="OXS11" s="448"/>
      <c r="OXT11" s="448"/>
      <c r="OXU11" s="448"/>
      <c r="OXV11" s="448"/>
      <c r="OXW11" s="448"/>
      <c r="OXX11" s="448"/>
      <c r="OXY11" s="448"/>
      <c r="OXZ11" s="448"/>
      <c r="OYA11" s="448"/>
      <c r="OYB11" s="448"/>
      <c r="OYC11" s="448"/>
      <c r="OYD11" s="448"/>
      <c r="OYE11" s="448"/>
      <c r="OYF11" s="448"/>
      <c r="OYG11" s="448"/>
      <c r="OYH11" s="448"/>
      <c r="OYI11" s="448"/>
      <c r="OYJ11" s="448"/>
      <c r="OYK11" s="448"/>
      <c r="OYL11" s="448"/>
      <c r="OYM11" s="448"/>
      <c r="OYN11" s="448"/>
      <c r="OYO11" s="448"/>
      <c r="OYP11" s="448"/>
      <c r="OYQ11" s="448"/>
      <c r="OYR11" s="448"/>
      <c r="OYS11" s="448"/>
      <c r="OYT11" s="448"/>
      <c r="OYU11" s="448"/>
      <c r="OYV11" s="448"/>
      <c r="OYW11" s="448"/>
      <c r="OYX11" s="448"/>
      <c r="OYY11" s="448"/>
      <c r="OYZ11" s="448"/>
      <c r="OZA11" s="448"/>
      <c r="OZB11" s="448"/>
      <c r="OZC11" s="448"/>
      <c r="OZD11" s="448"/>
      <c r="OZE11" s="448"/>
      <c r="OZF11" s="448"/>
      <c r="OZG11" s="448"/>
      <c r="OZH11" s="448"/>
      <c r="OZI11" s="448"/>
      <c r="OZJ11" s="448"/>
      <c r="OZK11" s="448"/>
      <c r="OZL11" s="448"/>
      <c r="OZM11" s="448"/>
      <c r="OZN11" s="448"/>
      <c r="OZO11" s="448"/>
      <c r="OZP11" s="448"/>
      <c r="OZQ11" s="448"/>
      <c r="OZR11" s="448"/>
      <c r="OZS11" s="448"/>
      <c r="OZT11" s="448"/>
      <c r="OZU11" s="448"/>
      <c r="OZV11" s="448"/>
      <c r="OZW11" s="448"/>
      <c r="OZX11" s="448"/>
      <c r="OZY11" s="448"/>
      <c r="OZZ11" s="448"/>
      <c r="PAA11" s="448"/>
      <c r="PAB11" s="448"/>
      <c r="PAC11" s="448"/>
      <c r="PAD11" s="448"/>
      <c r="PAE11" s="448"/>
      <c r="PAF11" s="448"/>
      <c r="PAG11" s="448"/>
      <c r="PAH11" s="448"/>
      <c r="PAI11" s="448"/>
      <c r="PAJ11" s="448"/>
      <c r="PAK11" s="448"/>
      <c r="PAL11" s="448"/>
      <c r="PAM11" s="448"/>
      <c r="PAN11" s="448"/>
      <c r="PAO11" s="448"/>
      <c r="PAP11" s="448"/>
      <c r="PAQ11" s="448"/>
      <c r="PAR11" s="448"/>
      <c r="PAS11" s="448"/>
      <c r="PAT11" s="448"/>
      <c r="PAU11" s="448"/>
      <c r="PAV11" s="448"/>
      <c r="PAW11" s="448"/>
      <c r="PAX11" s="448"/>
      <c r="PAY11" s="448"/>
      <c r="PAZ11" s="448"/>
      <c r="PBA11" s="448"/>
      <c r="PBB11" s="448"/>
      <c r="PBC11" s="448"/>
      <c r="PBD11" s="448"/>
      <c r="PBE11" s="448"/>
      <c r="PBF11" s="448"/>
      <c r="PBG11" s="448"/>
      <c r="PBH11" s="448"/>
      <c r="PBI11" s="448"/>
      <c r="PBJ11" s="448"/>
      <c r="PBK11" s="448"/>
      <c r="PBL11" s="448"/>
      <c r="PBM11" s="448"/>
      <c r="PBN11" s="448"/>
      <c r="PBO11" s="448"/>
      <c r="PBP11" s="448"/>
      <c r="PBQ11" s="448"/>
      <c r="PBR11" s="448"/>
      <c r="PBS11" s="448"/>
      <c r="PBT11" s="448"/>
      <c r="PBU11" s="448"/>
      <c r="PBV11" s="448"/>
      <c r="PBW11" s="448"/>
      <c r="PBX11" s="448"/>
      <c r="PBY11" s="448"/>
      <c r="PBZ11" s="448"/>
      <c r="PCA11" s="448"/>
      <c r="PCB11" s="448"/>
      <c r="PCC11" s="448"/>
      <c r="PCD11" s="448"/>
      <c r="PCE11" s="448"/>
      <c r="PCF11" s="448"/>
      <c r="PCG11" s="448"/>
      <c r="PCH11" s="448"/>
      <c r="PCI11" s="448"/>
      <c r="PCJ11" s="448"/>
      <c r="PCK11" s="448"/>
      <c r="PCL11" s="448"/>
      <c r="PCM11" s="448"/>
      <c r="PCN11" s="448"/>
      <c r="PCO11" s="448"/>
      <c r="PCP11" s="448"/>
      <c r="PCQ11" s="448"/>
      <c r="PCR11" s="448"/>
      <c r="PCS11" s="448"/>
      <c r="PCT11" s="448"/>
      <c r="PCU11" s="448"/>
      <c r="PCV11" s="448"/>
      <c r="PCW11" s="448"/>
      <c r="PCX11" s="448"/>
      <c r="PCY11" s="448"/>
      <c r="PCZ11" s="448"/>
      <c r="PDA11" s="448"/>
      <c r="PDB11" s="448"/>
      <c r="PDC11" s="448"/>
      <c r="PDD11" s="448"/>
      <c r="PDE11" s="448"/>
      <c r="PDF11" s="448"/>
      <c r="PDG11" s="448"/>
      <c r="PDH11" s="448"/>
      <c r="PDI11" s="448"/>
      <c r="PDJ11" s="448"/>
      <c r="PDK11" s="448"/>
      <c r="PDL11" s="448"/>
      <c r="PDM11" s="448"/>
      <c r="PDN11" s="448"/>
      <c r="PDO11" s="448"/>
      <c r="PDP11" s="448"/>
      <c r="PDQ11" s="448"/>
      <c r="PDR11" s="448"/>
      <c r="PDS11" s="448"/>
      <c r="PDT11" s="448"/>
      <c r="PDU11" s="448"/>
      <c r="PDV11" s="448"/>
      <c r="PDW11" s="448"/>
      <c r="PDX11" s="448"/>
      <c r="PDY11" s="448"/>
      <c r="PDZ11" s="448"/>
      <c r="PEA11" s="448"/>
      <c r="PEB11" s="448"/>
      <c r="PEC11" s="448"/>
      <c r="PED11" s="448"/>
      <c r="PEE11" s="448"/>
      <c r="PEF11" s="448"/>
      <c r="PEG11" s="448"/>
      <c r="PEH11" s="448"/>
      <c r="PEI11" s="448"/>
      <c r="PEJ11" s="448"/>
      <c r="PEK11" s="448"/>
      <c r="PEL11" s="448"/>
      <c r="PEM11" s="448"/>
      <c r="PEN11" s="448"/>
      <c r="PEO11" s="448"/>
      <c r="PEP11" s="448"/>
      <c r="PEQ11" s="448"/>
      <c r="PER11" s="448"/>
      <c r="PES11" s="448"/>
      <c r="PET11" s="448"/>
      <c r="PEU11" s="448"/>
      <c r="PEV11" s="448"/>
      <c r="PEW11" s="448"/>
      <c r="PEX11" s="448"/>
      <c r="PEY11" s="448"/>
      <c r="PEZ11" s="448"/>
      <c r="PFA11" s="448"/>
      <c r="PFB11" s="448"/>
      <c r="PFC11" s="448"/>
      <c r="PFD11" s="448"/>
      <c r="PFE11" s="448"/>
      <c r="PFF11" s="448"/>
      <c r="PFG11" s="448"/>
      <c r="PFH11" s="448"/>
      <c r="PFI11" s="448"/>
      <c r="PFJ11" s="448"/>
      <c r="PFK11" s="448"/>
      <c r="PFL11" s="448"/>
      <c r="PFM11" s="448"/>
      <c r="PFN11" s="448"/>
      <c r="PFO11" s="448"/>
      <c r="PFP11" s="448"/>
      <c r="PFQ11" s="448"/>
      <c r="PFR11" s="448"/>
      <c r="PFS11" s="448"/>
      <c r="PFT11" s="448"/>
      <c r="PFU11" s="448"/>
      <c r="PFV11" s="448"/>
      <c r="PFW11" s="448"/>
      <c r="PFX11" s="448"/>
      <c r="PFY11" s="448"/>
      <c r="PFZ11" s="448"/>
      <c r="PGA11" s="448"/>
      <c r="PGB11" s="448"/>
      <c r="PGC11" s="448"/>
      <c r="PGD11" s="448"/>
      <c r="PGE11" s="448"/>
      <c r="PGF11" s="448"/>
      <c r="PGG11" s="448"/>
      <c r="PGH11" s="448"/>
      <c r="PGI11" s="448"/>
      <c r="PGJ11" s="448"/>
      <c r="PGK11" s="448"/>
      <c r="PGL11" s="448"/>
      <c r="PGM11" s="448"/>
      <c r="PGN11" s="448"/>
      <c r="PGO11" s="448"/>
      <c r="PGP11" s="448"/>
      <c r="PGQ11" s="448"/>
      <c r="PGR11" s="448"/>
      <c r="PGS11" s="448"/>
      <c r="PGT11" s="448"/>
      <c r="PGU11" s="448"/>
      <c r="PGV11" s="448"/>
      <c r="PGW11" s="448"/>
      <c r="PGX11" s="448"/>
      <c r="PGY11" s="448"/>
      <c r="PGZ11" s="448"/>
      <c r="PHA11" s="448"/>
      <c r="PHB11" s="448"/>
      <c r="PHC11" s="448"/>
      <c r="PHD11" s="448"/>
      <c r="PHE11" s="448"/>
      <c r="PHF11" s="448"/>
      <c r="PHG11" s="448"/>
      <c r="PHH11" s="448"/>
      <c r="PHI11" s="448"/>
      <c r="PHJ11" s="448"/>
      <c r="PHK11" s="448"/>
      <c r="PHL11" s="448"/>
      <c r="PHM11" s="448"/>
      <c r="PHN11" s="448"/>
      <c r="PHO11" s="448"/>
      <c r="PHP11" s="448"/>
      <c r="PHQ11" s="448"/>
      <c r="PHR11" s="448"/>
      <c r="PHS11" s="448"/>
      <c r="PHT11" s="448"/>
      <c r="PHU11" s="448"/>
      <c r="PHV11" s="448"/>
      <c r="PHW11" s="448"/>
      <c r="PHX11" s="448"/>
      <c r="PHY11" s="448"/>
      <c r="PHZ11" s="448"/>
      <c r="PIA11" s="448"/>
      <c r="PIB11" s="448"/>
      <c r="PIC11" s="448"/>
      <c r="PID11" s="448"/>
      <c r="PIE11" s="448"/>
      <c r="PIF11" s="448"/>
      <c r="PIG11" s="448"/>
      <c r="PIH11" s="448"/>
      <c r="PII11" s="448"/>
      <c r="PIJ11" s="448"/>
      <c r="PIK11" s="448"/>
      <c r="PIL11" s="448"/>
      <c r="PIM11" s="448"/>
      <c r="PIN11" s="448"/>
      <c r="PIO11" s="448"/>
      <c r="PIP11" s="448"/>
      <c r="PIQ11" s="448"/>
      <c r="PIR11" s="448"/>
      <c r="PIS11" s="448"/>
      <c r="PIT11" s="448"/>
      <c r="PIU11" s="448"/>
      <c r="PIV11" s="448"/>
      <c r="PIW11" s="448"/>
      <c r="PIX11" s="448"/>
      <c r="PIY11" s="448"/>
      <c r="PIZ11" s="448"/>
      <c r="PJA11" s="448"/>
      <c r="PJB11" s="448"/>
      <c r="PJC11" s="448"/>
      <c r="PJD11" s="448"/>
      <c r="PJE11" s="448"/>
      <c r="PJF11" s="448"/>
      <c r="PJG11" s="448"/>
      <c r="PJH11" s="448"/>
      <c r="PJI11" s="448"/>
      <c r="PJJ11" s="448"/>
      <c r="PJK11" s="448"/>
      <c r="PJL11" s="448"/>
      <c r="PJM11" s="448"/>
      <c r="PJN11" s="448"/>
      <c r="PJO11" s="448"/>
      <c r="PJP11" s="448"/>
      <c r="PJQ11" s="448"/>
      <c r="PJR11" s="448"/>
      <c r="PJS11" s="448"/>
      <c r="PJT11" s="448"/>
      <c r="PJU11" s="448"/>
      <c r="PJV11" s="448"/>
      <c r="PJW11" s="448"/>
      <c r="PJX11" s="448"/>
      <c r="PJY11" s="448"/>
      <c r="PJZ11" s="448"/>
      <c r="PKA11" s="448"/>
      <c r="PKB11" s="448"/>
      <c r="PKC11" s="448"/>
      <c r="PKD11" s="448"/>
      <c r="PKE11" s="448"/>
      <c r="PKF11" s="448"/>
      <c r="PKG11" s="448"/>
      <c r="PKH11" s="448"/>
      <c r="PKI11" s="448"/>
      <c r="PKJ11" s="448"/>
      <c r="PKK11" s="448"/>
      <c r="PKL11" s="448"/>
      <c r="PKM11" s="448"/>
      <c r="PKN11" s="448"/>
      <c r="PKO11" s="448"/>
      <c r="PKP11" s="448"/>
      <c r="PKQ11" s="448"/>
      <c r="PKR11" s="448"/>
      <c r="PKS11" s="448"/>
      <c r="PKT11" s="448"/>
      <c r="PKU11" s="448"/>
      <c r="PKV11" s="448"/>
      <c r="PKW11" s="448"/>
      <c r="PKX11" s="448"/>
      <c r="PKY11" s="448"/>
      <c r="PKZ11" s="448"/>
      <c r="PLA11" s="448"/>
      <c r="PLB11" s="448"/>
      <c r="PLC11" s="448"/>
      <c r="PLD11" s="448"/>
      <c r="PLE11" s="448"/>
      <c r="PLF11" s="448"/>
      <c r="PLG11" s="448"/>
      <c r="PLH11" s="448"/>
      <c r="PLI11" s="448"/>
      <c r="PLJ11" s="448"/>
      <c r="PLK11" s="448"/>
      <c r="PLL11" s="448"/>
      <c r="PLM11" s="448"/>
      <c r="PLN11" s="448"/>
      <c r="PLO11" s="448"/>
      <c r="PLP11" s="448"/>
      <c r="PLQ11" s="448"/>
      <c r="PLR11" s="448"/>
      <c r="PLS11" s="448"/>
      <c r="PLT11" s="448"/>
      <c r="PLU11" s="448"/>
      <c r="PLV11" s="448"/>
      <c r="PLW11" s="448"/>
      <c r="PLX11" s="448"/>
      <c r="PLY11" s="448"/>
      <c r="PLZ11" s="448"/>
      <c r="PMA11" s="448"/>
      <c r="PMB11" s="448"/>
      <c r="PMC11" s="448"/>
      <c r="PMD11" s="448"/>
      <c r="PME11" s="448"/>
      <c r="PMF11" s="448"/>
      <c r="PMG11" s="448"/>
      <c r="PMH11" s="448"/>
      <c r="PMI11" s="448"/>
      <c r="PMJ11" s="448"/>
      <c r="PMK11" s="448"/>
      <c r="PML11" s="448"/>
      <c r="PMM11" s="448"/>
      <c r="PMN11" s="448"/>
      <c r="PMO11" s="448"/>
      <c r="PMP11" s="448"/>
      <c r="PMQ11" s="448"/>
      <c r="PMR11" s="448"/>
      <c r="PMS11" s="448"/>
      <c r="PMT11" s="448"/>
      <c r="PMU11" s="448"/>
      <c r="PMV11" s="448"/>
      <c r="PMW11" s="448"/>
      <c r="PMX11" s="448"/>
      <c r="PMY11" s="448"/>
      <c r="PMZ11" s="448"/>
      <c r="PNA11" s="448"/>
      <c r="PNB11" s="448"/>
      <c r="PNC11" s="448"/>
      <c r="PND11" s="448"/>
      <c r="PNE11" s="448"/>
      <c r="PNF11" s="448"/>
      <c r="PNG11" s="448"/>
      <c r="PNH11" s="448"/>
      <c r="PNI11" s="448"/>
      <c r="PNJ11" s="448"/>
      <c r="PNK11" s="448"/>
      <c r="PNL11" s="448"/>
      <c r="PNM11" s="448"/>
      <c r="PNN11" s="448"/>
      <c r="PNO11" s="448"/>
      <c r="PNP11" s="448"/>
      <c r="PNQ11" s="448"/>
      <c r="PNR11" s="448"/>
      <c r="PNS11" s="448"/>
      <c r="PNT11" s="448"/>
      <c r="PNU11" s="448"/>
      <c r="PNV11" s="448"/>
      <c r="PNW11" s="448"/>
      <c r="PNX11" s="448"/>
      <c r="PNY11" s="448"/>
      <c r="PNZ11" s="448"/>
      <c r="POA11" s="448"/>
      <c r="POB11" s="448"/>
      <c r="POC11" s="448"/>
      <c r="POD11" s="448"/>
      <c r="POE11" s="448"/>
      <c r="POF11" s="448"/>
      <c r="POG11" s="448"/>
      <c r="POH11" s="448"/>
      <c r="POI11" s="448"/>
      <c r="POJ11" s="448"/>
      <c r="POK11" s="448"/>
      <c r="POL11" s="448"/>
      <c r="POM11" s="448"/>
      <c r="PON11" s="448"/>
      <c r="POO11" s="448"/>
      <c r="POP11" s="448"/>
      <c r="POQ11" s="448"/>
      <c r="POR11" s="448"/>
      <c r="POS11" s="448"/>
      <c r="POT11" s="448"/>
      <c r="POU11" s="448"/>
      <c r="POV11" s="448"/>
      <c r="POW11" s="448"/>
      <c r="POX11" s="448"/>
      <c r="POY11" s="448"/>
      <c r="POZ11" s="448"/>
      <c r="PPA11" s="448"/>
      <c r="PPB11" s="448"/>
      <c r="PPC11" s="448"/>
      <c r="PPD11" s="448"/>
      <c r="PPE11" s="448"/>
      <c r="PPF11" s="448"/>
      <c r="PPG11" s="448"/>
      <c r="PPH11" s="448"/>
      <c r="PPI11" s="448"/>
      <c r="PPJ11" s="448"/>
      <c r="PPK11" s="448"/>
      <c r="PPL11" s="448"/>
      <c r="PPM11" s="448"/>
      <c r="PPN11" s="448"/>
      <c r="PPO11" s="448"/>
      <c r="PPP11" s="448"/>
      <c r="PPQ11" s="448"/>
      <c r="PPR11" s="448"/>
      <c r="PPS11" s="448"/>
      <c r="PPT11" s="448"/>
      <c r="PPU11" s="448"/>
      <c r="PPV11" s="448"/>
      <c r="PPW11" s="448"/>
      <c r="PPX11" s="448"/>
      <c r="PPY11" s="448"/>
      <c r="PPZ11" s="448"/>
      <c r="PQA11" s="448"/>
      <c r="PQB11" s="448"/>
      <c r="PQC11" s="448"/>
      <c r="PQD11" s="448"/>
      <c r="PQE11" s="448"/>
      <c r="PQF11" s="448"/>
      <c r="PQG11" s="448"/>
      <c r="PQH11" s="448"/>
      <c r="PQI11" s="448"/>
      <c r="PQJ11" s="448"/>
      <c r="PQK11" s="448"/>
      <c r="PQL11" s="448"/>
      <c r="PQM11" s="448"/>
      <c r="PQN11" s="448"/>
      <c r="PQO11" s="448"/>
      <c r="PQP11" s="448"/>
      <c r="PQQ11" s="448"/>
      <c r="PQR11" s="448"/>
      <c r="PQS11" s="448"/>
      <c r="PQT11" s="448"/>
      <c r="PQU11" s="448"/>
      <c r="PQV11" s="448"/>
      <c r="PQW11" s="448"/>
      <c r="PQX11" s="448"/>
      <c r="PQY11" s="448"/>
      <c r="PQZ11" s="448"/>
      <c r="PRA11" s="448"/>
      <c r="PRB11" s="448"/>
      <c r="PRC11" s="448"/>
      <c r="PRD11" s="448"/>
      <c r="PRE11" s="448"/>
      <c r="PRF11" s="448"/>
      <c r="PRG11" s="448"/>
      <c r="PRH11" s="448"/>
      <c r="PRI11" s="448"/>
      <c r="PRJ11" s="448"/>
      <c r="PRK11" s="448"/>
      <c r="PRL11" s="448"/>
      <c r="PRM11" s="448"/>
      <c r="PRN11" s="448"/>
      <c r="PRO11" s="448"/>
      <c r="PRP11" s="448"/>
      <c r="PRQ11" s="448"/>
      <c r="PRR11" s="448"/>
      <c r="PRS11" s="448"/>
      <c r="PRT11" s="448"/>
      <c r="PRU11" s="448"/>
      <c r="PRV11" s="448"/>
      <c r="PRW11" s="448"/>
      <c r="PRX11" s="448"/>
      <c r="PRY11" s="448"/>
      <c r="PRZ11" s="448"/>
      <c r="PSA11" s="448"/>
      <c r="PSB11" s="448"/>
      <c r="PSC11" s="448"/>
      <c r="PSD11" s="448"/>
      <c r="PSE11" s="448"/>
      <c r="PSF11" s="448"/>
      <c r="PSG11" s="448"/>
      <c r="PSH11" s="448"/>
      <c r="PSI11" s="448"/>
      <c r="PSJ11" s="448"/>
      <c r="PSK11" s="448"/>
      <c r="PSL11" s="448"/>
      <c r="PSM11" s="448"/>
      <c r="PSN11" s="448"/>
      <c r="PSO11" s="448"/>
      <c r="PSP11" s="448"/>
      <c r="PSQ11" s="448"/>
      <c r="PSR11" s="448"/>
      <c r="PSS11" s="448"/>
      <c r="PST11" s="448"/>
      <c r="PSU11" s="448"/>
      <c r="PSV11" s="448"/>
      <c r="PSW11" s="448"/>
      <c r="PSX11" s="448"/>
      <c r="PSY11" s="448"/>
      <c r="PSZ11" s="448"/>
      <c r="PTA11" s="448"/>
      <c r="PTB11" s="448"/>
      <c r="PTC11" s="448"/>
      <c r="PTD11" s="448"/>
      <c r="PTE11" s="448"/>
      <c r="PTF11" s="448"/>
      <c r="PTG11" s="448"/>
      <c r="PTH11" s="448"/>
      <c r="PTI11" s="448"/>
      <c r="PTJ11" s="448"/>
      <c r="PTK11" s="448"/>
      <c r="PTL11" s="448"/>
      <c r="PTM11" s="448"/>
      <c r="PTN11" s="448"/>
      <c r="PTO11" s="448"/>
      <c r="PTP11" s="448"/>
      <c r="PTQ11" s="448"/>
      <c r="PTR11" s="448"/>
      <c r="PTS11" s="448"/>
      <c r="PTT11" s="448"/>
      <c r="PTU11" s="448"/>
      <c r="PTV11" s="448"/>
      <c r="PTW11" s="448"/>
      <c r="PTX11" s="448"/>
      <c r="PTY11" s="448"/>
      <c r="PTZ11" s="448"/>
      <c r="PUA11" s="448"/>
      <c r="PUB11" s="448"/>
      <c r="PUC11" s="448"/>
      <c r="PUD11" s="448"/>
      <c r="PUE11" s="448"/>
      <c r="PUF11" s="448"/>
      <c r="PUG11" s="448"/>
      <c r="PUH11" s="448"/>
      <c r="PUI11" s="448"/>
      <c r="PUJ11" s="448"/>
      <c r="PUK11" s="448"/>
      <c r="PUL11" s="448"/>
      <c r="PUM11" s="448"/>
      <c r="PUN11" s="448"/>
      <c r="PUO11" s="448"/>
      <c r="PUP11" s="448"/>
      <c r="PUQ11" s="448"/>
      <c r="PUR11" s="448"/>
      <c r="PUS11" s="448"/>
      <c r="PUT11" s="448"/>
      <c r="PUU11" s="448"/>
      <c r="PUV11" s="448"/>
      <c r="PUW11" s="448"/>
      <c r="PUX11" s="448"/>
      <c r="PUY11" s="448"/>
      <c r="PUZ11" s="448"/>
      <c r="PVA11" s="448"/>
      <c r="PVB11" s="448"/>
      <c r="PVC11" s="448"/>
      <c r="PVD11" s="448"/>
      <c r="PVE11" s="448"/>
      <c r="PVF11" s="448"/>
      <c r="PVG11" s="448"/>
      <c r="PVH11" s="448"/>
      <c r="PVI11" s="448"/>
      <c r="PVJ11" s="448"/>
      <c r="PVK11" s="448"/>
      <c r="PVL11" s="448"/>
      <c r="PVM11" s="448"/>
      <c r="PVN11" s="448"/>
      <c r="PVO11" s="448"/>
      <c r="PVP11" s="448"/>
      <c r="PVQ11" s="448"/>
      <c r="PVR11" s="448"/>
      <c r="PVS11" s="448"/>
      <c r="PVT11" s="448"/>
      <c r="PVU11" s="448"/>
      <c r="PVV11" s="448"/>
      <c r="PVW11" s="448"/>
      <c r="PVX11" s="448"/>
      <c r="PVY11" s="448"/>
      <c r="PVZ11" s="448"/>
      <c r="PWA11" s="448"/>
      <c r="PWB11" s="448"/>
      <c r="PWC11" s="448"/>
      <c r="PWD11" s="448"/>
      <c r="PWE11" s="448"/>
      <c r="PWF11" s="448"/>
      <c r="PWG11" s="448"/>
      <c r="PWH11" s="448"/>
      <c r="PWI11" s="448"/>
      <c r="PWJ11" s="448"/>
      <c r="PWK11" s="448"/>
      <c r="PWL11" s="448"/>
      <c r="PWM11" s="448"/>
      <c r="PWN11" s="448"/>
      <c r="PWO11" s="448"/>
      <c r="PWP11" s="448"/>
      <c r="PWQ11" s="448"/>
      <c r="PWR11" s="448"/>
      <c r="PWS11" s="448"/>
      <c r="PWT11" s="448"/>
      <c r="PWU11" s="448"/>
      <c r="PWV11" s="448"/>
      <c r="PWW11" s="448"/>
      <c r="PWX11" s="448"/>
      <c r="PWY11" s="448"/>
      <c r="PWZ11" s="448"/>
      <c r="PXA11" s="448"/>
      <c r="PXB11" s="448"/>
      <c r="PXC11" s="448"/>
      <c r="PXD11" s="448"/>
      <c r="PXE11" s="448"/>
      <c r="PXF11" s="448"/>
      <c r="PXG11" s="448"/>
      <c r="PXH11" s="448"/>
      <c r="PXI11" s="448"/>
      <c r="PXJ11" s="448"/>
      <c r="PXK11" s="448"/>
      <c r="PXL11" s="448"/>
      <c r="PXM11" s="448"/>
      <c r="PXN11" s="448"/>
      <c r="PXO11" s="448"/>
      <c r="PXP11" s="448"/>
      <c r="PXQ11" s="448"/>
      <c r="PXR11" s="448"/>
      <c r="PXS11" s="448"/>
      <c r="PXT11" s="448"/>
      <c r="PXU11" s="448"/>
      <c r="PXV11" s="448"/>
      <c r="PXW11" s="448"/>
      <c r="PXX11" s="448"/>
      <c r="PXY11" s="448"/>
      <c r="PXZ11" s="448"/>
      <c r="PYA11" s="448"/>
      <c r="PYB11" s="448"/>
      <c r="PYC11" s="448"/>
      <c r="PYD11" s="448"/>
      <c r="PYE11" s="448"/>
      <c r="PYF11" s="448"/>
      <c r="PYG11" s="448"/>
      <c r="PYH11" s="448"/>
      <c r="PYI11" s="448"/>
      <c r="PYJ11" s="448"/>
      <c r="PYK11" s="448"/>
      <c r="PYL11" s="448"/>
      <c r="PYM11" s="448"/>
      <c r="PYN11" s="448"/>
      <c r="PYO11" s="448"/>
      <c r="PYP11" s="448"/>
      <c r="PYQ11" s="448"/>
      <c r="PYR11" s="448"/>
      <c r="PYS11" s="448"/>
      <c r="PYT11" s="448"/>
      <c r="PYU11" s="448"/>
      <c r="PYV11" s="448"/>
      <c r="PYW11" s="448"/>
      <c r="PYX11" s="448"/>
      <c r="PYY11" s="448"/>
      <c r="PYZ11" s="448"/>
      <c r="PZA11" s="448"/>
      <c r="PZB11" s="448"/>
      <c r="PZC11" s="448"/>
      <c r="PZD11" s="448"/>
      <c r="PZE11" s="448"/>
      <c r="PZF11" s="448"/>
      <c r="PZG11" s="448"/>
      <c r="PZH11" s="448"/>
      <c r="PZI11" s="448"/>
      <c r="PZJ11" s="448"/>
      <c r="PZK11" s="448"/>
      <c r="PZL11" s="448"/>
      <c r="PZM11" s="448"/>
      <c r="PZN11" s="448"/>
      <c r="PZO11" s="448"/>
      <c r="PZP11" s="448"/>
      <c r="PZQ11" s="448"/>
      <c r="PZR11" s="448"/>
      <c r="PZS11" s="448"/>
      <c r="PZT11" s="448"/>
      <c r="PZU11" s="448"/>
      <c r="PZV11" s="448"/>
      <c r="PZW11" s="448"/>
      <c r="PZX11" s="448"/>
      <c r="PZY11" s="448"/>
      <c r="PZZ11" s="448"/>
      <c r="QAA11" s="448"/>
      <c r="QAB11" s="448"/>
      <c r="QAC11" s="448"/>
      <c r="QAD11" s="448"/>
      <c r="QAE11" s="448"/>
      <c r="QAF11" s="448"/>
      <c r="QAG11" s="448"/>
      <c r="QAH11" s="448"/>
      <c r="QAI11" s="448"/>
      <c r="QAJ11" s="448"/>
      <c r="QAK11" s="448"/>
      <c r="QAL11" s="448"/>
      <c r="QAM11" s="448"/>
      <c r="QAN11" s="448"/>
      <c r="QAO11" s="448"/>
      <c r="QAP11" s="448"/>
      <c r="QAQ11" s="448"/>
      <c r="QAR11" s="448"/>
      <c r="QAS11" s="448"/>
      <c r="QAT11" s="448"/>
      <c r="QAU11" s="448"/>
      <c r="QAV11" s="448"/>
      <c r="QAW11" s="448"/>
      <c r="QAX11" s="448"/>
      <c r="QAY11" s="448"/>
      <c r="QAZ11" s="448"/>
      <c r="QBA11" s="448"/>
      <c r="QBB11" s="448"/>
      <c r="QBC11" s="448"/>
      <c r="QBD11" s="448"/>
      <c r="QBE11" s="448"/>
      <c r="QBF11" s="448"/>
      <c r="QBG11" s="448"/>
      <c r="QBH11" s="448"/>
      <c r="QBI11" s="448"/>
      <c r="QBJ11" s="448"/>
      <c r="QBK11" s="448"/>
      <c r="QBL11" s="448"/>
      <c r="QBM11" s="448"/>
      <c r="QBN11" s="448"/>
      <c r="QBO11" s="448"/>
      <c r="QBP11" s="448"/>
      <c r="QBQ11" s="448"/>
      <c r="QBR11" s="448"/>
      <c r="QBS11" s="448"/>
      <c r="QBT11" s="448"/>
      <c r="QBU11" s="448"/>
      <c r="QBV11" s="448"/>
      <c r="QBW11" s="448"/>
      <c r="QBX11" s="448"/>
      <c r="QBY11" s="448"/>
      <c r="QBZ11" s="448"/>
      <c r="QCA11" s="448"/>
      <c r="QCB11" s="448"/>
      <c r="QCC11" s="448"/>
      <c r="QCD11" s="448"/>
      <c r="QCE11" s="448"/>
      <c r="QCF11" s="448"/>
      <c r="QCG11" s="448"/>
      <c r="QCH11" s="448"/>
      <c r="QCI11" s="448"/>
      <c r="QCJ11" s="448"/>
      <c r="QCK11" s="448"/>
      <c r="QCL11" s="448"/>
      <c r="QCM11" s="448"/>
      <c r="QCN11" s="448"/>
      <c r="QCO11" s="448"/>
      <c r="QCP11" s="448"/>
      <c r="QCQ11" s="448"/>
      <c r="QCR11" s="448"/>
      <c r="QCS11" s="448"/>
      <c r="QCT11" s="448"/>
      <c r="QCU11" s="448"/>
      <c r="QCV11" s="448"/>
      <c r="QCW11" s="448"/>
      <c r="QCX11" s="448"/>
      <c r="QCY11" s="448"/>
      <c r="QCZ11" s="448"/>
      <c r="QDA11" s="448"/>
      <c r="QDB11" s="448"/>
      <c r="QDC11" s="448"/>
      <c r="QDD11" s="448"/>
      <c r="QDE11" s="448"/>
      <c r="QDF11" s="448"/>
      <c r="QDG11" s="448"/>
      <c r="QDH11" s="448"/>
      <c r="QDI11" s="448"/>
      <c r="QDJ11" s="448"/>
      <c r="QDK11" s="448"/>
      <c r="QDL11" s="448"/>
      <c r="QDM11" s="448"/>
      <c r="QDN11" s="448"/>
      <c r="QDO11" s="448"/>
      <c r="QDP11" s="448"/>
      <c r="QDQ11" s="448"/>
      <c r="QDR11" s="448"/>
      <c r="QDS11" s="448"/>
      <c r="QDT11" s="448"/>
      <c r="QDU11" s="448"/>
      <c r="QDV11" s="448"/>
      <c r="QDW11" s="448"/>
      <c r="QDX11" s="448"/>
      <c r="QDY11" s="448"/>
      <c r="QDZ11" s="448"/>
      <c r="QEA11" s="448"/>
      <c r="QEB11" s="448"/>
      <c r="QEC11" s="448"/>
      <c r="QED11" s="448"/>
      <c r="QEE11" s="448"/>
      <c r="QEF11" s="448"/>
      <c r="QEG11" s="448"/>
      <c r="QEH11" s="448"/>
      <c r="QEI11" s="448"/>
      <c r="QEJ11" s="448"/>
      <c r="QEK11" s="448"/>
      <c r="QEL11" s="448"/>
      <c r="QEM11" s="448"/>
      <c r="QEN11" s="448"/>
      <c r="QEO11" s="448"/>
      <c r="QEP11" s="448"/>
      <c r="QEQ11" s="448"/>
      <c r="QER11" s="448"/>
      <c r="QES11" s="448"/>
      <c r="QET11" s="448"/>
      <c r="QEU11" s="448"/>
      <c r="QEV11" s="448"/>
      <c r="QEW11" s="448"/>
      <c r="QEX11" s="448"/>
      <c r="QEY11" s="448"/>
      <c r="QEZ11" s="448"/>
      <c r="QFA11" s="448"/>
      <c r="QFB11" s="448"/>
      <c r="QFC11" s="448"/>
      <c r="QFD11" s="448"/>
      <c r="QFE11" s="448"/>
      <c r="QFF11" s="448"/>
      <c r="QFG11" s="448"/>
      <c r="QFH11" s="448"/>
      <c r="QFI11" s="448"/>
      <c r="QFJ11" s="448"/>
      <c r="QFK11" s="448"/>
      <c r="QFL11" s="448"/>
      <c r="QFM11" s="448"/>
      <c r="QFN11" s="448"/>
      <c r="QFO11" s="448"/>
      <c r="QFP11" s="448"/>
      <c r="QFQ11" s="448"/>
      <c r="QFR11" s="448"/>
      <c r="QFS11" s="448"/>
      <c r="QFT11" s="448"/>
      <c r="QFU11" s="448"/>
      <c r="QFV11" s="448"/>
      <c r="QFW11" s="448"/>
      <c r="QFX11" s="448"/>
      <c r="QFY11" s="448"/>
      <c r="QFZ11" s="448"/>
      <c r="QGA11" s="448"/>
      <c r="QGB11" s="448"/>
      <c r="QGC11" s="448"/>
      <c r="QGD11" s="448"/>
      <c r="QGE11" s="448"/>
      <c r="QGF11" s="448"/>
      <c r="QGG11" s="448"/>
      <c r="QGH11" s="448"/>
      <c r="QGI11" s="448"/>
      <c r="QGJ11" s="448"/>
      <c r="QGK11" s="448"/>
      <c r="QGL11" s="448"/>
      <c r="QGM11" s="448"/>
      <c r="QGN11" s="448"/>
      <c r="QGO11" s="448"/>
      <c r="QGP11" s="448"/>
      <c r="QGQ11" s="448"/>
      <c r="QGR11" s="448"/>
      <c r="QGS11" s="448"/>
      <c r="QGT11" s="448"/>
      <c r="QGU11" s="448"/>
      <c r="QGV11" s="448"/>
      <c r="QGW11" s="448"/>
      <c r="QGX11" s="448"/>
      <c r="QGY11" s="448"/>
      <c r="QGZ11" s="448"/>
      <c r="QHA11" s="448"/>
      <c r="QHB11" s="448"/>
      <c r="QHC11" s="448"/>
      <c r="QHD11" s="448"/>
      <c r="QHE11" s="448"/>
      <c r="QHF11" s="448"/>
      <c r="QHG11" s="448"/>
      <c r="QHH11" s="448"/>
      <c r="QHI11" s="448"/>
      <c r="QHJ11" s="448"/>
      <c r="QHK11" s="448"/>
      <c r="QHL11" s="448"/>
      <c r="QHM11" s="448"/>
      <c r="QHN11" s="448"/>
      <c r="QHO11" s="448"/>
      <c r="QHP11" s="448"/>
      <c r="QHQ11" s="448"/>
      <c r="QHR11" s="448"/>
      <c r="QHS11" s="448"/>
      <c r="QHT11" s="448"/>
      <c r="QHU11" s="448"/>
      <c r="QHV11" s="448"/>
      <c r="QHW11" s="448"/>
      <c r="QHX11" s="448"/>
      <c r="QHY11" s="448"/>
      <c r="QHZ11" s="448"/>
      <c r="QIA11" s="448"/>
      <c r="QIB11" s="448"/>
      <c r="QIC11" s="448"/>
      <c r="QID11" s="448"/>
      <c r="QIE11" s="448"/>
      <c r="QIF11" s="448"/>
      <c r="QIG11" s="448"/>
      <c r="QIH11" s="448"/>
      <c r="QII11" s="448"/>
      <c r="QIJ11" s="448"/>
      <c r="QIK11" s="448"/>
      <c r="QIL11" s="448"/>
      <c r="QIM11" s="448"/>
      <c r="QIN11" s="448"/>
      <c r="QIO11" s="448"/>
      <c r="QIP11" s="448"/>
      <c r="QIQ11" s="448"/>
      <c r="QIR11" s="448"/>
      <c r="QIS11" s="448"/>
      <c r="QIT11" s="448"/>
      <c r="QIU11" s="448"/>
      <c r="QIV11" s="448"/>
      <c r="QIW11" s="448"/>
      <c r="QIX11" s="448"/>
      <c r="QIY11" s="448"/>
      <c r="QIZ11" s="448"/>
      <c r="QJA11" s="448"/>
      <c r="QJB11" s="448"/>
      <c r="QJC11" s="448"/>
      <c r="QJD11" s="448"/>
      <c r="QJE11" s="448"/>
      <c r="QJF11" s="448"/>
      <c r="QJG11" s="448"/>
      <c r="QJH11" s="448"/>
      <c r="QJI11" s="448"/>
      <c r="QJJ11" s="448"/>
      <c r="QJK11" s="448"/>
      <c r="QJL11" s="448"/>
      <c r="QJM11" s="448"/>
      <c r="QJN11" s="448"/>
      <c r="QJO11" s="448"/>
      <c r="QJP11" s="448"/>
      <c r="QJQ11" s="448"/>
      <c r="QJR11" s="448"/>
      <c r="QJS11" s="448"/>
      <c r="QJT11" s="448"/>
      <c r="QJU11" s="448"/>
      <c r="QJV11" s="448"/>
      <c r="QJW11" s="448"/>
      <c r="QJX11" s="448"/>
      <c r="QJY11" s="448"/>
      <c r="QJZ11" s="448"/>
      <c r="QKA11" s="448"/>
      <c r="QKB11" s="448"/>
      <c r="QKC11" s="448"/>
      <c r="QKD11" s="448"/>
      <c r="QKE11" s="448"/>
      <c r="QKF11" s="448"/>
      <c r="QKG11" s="448"/>
      <c r="QKH11" s="448"/>
      <c r="QKI11" s="448"/>
      <c r="QKJ11" s="448"/>
      <c r="QKK11" s="448"/>
      <c r="QKL11" s="448"/>
      <c r="QKM11" s="448"/>
      <c r="QKN11" s="448"/>
      <c r="QKO11" s="448"/>
      <c r="QKP11" s="448"/>
      <c r="QKQ11" s="448"/>
      <c r="QKR11" s="448"/>
      <c r="QKS11" s="448"/>
      <c r="QKT11" s="448"/>
      <c r="QKU11" s="448"/>
      <c r="QKV11" s="448"/>
      <c r="QKW11" s="448"/>
      <c r="QKX11" s="448"/>
      <c r="QKY11" s="448"/>
      <c r="QKZ11" s="448"/>
      <c r="QLA11" s="448"/>
      <c r="QLB11" s="448"/>
      <c r="QLC11" s="448"/>
      <c r="QLD11" s="448"/>
      <c r="QLE11" s="448"/>
      <c r="QLF11" s="448"/>
      <c r="QLG11" s="448"/>
      <c r="QLH11" s="448"/>
      <c r="QLI11" s="448"/>
      <c r="QLJ11" s="448"/>
      <c r="QLK11" s="448"/>
      <c r="QLL11" s="448"/>
      <c r="QLM11" s="448"/>
      <c r="QLN11" s="448"/>
      <c r="QLO11" s="448"/>
      <c r="QLP11" s="448"/>
      <c r="QLQ11" s="448"/>
      <c r="QLR11" s="448"/>
      <c r="QLS11" s="448"/>
      <c r="QLT11" s="448"/>
      <c r="QLU11" s="448"/>
      <c r="QLV11" s="448"/>
      <c r="QLW11" s="448"/>
      <c r="QLX11" s="448"/>
      <c r="QLY11" s="448"/>
      <c r="QLZ11" s="448"/>
      <c r="QMA11" s="448"/>
      <c r="QMB11" s="448"/>
      <c r="QMC11" s="448"/>
      <c r="QMD11" s="448"/>
      <c r="QME11" s="448"/>
      <c r="QMF11" s="448"/>
      <c r="QMG11" s="448"/>
      <c r="QMH11" s="448"/>
      <c r="QMI11" s="448"/>
      <c r="QMJ11" s="448"/>
      <c r="QMK11" s="448"/>
      <c r="QML11" s="448"/>
      <c r="QMM11" s="448"/>
      <c r="QMN11" s="448"/>
      <c r="QMO11" s="448"/>
      <c r="QMP11" s="448"/>
      <c r="QMQ11" s="448"/>
      <c r="QMR11" s="448"/>
      <c r="QMS11" s="448"/>
      <c r="QMT11" s="448"/>
      <c r="QMU11" s="448"/>
      <c r="QMV11" s="448"/>
      <c r="QMW11" s="448"/>
      <c r="QMX11" s="448"/>
      <c r="QMY11" s="448"/>
      <c r="QMZ11" s="448"/>
      <c r="QNA11" s="448"/>
      <c r="QNB11" s="448"/>
      <c r="QNC11" s="448"/>
      <c r="QND11" s="448"/>
      <c r="QNE11" s="448"/>
      <c r="QNF11" s="448"/>
      <c r="QNG11" s="448"/>
      <c r="QNH11" s="448"/>
      <c r="QNI11" s="448"/>
      <c r="QNJ11" s="448"/>
      <c r="QNK11" s="448"/>
      <c r="QNL11" s="448"/>
      <c r="QNM11" s="448"/>
      <c r="QNN11" s="448"/>
      <c r="QNO11" s="448"/>
      <c r="QNP11" s="448"/>
      <c r="QNQ11" s="448"/>
      <c r="QNR11" s="448"/>
      <c r="QNS11" s="448"/>
      <c r="QNT11" s="448"/>
      <c r="QNU11" s="448"/>
      <c r="QNV11" s="448"/>
      <c r="QNW11" s="448"/>
      <c r="QNX11" s="448"/>
      <c r="QNY11" s="448"/>
      <c r="QNZ11" s="448"/>
      <c r="QOA11" s="448"/>
      <c r="QOB11" s="448"/>
      <c r="QOC11" s="448"/>
      <c r="QOD11" s="448"/>
      <c r="QOE11" s="448"/>
      <c r="QOF11" s="448"/>
      <c r="QOG11" s="448"/>
      <c r="QOH11" s="448"/>
      <c r="QOI11" s="448"/>
      <c r="QOJ11" s="448"/>
      <c r="QOK11" s="448"/>
      <c r="QOL11" s="448"/>
      <c r="QOM11" s="448"/>
      <c r="QON11" s="448"/>
      <c r="QOO11" s="448"/>
      <c r="QOP11" s="448"/>
      <c r="QOQ11" s="448"/>
      <c r="QOR11" s="448"/>
      <c r="QOS11" s="448"/>
      <c r="QOT11" s="448"/>
      <c r="QOU11" s="448"/>
      <c r="QOV11" s="448"/>
      <c r="QOW11" s="448"/>
      <c r="QOX11" s="448"/>
      <c r="QOY11" s="448"/>
      <c r="QOZ11" s="448"/>
      <c r="QPA11" s="448"/>
      <c r="QPB11" s="448"/>
      <c r="QPC11" s="448"/>
      <c r="QPD11" s="448"/>
      <c r="QPE11" s="448"/>
      <c r="QPF11" s="448"/>
      <c r="QPG11" s="448"/>
      <c r="QPH11" s="448"/>
      <c r="QPI11" s="448"/>
      <c r="QPJ11" s="448"/>
      <c r="QPK11" s="448"/>
      <c r="QPL11" s="448"/>
      <c r="QPM11" s="448"/>
      <c r="QPN11" s="448"/>
      <c r="QPO11" s="448"/>
      <c r="QPP11" s="448"/>
      <c r="QPQ11" s="448"/>
      <c r="QPR11" s="448"/>
      <c r="QPS11" s="448"/>
      <c r="QPT11" s="448"/>
      <c r="QPU11" s="448"/>
      <c r="QPV11" s="448"/>
      <c r="QPW11" s="448"/>
      <c r="QPX11" s="448"/>
      <c r="QPY11" s="448"/>
      <c r="QPZ11" s="448"/>
      <c r="QQA11" s="448"/>
      <c r="QQB11" s="448"/>
      <c r="QQC11" s="448"/>
      <c r="QQD11" s="448"/>
      <c r="QQE11" s="448"/>
      <c r="QQF11" s="448"/>
      <c r="QQG11" s="448"/>
      <c r="QQH11" s="448"/>
      <c r="QQI11" s="448"/>
      <c r="QQJ11" s="448"/>
      <c r="QQK11" s="448"/>
      <c r="QQL11" s="448"/>
      <c r="QQM11" s="448"/>
      <c r="QQN11" s="448"/>
      <c r="QQO11" s="448"/>
      <c r="QQP11" s="448"/>
      <c r="QQQ11" s="448"/>
      <c r="QQR11" s="448"/>
      <c r="QQS11" s="448"/>
      <c r="QQT11" s="448"/>
      <c r="QQU11" s="448"/>
      <c r="QQV11" s="448"/>
      <c r="QQW11" s="448"/>
      <c r="QQX11" s="448"/>
      <c r="QQY11" s="448"/>
      <c r="QQZ11" s="448"/>
      <c r="QRA11" s="448"/>
      <c r="QRB11" s="448"/>
      <c r="QRC11" s="448"/>
      <c r="QRD11" s="448"/>
      <c r="QRE11" s="448"/>
      <c r="QRF11" s="448"/>
      <c r="QRG11" s="448"/>
      <c r="QRH11" s="448"/>
      <c r="QRI11" s="448"/>
      <c r="QRJ11" s="448"/>
      <c r="QRK11" s="448"/>
      <c r="QRL11" s="448"/>
      <c r="QRM11" s="448"/>
      <c r="QRN11" s="448"/>
      <c r="QRO11" s="448"/>
      <c r="QRP11" s="448"/>
      <c r="QRQ11" s="448"/>
      <c r="QRR11" s="448"/>
      <c r="QRS11" s="448"/>
      <c r="QRT11" s="448"/>
      <c r="QRU11" s="448"/>
      <c r="QRV11" s="448"/>
      <c r="QRW11" s="448"/>
      <c r="QRX11" s="448"/>
      <c r="QRY11" s="448"/>
      <c r="QRZ11" s="448"/>
      <c r="QSA11" s="448"/>
      <c r="QSB11" s="448"/>
      <c r="QSC11" s="448"/>
      <c r="QSD11" s="448"/>
      <c r="QSE11" s="448"/>
      <c r="QSF11" s="448"/>
      <c r="QSG11" s="448"/>
      <c r="QSH11" s="448"/>
      <c r="QSI11" s="448"/>
      <c r="QSJ11" s="448"/>
      <c r="QSK11" s="448"/>
      <c r="QSL11" s="448"/>
      <c r="QSM11" s="448"/>
      <c r="QSN11" s="448"/>
      <c r="QSO11" s="448"/>
      <c r="QSP11" s="448"/>
      <c r="QSQ11" s="448"/>
      <c r="QSR11" s="448"/>
      <c r="QSS11" s="448"/>
      <c r="QST11" s="448"/>
      <c r="QSU11" s="448"/>
      <c r="QSV11" s="448"/>
      <c r="QSW11" s="448"/>
      <c r="QSX11" s="448"/>
      <c r="QSY11" s="448"/>
      <c r="QSZ11" s="448"/>
      <c r="QTA11" s="448"/>
      <c r="QTB11" s="448"/>
      <c r="QTC11" s="448"/>
      <c r="QTD11" s="448"/>
      <c r="QTE11" s="448"/>
      <c r="QTF11" s="448"/>
      <c r="QTG11" s="448"/>
      <c r="QTH11" s="448"/>
      <c r="QTI11" s="448"/>
      <c r="QTJ11" s="448"/>
      <c r="QTK11" s="448"/>
      <c r="QTL11" s="448"/>
      <c r="QTM11" s="448"/>
      <c r="QTN11" s="448"/>
      <c r="QTO11" s="448"/>
      <c r="QTP11" s="448"/>
      <c r="QTQ11" s="448"/>
      <c r="QTR11" s="448"/>
      <c r="QTS11" s="448"/>
      <c r="QTT11" s="448"/>
      <c r="QTU11" s="448"/>
      <c r="QTV11" s="448"/>
      <c r="QTW11" s="448"/>
      <c r="QTX11" s="448"/>
      <c r="QTY11" s="448"/>
      <c r="QTZ11" s="448"/>
      <c r="QUA11" s="448"/>
      <c r="QUB11" s="448"/>
      <c r="QUC11" s="448"/>
      <c r="QUD11" s="448"/>
      <c r="QUE11" s="448"/>
      <c r="QUF11" s="448"/>
      <c r="QUG11" s="448"/>
      <c r="QUH11" s="448"/>
      <c r="QUI11" s="448"/>
      <c r="QUJ11" s="448"/>
      <c r="QUK11" s="448"/>
      <c r="QUL11" s="448"/>
      <c r="QUM11" s="448"/>
      <c r="QUN11" s="448"/>
      <c r="QUO11" s="448"/>
      <c r="QUP11" s="448"/>
      <c r="QUQ11" s="448"/>
      <c r="QUR11" s="448"/>
      <c r="QUS11" s="448"/>
      <c r="QUT11" s="448"/>
      <c r="QUU11" s="448"/>
      <c r="QUV11" s="448"/>
      <c r="QUW11" s="448"/>
      <c r="QUX11" s="448"/>
      <c r="QUY11" s="448"/>
      <c r="QUZ11" s="448"/>
      <c r="QVA11" s="448"/>
      <c r="QVB11" s="448"/>
      <c r="QVC11" s="448"/>
      <c r="QVD11" s="448"/>
      <c r="QVE11" s="448"/>
      <c r="QVF11" s="448"/>
      <c r="QVG11" s="448"/>
      <c r="QVH11" s="448"/>
      <c r="QVI11" s="448"/>
      <c r="QVJ11" s="448"/>
      <c r="QVK11" s="448"/>
      <c r="QVL11" s="448"/>
      <c r="QVM11" s="448"/>
      <c r="QVN11" s="448"/>
      <c r="QVO11" s="448"/>
      <c r="QVP11" s="448"/>
      <c r="QVQ11" s="448"/>
      <c r="QVR11" s="448"/>
      <c r="QVS11" s="448"/>
      <c r="QVT11" s="448"/>
      <c r="QVU11" s="448"/>
      <c r="QVV11" s="448"/>
      <c r="QVW11" s="448"/>
      <c r="QVX11" s="448"/>
      <c r="QVY11" s="448"/>
      <c r="QVZ11" s="448"/>
      <c r="QWA11" s="448"/>
      <c r="QWB11" s="448"/>
      <c r="QWC11" s="448"/>
      <c r="QWD11" s="448"/>
      <c r="QWE11" s="448"/>
      <c r="QWF11" s="448"/>
      <c r="QWG11" s="448"/>
      <c r="QWH11" s="448"/>
      <c r="QWI11" s="448"/>
      <c r="QWJ11" s="448"/>
      <c r="QWK11" s="448"/>
      <c r="QWL11" s="448"/>
      <c r="QWM11" s="448"/>
      <c r="QWN11" s="448"/>
      <c r="QWO11" s="448"/>
      <c r="QWP11" s="448"/>
      <c r="QWQ11" s="448"/>
      <c r="QWR11" s="448"/>
      <c r="QWS11" s="448"/>
      <c r="QWT11" s="448"/>
      <c r="QWU11" s="448"/>
      <c r="QWV11" s="448"/>
      <c r="QWW11" s="448"/>
      <c r="QWX11" s="448"/>
      <c r="QWY11" s="448"/>
      <c r="QWZ11" s="448"/>
      <c r="QXA11" s="448"/>
      <c r="QXB11" s="448"/>
      <c r="QXC11" s="448"/>
      <c r="QXD11" s="448"/>
      <c r="QXE11" s="448"/>
      <c r="QXF11" s="448"/>
      <c r="QXG11" s="448"/>
      <c r="QXH11" s="448"/>
      <c r="QXI11" s="448"/>
      <c r="QXJ11" s="448"/>
      <c r="QXK11" s="448"/>
      <c r="QXL11" s="448"/>
      <c r="QXM11" s="448"/>
      <c r="QXN11" s="448"/>
      <c r="QXO11" s="448"/>
      <c r="QXP11" s="448"/>
      <c r="QXQ11" s="448"/>
      <c r="QXR11" s="448"/>
      <c r="QXS11" s="448"/>
      <c r="QXT11" s="448"/>
      <c r="QXU11" s="448"/>
      <c r="QXV11" s="448"/>
      <c r="QXW11" s="448"/>
      <c r="QXX11" s="448"/>
      <c r="QXY11" s="448"/>
      <c r="QXZ11" s="448"/>
      <c r="QYA11" s="448"/>
      <c r="QYB11" s="448"/>
      <c r="QYC11" s="448"/>
      <c r="QYD11" s="448"/>
      <c r="QYE11" s="448"/>
      <c r="QYF11" s="448"/>
      <c r="QYG11" s="448"/>
      <c r="QYH11" s="448"/>
      <c r="QYI11" s="448"/>
      <c r="QYJ11" s="448"/>
      <c r="QYK11" s="448"/>
      <c r="QYL11" s="448"/>
      <c r="QYM11" s="448"/>
      <c r="QYN11" s="448"/>
      <c r="QYO11" s="448"/>
      <c r="QYP11" s="448"/>
      <c r="QYQ11" s="448"/>
      <c r="QYR11" s="448"/>
      <c r="QYS11" s="448"/>
      <c r="QYT11" s="448"/>
      <c r="QYU11" s="448"/>
      <c r="QYV11" s="448"/>
      <c r="QYW11" s="448"/>
      <c r="QYX11" s="448"/>
      <c r="QYY11" s="448"/>
      <c r="QYZ11" s="448"/>
      <c r="QZA11" s="448"/>
      <c r="QZB11" s="448"/>
      <c r="QZC11" s="448"/>
      <c r="QZD11" s="448"/>
      <c r="QZE11" s="448"/>
      <c r="QZF11" s="448"/>
      <c r="QZG11" s="448"/>
      <c r="QZH11" s="448"/>
      <c r="QZI11" s="448"/>
      <c r="QZJ11" s="448"/>
      <c r="QZK11" s="448"/>
      <c r="QZL11" s="448"/>
      <c r="QZM11" s="448"/>
      <c r="QZN11" s="448"/>
      <c r="QZO11" s="448"/>
      <c r="QZP11" s="448"/>
      <c r="QZQ11" s="448"/>
      <c r="QZR11" s="448"/>
      <c r="QZS11" s="448"/>
      <c r="QZT11" s="448"/>
      <c r="QZU11" s="448"/>
      <c r="QZV11" s="448"/>
      <c r="QZW11" s="448"/>
      <c r="QZX11" s="448"/>
      <c r="QZY11" s="448"/>
      <c r="QZZ11" s="448"/>
      <c r="RAA11" s="448"/>
      <c r="RAB11" s="448"/>
      <c r="RAC11" s="448"/>
      <c r="RAD11" s="448"/>
      <c r="RAE11" s="448"/>
      <c r="RAF11" s="448"/>
      <c r="RAG11" s="448"/>
      <c r="RAH11" s="448"/>
      <c r="RAI11" s="448"/>
      <c r="RAJ11" s="448"/>
      <c r="RAK11" s="448"/>
      <c r="RAL11" s="448"/>
      <c r="RAM11" s="448"/>
      <c r="RAN11" s="448"/>
      <c r="RAO11" s="448"/>
      <c r="RAP11" s="448"/>
      <c r="RAQ11" s="448"/>
      <c r="RAR11" s="448"/>
      <c r="RAS11" s="448"/>
      <c r="RAT11" s="448"/>
      <c r="RAU11" s="448"/>
      <c r="RAV11" s="448"/>
      <c r="RAW11" s="448"/>
      <c r="RAX11" s="448"/>
      <c r="RAY11" s="448"/>
      <c r="RAZ11" s="448"/>
      <c r="RBA11" s="448"/>
      <c r="RBB11" s="448"/>
      <c r="RBC11" s="448"/>
      <c r="RBD11" s="448"/>
      <c r="RBE11" s="448"/>
      <c r="RBF11" s="448"/>
      <c r="RBG11" s="448"/>
      <c r="RBH11" s="448"/>
      <c r="RBI11" s="448"/>
      <c r="RBJ11" s="448"/>
      <c r="RBK11" s="448"/>
      <c r="RBL11" s="448"/>
      <c r="RBM11" s="448"/>
      <c r="RBN11" s="448"/>
      <c r="RBO11" s="448"/>
      <c r="RBP11" s="448"/>
      <c r="RBQ11" s="448"/>
      <c r="RBR11" s="448"/>
      <c r="RBS11" s="448"/>
      <c r="RBT11" s="448"/>
      <c r="RBU11" s="448"/>
      <c r="RBV11" s="448"/>
      <c r="RBW11" s="448"/>
      <c r="RBX11" s="448"/>
      <c r="RBY11" s="448"/>
      <c r="RBZ11" s="448"/>
      <c r="RCA11" s="448"/>
      <c r="RCB11" s="448"/>
      <c r="RCC11" s="448"/>
      <c r="RCD11" s="448"/>
      <c r="RCE11" s="448"/>
      <c r="RCF11" s="448"/>
      <c r="RCG11" s="448"/>
      <c r="RCH11" s="448"/>
      <c r="RCI11" s="448"/>
      <c r="RCJ11" s="448"/>
      <c r="RCK11" s="448"/>
      <c r="RCL11" s="448"/>
      <c r="RCM11" s="448"/>
      <c r="RCN11" s="448"/>
      <c r="RCO11" s="448"/>
      <c r="RCP11" s="448"/>
      <c r="RCQ11" s="448"/>
      <c r="RCR11" s="448"/>
      <c r="RCS11" s="448"/>
      <c r="RCT11" s="448"/>
      <c r="RCU11" s="448"/>
      <c r="RCV11" s="448"/>
      <c r="RCW11" s="448"/>
      <c r="RCX11" s="448"/>
      <c r="RCY11" s="448"/>
      <c r="RCZ11" s="448"/>
      <c r="RDA11" s="448"/>
      <c r="RDB11" s="448"/>
      <c r="RDC11" s="448"/>
      <c r="RDD11" s="448"/>
      <c r="RDE11" s="448"/>
      <c r="RDF11" s="448"/>
      <c r="RDG11" s="448"/>
      <c r="RDH11" s="448"/>
      <c r="RDI11" s="448"/>
      <c r="RDJ11" s="448"/>
      <c r="RDK11" s="448"/>
      <c r="RDL11" s="448"/>
      <c r="RDM11" s="448"/>
      <c r="RDN11" s="448"/>
      <c r="RDO11" s="448"/>
      <c r="RDP11" s="448"/>
      <c r="RDQ11" s="448"/>
      <c r="RDR11" s="448"/>
      <c r="RDS11" s="448"/>
      <c r="RDT11" s="448"/>
      <c r="RDU11" s="448"/>
      <c r="RDV11" s="448"/>
      <c r="RDW11" s="448"/>
      <c r="RDX11" s="448"/>
      <c r="RDY11" s="448"/>
      <c r="RDZ11" s="448"/>
      <c r="REA11" s="448"/>
      <c r="REB11" s="448"/>
      <c r="REC11" s="448"/>
      <c r="RED11" s="448"/>
      <c r="REE11" s="448"/>
      <c r="REF11" s="448"/>
      <c r="REG11" s="448"/>
      <c r="REH11" s="448"/>
      <c r="REI11" s="448"/>
      <c r="REJ11" s="448"/>
      <c r="REK11" s="448"/>
      <c r="REL11" s="448"/>
      <c r="REM11" s="448"/>
      <c r="REN11" s="448"/>
      <c r="REO11" s="448"/>
      <c r="REP11" s="448"/>
      <c r="REQ11" s="448"/>
      <c r="RER11" s="448"/>
      <c r="RES11" s="448"/>
      <c r="RET11" s="448"/>
      <c r="REU11" s="448"/>
      <c r="REV11" s="448"/>
      <c r="REW11" s="448"/>
      <c r="REX11" s="448"/>
      <c r="REY11" s="448"/>
      <c r="REZ11" s="448"/>
      <c r="RFA11" s="448"/>
      <c r="RFB11" s="448"/>
      <c r="RFC11" s="448"/>
      <c r="RFD11" s="448"/>
      <c r="RFE11" s="448"/>
      <c r="RFF11" s="448"/>
      <c r="RFG11" s="448"/>
      <c r="RFH11" s="448"/>
      <c r="RFI11" s="448"/>
      <c r="RFJ11" s="448"/>
      <c r="RFK11" s="448"/>
      <c r="RFL11" s="448"/>
      <c r="RFM11" s="448"/>
      <c r="RFN11" s="448"/>
      <c r="RFO11" s="448"/>
      <c r="RFP11" s="448"/>
      <c r="RFQ11" s="448"/>
      <c r="RFR11" s="448"/>
      <c r="RFS11" s="448"/>
      <c r="RFT11" s="448"/>
      <c r="RFU11" s="448"/>
      <c r="RFV11" s="448"/>
      <c r="RFW11" s="448"/>
      <c r="RFX11" s="448"/>
      <c r="RFY11" s="448"/>
      <c r="RFZ11" s="448"/>
      <c r="RGA11" s="448"/>
      <c r="RGB11" s="448"/>
      <c r="RGC11" s="448"/>
      <c r="RGD11" s="448"/>
      <c r="RGE11" s="448"/>
      <c r="RGF11" s="448"/>
      <c r="RGG11" s="448"/>
      <c r="RGH11" s="448"/>
      <c r="RGI11" s="448"/>
      <c r="RGJ11" s="448"/>
      <c r="RGK11" s="448"/>
      <c r="RGL11" s="448"/>
      <c r="RGM11" s="448"/>
      <c r="RGN11" s="448"/>
      <c r="RGO11" s="448"/>
      <c r="RGP11" s="448"/>
      <c r="RGQ11" s="448"/>
      <c r="RGR11" s="448"/>
      <c r="RGS11" s="448"/>
      <c r="RGT11" s="448"/>
      <c r="RGU11" s="448"/>
      <c r="RGV11" s="448"/>
      <c r="RGW11" s="448"/>
      <c r="RGX11" s="448"/>
      <c r="RGY11" s="448"/>
      <c r="RGZ11" s="448"/>
      <c r="RHA11" s="448"/>
      <c r="RHB11" s="448"/>
      <c r="RHC11" s="448"/>
      <c r="RHD11" s="448"/>
      <c r="RHE11" s="448"/>
      <c r="RHF11" s="448"/>
      <c r="RHG11" s="448"/>
      <c r="RHH11" s="448"/>
      <c r="RHI11" s="448"/>
      <c r="RHJ11" s="448"/>
      <c r="RHK11" s="448"/>
      <c r="RHL11" s="448"/>
      <c r="RHM11" s="448"/>
      <c r="RHN11" s="448"/>
      <c r="RHO11" s="448"/>
      <c r="RHP11" s="448"/>
      <c r="RHQ11" s="448"/>
      <c r="RHR11" s="448"/>
      <c r="RHS11" s="448"/>
      <c r="RHT11" s="448"/>
      <c r="RHU11" s="448"/>
      <c r="RHV11" s="448"/>
      <c r="RHW11" s="448"/>
      <c r="RHX11" s="448"/>
      <c r="RHY11" s="448"/>
      <c r="RHZ11" s="448"/>
      <c r="RIA11" s="448"/>
      <c r="RIB11" s="448"/>
      <c r="RIC11" s="448"/>
      <c r="RID11" s="448"/>
      <c r="RIE11" s="448"/>
      <c r="RIF11" s="448"/>
      <c r="RIG11" s="448"/>
      <c r="RIH11" s="448"/>
      <c r="RII11" s="448"/>
      <c r="RIJ11" s="448"/>
      <c r="RIK11" s="448"/>
      <c r="RIL11" s="448"/>
      <c r="RIM11" s="448"/>
      <c r="RIN11" s="448"/>
      <c r="RIO11" s="448"/>
      <c r="RIP11" s="448"/>
      <c r="RIQ11" s="448"/>
      <c r="RIR11" s="448"/>
      <c r="RIS11" s="448"/>
      <c r="RIT11" s="448"/>
      <c r="RIU11" s="448"/>
      <c r="RIV11" s="448"/>
      <c r="RIW11" s="448"/>
      <c r="RIX11" s="448"/>
      <c r="RIY11" s="448"/>
      <c r="RIZ11" s="448"/>
      <c r="RJA11" s="448"/>
      <c r="RJB11" s="448"/>
      <c r="RJC11" s="448"/>
      <c r="RJD11" s="448"/>
      <c r="RJE11" s="448"/>
      <c r="RJF11" s="448"/>
      <c r="RJG11" s="448"/>
      <c r="RJH11" s="448"/>
      <c r="RJI11" s="448"/>
      <c r="RJJ11" s="448"/>
      <c r="RJK11" s="448"/>
      <c r="RJL11" s="448"/>
      <c r="RJM11" s="448"/>
      <c r="RJN11" s="448"/>
      <c r="RJO11" s="448"/>
      <c r="RJP11" s="448"/>
      <c r="RJQ11" s="448"/>
      <c r="RJR11" s="448"/>
      <c r="RJS11" s="448"/>
      <c r="RJT11" s="448"/>
      <c r="RJU11" s="448"/>
      <c r="RJV11" s="448"/>
      <c r="RJW11" s="448"/>
      <c r="RJX11" s="448"/>
      <c r="RJY11" s="448"/>
      <c r="RJZ11" s="448"/>
      <c r="RKA11" s="448"/>
      <c r="RKB11" s="448"/>
      <c r="RKC11" s="448"/>
      <c r="RKD11" s="448"/>
      <c r="RKE11" s="448"/>
      <c r="RKF11" s="448"/>
      <c r="RKG11" s="448"/>
      <c r="RKH11" s="448"/>
      <c r="RKI11" s="448"/>
      <c r="RKJ11" s="448"/>
      <c r="RKK11" s="448"/>
      <c r="RKL11" s="448"/>
      <c r="RKM11" s="448"/>
      <c r="RKN11" s="448"/>
      <c r="RKO11" s="448"/>
      <c r="RKP11" s="448"/>
      <c r="RKQ11" s="448"/>
      <c r="RKR11" s="448"/>
      <c r="RKS11" s="448"/>
      <c r="RKT11" s="448"/>
      <c r="RKU11" s="448"/>
      <c r="RKV11" s="448"/>
      <c r="RKW11" s="448"/>
      <c r="RKX11" s="448"/>
      <c r="RKY11" s="448"/>
      <c r="RKZ11" s="448"/>
      <c r="RLA11" s="448"/>
      <c r="RLB11" s="448"/>
      <c r="RLC11" s="448"/>
      <c r="RLD11" s="448"/>
      <c r="RLE11" s="448"/>
      <c r="RLF11" s="448"/>
      <c r="RLG11" s="448"/>
      <c r="RLH11" s="448"/>
      <c r="RLI11" s="448"/>
      <c r="RLJ11" s="448"/>
      <c r="RLK11" s="448"/>
      <c r="RLL11" s="448"/>
      <c r="RLM11" s="448"/>
      <c r="RLN11" s="448"/>
      <c r="RLO11" s="448"/>
      <c r="RLP11" s="448"/>
      <c r="RLQ11" s="448"/>
      <c r="RLR11" s="448"/>
      <c r="RLS11" s="448"/>
      <c r="RLT11" s="448"/>
      <c r="RLU11" s="448"/>
      <c r="RLV11" s="448"/>
      <c r="RLW11" s="448"/>
      <c r="RLX11" s="448"/>
      <c r="RLY11" s="448"/>
      <c r="RLZ11" s="448"/>
      <c r="RMA11" s="448"/>
      <c r="RMB11" s="448"/>
      <c r="RMC11" s="448"/>
      <c r="RMD11" s="448"/>
      <c r="RME11" s="448"/>
      <c r="RMF11" s="448"/>
      <c r="RMG11" s="448"/>
      <c r="RMH11" s="448"/>
      <c r="RMI11" s="448"/>
      <c r="RMJ11" s="448"/>
      <c r="RMK11" s="448"/>
      <c r="RML11" s="448"/>
      <c r="RMM11" s="448"/>
      <c r="RMN11" s="448"/>
      <c r="RMO11" s="448"/>
      <c r="RMP11" s="448"/>
      <c r="RMQ11" s="448"/>
      <c r="RMR11" s="448"/>
      <c r="RMS11" s="448"/>
      <c r="RMT11" s="448"/>
      <c r="RMU11" s="448"/>
      <c r="RMV11" s="448"/>
      <c r="RMW11" s="448"/>
      <c r="RMX11" s="448"/>
      <c r="RMY11" s="448"/>
      <c r="RMZ11" s="448"/>
      <c r="RNA11" s="448"/>
      <c r="RNB11" s="448"/>
      <c r="RNC11" s="448"/>
      <c r="RND11" s="448"/>
      <c r="RNE11" s="448"/>
      <c r="RNF11" s="448"/>
      <c r="RNG11" s="448"/>
      <c r="RNH11" s="448"/>
      <c r="RNI11" s="448"/>
      <c r="RNJ11" s="448"/>
      <c r="RNK11" s="448"/>
      <c r="RNL11" s="448"/>
      <c r="RNM11" s="448"/>
      <c r="RNN11" s="448"/>
      <c r="RNO11" s="448"/>
      <c r="RNP11" s="448"/>
      <c r="RNQ11" s="448"/>
      <c r="RNR11" s="448"/>
      <c r="RNS11" s="448"/>
      <c r="RNT11" s="448"/>
      <c r="RNU11" s="448"/>
      <c r="RNV11" s="448"/>
      <c r="RNW11" s="448"/>
      <c r="RNX11" s="448"/>
      <c r="RNY11" s="448"/>
      <c r="RNZ11" s="448"/>
      <c r="ROA11" s="448"/>
      <c r="ROB11" s="448"/>
      <c r="ROC11" s="448"/>
      <c r="ROD11" s="448"/>
      <c r="ROE11" s="448"/>
      <c r="ROF11" s="448"/>
      <c r="ROG11" s="448"/>
      <c r="ROH11" s="448"/>
      <c r="ROI11" s="448"/>
      <c r="ROJ11" s="448"/>
      <c r="ROK11" s="448"/>
      <c r="ROL11" s="448"/>
      <c r="ROM11" s="448"/>
      <c r="RON11" s="448"/>
      <c r="ROO11" s="448"/>
      <c r="ROP11" s="448"/>
      <c r="ROQ11" s="448"/>
      <c r="ROR11" s="448"/>
      <c r="ROS11" s="448"/>
      <c r="ROT11" s="448"/>
      <c r="ROU11" s="448"/>
      <c r="ROV11" s="448"/>
      <c r="ROW11" s="448"/>
      <c r="ROX11" s="448"/>
      <c r="ROY11" s="448"/>
      <c r="ROZ11" s="448"/>
      <c r="RPA11" s="448"/>
      <c r="RPB11" s="448"/>
      <c r="RPC11" s="448"/>
      <c r="RPD11" s="448"/>
      <c r="RPE11" s="448"/>
      <c r="RPF11" s="448"/>
      <c r="RPG11" s="448"/>
      <c r="RPH11" s="448"/>
      <c r="RPI11" s="448"/>
      <c r="RPJ11" s="448"/>
      <c r="RPK11" s="448"/>
      <c r="RPL11" s="448"/>
      <c r="RPM11" s="448"/>
      <c r="RPN11" s="448"/>
      <c r="RPO11" s="448"/>
      <c r="RPP11" s="448"/>
      <c r="RPQ11" s="448"/>
      <c r="RPR11" s="448"/>
      <c r="RPS11" s="448"/>
      <c r="RPT11" s="448"/>
      <c r="RPU11" s="448"/>
      <c r="RPV11" s="448"/>
      <c r="RPW11" s="448"/>
      <c r="RPX11" s="448"/>
      <c r="RPY11" s="448"/>
      <c r="RPZ11" s="448"/>
      <c r="RQA11" s="448"/>
      <c r="RQB11" s="448"/>
      <c r="RQC11" s="448"/>
      <c r="RQD11" s="448"/>
      <c r="RQE11" s="448"/>
      <c r="RQF11" s="448"/>
      <c r="RQG11" s="448"/>
      <c r="RQH11" s="448"/>
      <c r="RQI11" s="448"/>
      <c r="RQJ11" s="448"/>
      <c r="RQK11" s="448"/>
      <c r="RQL11" s="448"/>
      <c r="RQM11" s="448"/>
      <c r="RQN11" s="448"/>
      <c r="RQO11" s="448"/>
      <c r="RQP11" s="448"/>
      <c r="RQQ11" s="448"/>
      <c r="RQR11" s="448"/>
      <c r="RQS11" s="448"/>
      <c r="RQT11" s="448"/>
      <c r="RQU11" s="448"/>
      <c r="RQV11" s="448"/>
      <c r="RQW11" s="448"/>
      <c r="RQX11" s="448"/>
      <c r="RQY11" s="448"/>
      <c r="RQZ11" s="448"/>
      <c r="RRA11" s="448"/>
      <c r="RRB11" s="448"/>
      <c r="RRC11" s="448"/>
      <c r="RRD11" s="448"/>
      <c r="RRE11" s="448"/>
      <c r="RRF11" s="448"/>
      <c r="RRG11" s="448"/>
      <c r="RRH11" s="448"/>
      <c r="RRI11" s="448"/>
      <c r="RRJ11" s="448"/>
      <c r="RRK11" s="448"/>
      <c r="RRL11" s="448"/>
      <c r="RRM11" s="448"/>
      <c r="RRN11" s="448"/>
      <c r="RRO11" s="448"/>
      <c r="RRP11" s="448"/>
      <c r="RRQ11" s="448"/>
      <c r="RRR11" s="448"/>
      <c r="RRS11" s="448"/>
      <c r="RRT11" s="448"/>
      <c r="RRU11" s="448"/>
      <c r="RRV11" s="448"/>
      <c r="RRW11" s="448"/>
      <c r="RRX11" s="448"/>
      <c r="RRY11" s="448"/>
      <c r="RRZ11" s="448"/>
      <c r="RSA11" s="448"/>
      <c r="RSB11" s="448"/>
      <c r="RSC11" s="448"/>
      <c r="RSD11" s="448"/>
      <c r="RSE11" s="448"/>
      <c r="RSF11" s="448"/>
      <c r="RSG11" s="448"/>
      <c r="RSH11" s="448"/>
      <c r="RSI11" s="448"/>
      <c r="RSJ11" s="448"/>
      <c r="RSK11" s="448"/>
      <c r="RSL11" s="448"/>
      <c r="RSM11" s="448"/>
      <c r="RSN11" s="448"/>
      <c r="RSO11" s="448"/>
      <c r="RSP11" s="448"/>
      <c r="RSQ11" s="448"/>
      <c r="RSR11" s="448"/>
      <c r="RSS11" s="448"/>
      <c r="RST11" s="448"/>
      <c r="RSU11" s="448"/>
      <c r="RSV11" s="448"/>
      <c r="RSW11" s="448"/>
      <c r="RSX11" s="448"/>
      <c r="RSY11" s="448"/>
      <c r="RSZ11" s="448"/>
      <c r="RTA11" s="448"/>
      <c r="RTB11" s="448"/>
      <c r="RTC11" s="448"/>
      <c r="RTD11" s="448"/>
      <c r="RTE11" s="448"/>
      <c r="RTF11" s="448"/>
      <c r="RTG11" s="448"/>
      <c r="RTH11" s="448"/>
      <c r="RTI11" s="448"/>
      <c r="RTJ11" s="448"/>
      <c r="RTK11" s="448"/>
      <c r="RTL11" s="448"/>
      <c r="RTM11" s="448"/>
      <c r="RTN11" s="448"/>
      <c r="RTO11" s="448"/>
      <c r="RTP11" s="448"/>
      <c r="RTQ11" s="448"/>
      <c r="RTR11" s="448"/>
      <c r="RTS11" s="448"/>
      <c r="RTT11" s="448"/>
      <c r="RTU11" s="448"/>
      <c r="RTV11" s="448"/>
      <c r="RTW11" s="448"/>
      <c r="RTX11" s="448"/>
      <c r="RTY11" s="448"/>
      <c r="RTZ11" s="448"/>
      <c r="RUA11" s="448"/>
      <c r="RUB11" s="448"/>
      <c r="RUC11" s="448"/>
      <c r="RUD11" s="448"/>
      <c r="RUE11" s="448"/>
      <c r="RUF11" s="448"/>
      <c r="RUG11" s="448"/>
      <c r="RUH11" s="448"/>
      <c r="RUI11" s="448"/>
      <c r="RUJ11" s="448"/>
      <c r="RUK11" s="448"/>
      <c r="RUL11" s="448"/>
      <c r="RUM11" s="448"/>
      <c r="RUN11" s="448"/>
      <c r="RUO11" s="448"/>
      <c r="RUP11" s="448"/>
      <c r="RUQ11" s="448"/>
      <c r="RUR11" s="448"/>
      <c r="RUS11" s="448"/>
      <c r="RUT11" s="448"/>
      <c r="RUU11" s="448"/>
      <c r="RUV11" s="448"/>
      <c r="RUW11" s="448"/>
      <c r="RUX11" s="448"/>
      <c r="RUY11" s="448"/>
      <c r="RUZ11" s="448"/>
      <c r="RVA11" s="448"/>
      <c r="RVB11" s="448"/>
      <c r="RVC11" s="448"/>
      <c r="RVD11" s="448"/>
      <c r="RVE11" s="448"/>
      <c r="RVF11" s="448"/>
      <c r="RVG11" s="448"/>
      <c r="RVH11" s="448"/>
      <c r="RVI11" s="448"/>
      <c r="RVJ11" s="448"/>
      <c r="RVK11" s="448"/>
      <c r="RVL11" s="448"/>
      <c r="RVM11" s="448"/>
      <c r="RVN11" s="448"/>
      <c r="RVO11" s="448"/>
      <c r="RVP11" s="448"/>
      <c r="RVQ11" s="448"/>
      <c r="RVR11" s="448"/>
      <c r="RVS11" s="448"/>
      <c r="RVT11" s="448"/>
      <c r="RVU11" s="448"/>
      <c r="RVV11" s="448"/>
      <c r="RVW11" s="448"/>
      <c r="RVX11" s="448"/>
      <c r="RVY11" s="448"/>
      <c r="RVZ11" s="448"/>
      <c r="RWA11" s="448"/>
      <c r="RWB11" s="448"/>
      <c r="RWC11" s="448"/>
      <c r="RWD11" s="448"/>
      <c r="RWE11" s="448"/>
      <c r="RWF11" s="448"/>
      <c r="RWG11" s="448"/>
      <c r="RWH11" s="448"/>
      <c r="RWI11" s="448"/>
      <c r="RWJ11" s="448"/>
      <c r="RWK11" s="448"/>
      <c r="RWL11" s="448"/>
      <c r="RWM11" s="448"/>
      <c r="RWN11" s="448"/>
      <c r="RWO11" s="448"/>
      <c r="RWP11" s="448"/>
      <c r="RWQ11" s="448"/>
      <c r="RWR11" s="448"/>
      <c r="RWS11" s="448"/>
      <c r="RWT11" s="448"/>
      <c r="RWU11" s="448"/>
      <c r="RWV11" s="448"/>
      <c r="RWW11" s="448"/>
      <c r="RWX11" s="448"/>
      <c r="RWY11" s="448"/>
      <c r="RWZ11" s="448"/>
      <c r="RXA11" s="448"/>
      <c r="RXB11" s="448"/>
      <c r="RXC11" s="448"/>
      <c r="RXD11" s="448"/>
      <c r="RXE11" s="448"/>
      <c r="RXF11" s="448"/>
      <c r="RXG11" s="448"/>
      <c r="RXH11" s="448"/>
      <c r="RXI11" s="448"/>
      <c r="RXJ11" s="448"/>
      <c r="RXK11" s="448"/>
      <c r="RXL11" s="448"/>
      <c r="RXM11" s="448"/>
      <c r="RXN11" s="448"/>
      <c r="RXO11" s="448"/>
      <c r="RXP11" s="448"/>
      <c r="RXQ11" s="448"/>
      <c r="RXR11" s="448"/>
      <c r="RXS11" s="448"/>
      <c r="RXT11" s="448"/>
      <c r="RXU11" s="448"/>
      <c r="RXV11" s="448"/>
      <c r="RXW11" s="448"/>
      <c r="RXX11" s="448"/>
      <c r="RXY11" s="448"/>
      <c r="RXZ11" s="448"/>
      <c r="RYA11" s="448"/>
      <c r="RYB11" s="448"/>
      <c r="RYC11" s="448"/>
      <c r="RYD11" s="448"/>
      <c r="RYE11" s="448"/>
      <c r="RYF11" s="448"/>
      <c r="RYG11" s="448"/>
      <c r="RYH11" s="448"/>
      <c r="RYI11" s="448"/>
      <c r="RYJ11" s="448"/>
      <c r="RYK11" s="448"/>
      <c r="RYL11" s="448"/>
      <c r="RYM11" s="448"/>
      <c r="RYN11" s="448"/>
      <c r="RYO11" s="448"/>
      <c r="RYP11" s="448"/>
      <c r="RYQ11" s="448"/>
      <c r="RYR11" s="448"/>
      <c r="RYS11" s="448"/>
      <c r="RYT11" s="448"/>
      <c r="RYU11" s="448"/>
      <c r="RYV11" s="448"/>
      <c r="RYW11" s="448"/>
      <c r="RYX11" s="448"/>
      <c r="RYY11" s="448"/>
      <c r="RYZ11" s="448"/>
      <c r="RZA11" s="448"/>
      <c r="RZB11" s="448"/>
      <c r="RZC11" s="448"/>
      <c r="RZD11" s="448"/>
      <c r="RZE11" s="448"/>
      <c r="RZF11" s="448"/>
      <c r="RZG11" s="448"/>
      <c r="RZH11" s="448"/>
      <c r="RZI11" s="448"/>
      <c r="RZJ11" s="448"/>
      <c r="RZK11" s="448"/>
      <c r="RZL11" s="448"/>
      <c r="RZM11" s="448"/>
      <c r="RZN11" s="448"/>
      <c r="RZO11" s="448"/>
      <c r="RZP11" s="448"/>
      <c r="RZQ11" s="448"/>
      <c r="RZR11" s="448"/>
      <c r="RZS11" s="448"/>
      <c r="RZT11" s="448"/>
      <c r="RZU11" s="448"/>
      <c r="RZV11" s="448"/>
      <c r="RZW11" s="448"/>
      <c r="RZX11" s="448"/>
      <c r="RZY11" s="448"/>
      <c r="RZZ11" s="448"/>
      <c r="SAA11" s="448"/>
      <c r="SAB11" s="448"/>
      <c r="SAC11" s="448"/>
      <c r="SAD11" s="448"/>
      <c r="SAE11" s="448"/>
      <c r="SAF11" s="448"/>
      <c r="SAG11" s="448"/>
      <c r="SAH11" s="448"/>
      <c r="SAI11" s="448"/>
      <c r="SAJ11" s="448"/>
      <c r="SAK11" s="448"/>
      <c r="SAL11" s="448"/>
      <c r="SAM11" s="448"/>
      <c r="SAN11" s="448"/>
      <c r="SAO11" s="448"/>
      <c r="SAP11" s="448"/>
      <c r="SAQ11" s="448"/>
      <c r="SAR11" s="448"/>
      <c r="SAS11" s="448"/>
      <c r="SAT11" s="448"/>
      <c r="SAU11" s="448"/>
      <c r="SAV11" s="448"/>
      <c r="SAW11" s="448"/>
      <c r="SAX11" s="448"/>
      <c r="SAY11" s="448"/>
      <c r="SAZ11" s="448"/>
      <c r="SBA11" s="448"/>
      <c r="SBB11" s="448"/>
      <c r="SBC11" s="448"/>
      <c r="SBD11" s="448"/>
      <c r="SBE11" s="448"/>
      <c r="SBF11" s="448"/>
      <c r="SBG11" s="448"/>
      <c r="SBH11" s="448"/>
      <c r="SBI11" s="448"/>
      <c r="SBJ11" s="448"/>
      <c r="SBK11" s="448"/>
      <c r="SBL11" s="448"/>
      <c r="SBM11" s="448"/>
      <c r="SBN11" s="448"/>
      <c r="SBO11" s="448"/>
      <c r="SBP11" s="448"/>
      <c r="SBQ11" s="448"/>
      <c r="SBR11" s="448"/>
      <c r="SBS11" s="448"/>
      <c r="SBT11" s="448"/>
      <c r="SBU11" s="448"/>
      <c r="SBV11" s="448"/>
      <c r="SBW11" s="448"/>
      <c r="SBX11" s="448"/>
      <c r="SBY11" s="448"/>
      <c r="SBZ11" s="448"/>
      <c r="SCA11" s="448"/>
      <c r="SCB11" s="448"/>
      <c r="SCC11" s="448"/>
      <c r="SCD11" s="448"/>
      <c r="SCE11" s="448"/>
      <c r="SCF11" s="448"/>
      <c r="SCG11" s="448"/>
      <c r="SCH11" s="448"/>
      <c r="SCI11" s="448"/>
      <c r="SCJ11" s="448"/>
      <c r="SCK11" s="448"/>
      <c r="SCL11" s="448"/>
      <c r="SCM11" s="448"/>
      <c r="SCN11" s="448"/>
      <c r="SCO11" s="448"/>
      <c r="SCP11" s="448"/>
      <c r="SCQ11" s="448"/>
      <c r="SCR11" s="448"/>
      <c r="SCS11" s="448"/>
      <c r="SCT11" s="448"/>
      <c r="SCU11" s="448"/>
      <c r="SCV11" s="448"/>
      <c r="SCW11" s="448"/>
      <c r="SCX11" s="448"/>
      <c r="SCY11" s="448"/>
      <c r="SCZ11" s="448"/>
      <c r="SDA11" s="448"/>
      <c r="SDB11" s="448"/>
      <c r="SDC11" s="448"/>
      <c r="SDD11" s="448"/>
      <c r="SDE11" s="448"/>
      <c r="SDF11" s="448"/>
      <c r="SDG11" s="448"/>
      <c r="SDH11" s="448"/>
      <c r="SDI11" s="448"/>
      <c r="SDJ11" s="448"/>
      <c r="SDK11" s="448"/>
      <c r="SDL11" s="448"/>
      <c r="SDM11" s="448"/>
      <c r="SDN11" s="448"/>
      <c r="SDO11" s="448"/>
      <c r="SDP11" s="448"/>
      <c r="SDQ11" s="448"/>
      <c r="SDR11" s="448"/>
      <c r="SDS11" s="448"/>
      <c r="SDT11" s="448"/>
      <c r="SDU11" s="448"/>
      <c r="SDV11" s="448"/>
      <c r="SDW11" s="448"/>
      <c r="SDX11" s="448"/>
      <c r="SDY11" s="448"/>
      <c r="SDZ11" s="448"/>
      <c r="SEA11" s="448"/>
      <c r="SEB11" s="448"/>
      <c r="SEC11" s="448"/>
      <c r="SED11" s="448"/>
      <c r="SEE11" s="448"/>
      <c r="SEF11" s="448"/>
      <c r="SEG11" s="448"/>
      <c r="SEH11" s="448"/>
      <c r="SEI11" s="448"/>
      <c r="SEJ11" s="448"/>
      <c r="SEK11" s="448"/>
      <c r="SEL11" s="448"/>
      <c r="SEM11" s="448"/>
      <c r="SEN11" s="448"/>
      <c r="SEO11" s="448"/>
      <c r="SEP11" s="448"/>
      <c r="SEQ11" s="448"/>
      <c r="SER11" s="448"/>
      <c r="SES11" s="448"/>
      <c r="SET11" s="448"/>
      <c r="SEU11" s="448"/>
      <c r="SEV11" s="448"/>
      <c r="SEW11" s="448"/>
      <c r="SEX11" s="448"/>
      <c r="SEY11" s="448"/>
      <c r="SEZ11" s="448"/>
      <c r="SFA11" s="448"/>
      <c r="SFB11" s="448"/>
      <c r="SFC11" s="448"/>
      <c r="SFD11" s="448"/>
      <c r="SFE11" s="448"/>
      <c r="SFF11" s="448"/>
      <c r="SFG11" s="448"/>
      <c r="SFH11" s="448"/>
      <c r="SFI11" s="448"/>
      <c r="SFJ11" s="448"/>
      <c r="SFK11" s="448"/>
      <c r="SFL11" s="448"/>
      <c r="SFM11" s="448"/>
      <c r="SFN11" s="448"/>
      <c r="SFO11" s="448"/>
      <c r="SFP11" s="448"/>
      <c r="SFQ11" s="448"/>
      <c r="SFR11" s="448"/>
      <c r="SFS11" s="448"/>
      <c r="SFT11" s="448"/>
      <c r="SFU11" s="448"/>
      <c r="SFV11" s="448"/>
      <c r="SFW11" s="448"/>
      <c r="SFX11" s="448"/>
      <c r="SFY11" s="448"/>
      <c r="SFZ11" s="448"/>
      <c r="SGA11" s="448"/>
      <c r="SGB11" s="448"/>
      <c r="SGC11" s="448"/>
      <c r="SGD11" s="448"/>
      <c r="SGE11" s="448"/>
      <c r="SGF11" s="448"/>
      <c r="SGG11" s="448"/>
      <c r="SGH11" s="448"/>
      <c r="SGI11" s="448"/>
      <c r="SGJ11" s="448"/>
      <c r="SGK11" s="448"/>
      <c r="SGL11" s="448"/>
      <c r="SGM11" s="448"/>
      <c r="SGN11" s="448"/>
      <c r="SGO11" s="448"/>
      <c r="SGP11" s="448"/>
      <c r="SGQ11" s="448"/>
      <c r="SGR11" s="448"/>
      <c r="SGS11" s="448"/>
      <c r="SGT11" s="448"/>
      <c r="SGU11" s="448"/>
      <c r="SGV11" s="448"/>
      <c r="SGW11" s="448"/>
      <c r="SGX11" s="448"/>
      <c r="SGY11" s="448"/>
      <c r="SGZ11" s="448"/>
      <c r="SHA11" s="448"/>
      <c r="SHB11" s="448"/>
      <c r="SHC11" s="448"/>
      <c r="SHD11" s="448"/>
      <c r="SHE11" s="448"/>
      <c r="SHF11" s="448"/>
      <c r="SHG11" s="448"/>
      <c r="SHH11" s="448"/>
      <c r="SHI11" s="448"/>
      <c r="SHJ11" s="448"/>
      <c r="SHK11" s="448"/>
      <c r="SHL11" s="448"/>
      <c r="SHM11" s="448"/>
      <c r="SHN11" s="448"/>
      <c r="SHO11" s="448"/>
      <c r="SHP11" s="448"/>
      <c r="SHQ11" s="448"/>
      <c r="SHR11" s="448"/>
      <c r="SHS11" s="448"/>
      <c r="SHT11" s="448"/>
      <c r="SHU11" s="448"/>
      <c r="SHV11" s="448"/>
      <c r="SHW11" s="448"/>
      <c r="SHX11" s="448"/>
      <c r="SHY11" s="448"/>
      <c r="SHZ11" s="448"/>
      <c r="SIA11" s="448"/>
      <c r="SIB11" s="448"/>
      <c r="SIC11" s="448"/>
      <c r="SID11" s="448"/>
      <c r="SIE11" s="448"/>
      <c r="SIF11" s="448"/>
      <c r="SIG11" s="448"/>
      <c r="SIH11" s="448"/>
      <c r="SII11" s="448"/>
      <c r="SIJ11" s="448"/>
      <c r="SIK11" s="448"/>
      <c r="SIL11" s="448"/>
      <c r="SIM11" s="448"/>
      <c r="SIN11" s="448"/>
      <c r="SIO11" s="448"/>
      <c r="SIP11" s="448"/>
      <c r="SIQ11" s="448"/>
      <c r="SIR11" s="448"/>
      <c r="SIS11" s="448"/>
      <c r="SIT11" s="448"/>
      <c r="SIU11" s="448"/>
      <c r="SIV11" s="448"/>
      <c r="SIW11" s="448"/>
      <c r="SIX11" s="448"/>
      <c r="SIY11" s="448"/>
      <c r="SIZ11" s="448"/>
      <c r="SJA11" s="448"/>
      <c r="SJB11" s="448"/>
      <c r="SJC11" s="448"/>
      <c r="SJD11" s="448"/>
      <c r="SJE11" s="448"/>
      <c r="SJF11" s="448"/>
      <c r="SJG11" s="448"/>
      <c r="SJH11" s="448"/>
      <c r="SJI11" s="448"/>
      <c r="SJJ11" s="448"/>
      <c r="SJK11" s="448"/>
      <c r="SJL11" s="448"/>
      <c r="SJM11" s="448"/>
      <c r="SJN11" s="448"/>
      <c r="SJO11" s="448"/>
      <c r="SJP11" s="448"/>
      <c r="SJQ11" s="448"/>
      <c r="SJR11" s="448"/>
      <c r="SJS11" s="448"/>
      <c r="SJT11" s="448"/>
      <c r="SJU11" s="448"/>
      <c r="SJV11" s="448"/>
      <c r="SJW11" s="448"/>
      <c r="SJX11" s="448"/>
      <c r="SJY11" s="448"/>
      <c r="SJZ11" s="448"/>
      <c r="SKA11" s="448"/>
      <c r="SKB11" s="448"/>
      <c r="SKC11" s="448"/>
      <c r="SKD11" s="448"/>
      <c r="SKE11" s="448"/>
      <c r="SKF11" s="448"/>
      <c r="SKG11" s="448"/>
      <c r="SKH11" s="448"/>
      <c r="SKI11" s="448"/>
      <c r="SKJ11" s="448"/>
      <c r="SKK11" s="448"/>
      <c r="SKL11" s="448"/>
      <c r="SKM11" s="448"/>
      <c r="SKN11" s="448"/>
      <c r="SKO11" s="448"/>
      <c r="SKP11" s="448"/>
      <c r="SKQ11" s="448"/>
      <c r="SKR11" s="448"/>
      <c r="SKS11" s="448"/>
      <c r="SKT11" s="448"/>
      <c r="SKU11" s="448"/>
      <c r="SKV11" s="448"/>
      <c r="SKW11" s="448"/>
      <c r="SKX11" s="448"/>
      <c r="SKY11" s="448"/>
      <c r="SKZ11" s="448"/>
      <c r="SLA11" s="448"/>
      <c r="SLB11" s="448"/>
      <c r="SLC11" s="448"/>
      <c r="SLD11" s="448"/>
      <c r="SLE11" s="448"/>
      <c r="SLF11" s="448"/>
      <c r="SLG11" s="448"/>
      <c r="SLH11" s="448"/>
      <c r="SLI11" s="448"/>
      <c r="SLJ11" s="448"/>
      <c r="SLK11" s="448"/>
      <c r="SLL11" s="448"/>
      <c r="SLM11" s="448"/>
      <c r="SLN11" s="448"/>
      <c r="SLO11" s="448"/>
      <c r="SLP11" s="448"/>
      <c r="SLQ11" s="448"/>
      <c r="SLR11" s="448"/>
      <c r="SLS11" s="448"/>
      <c r="SLT11" s="448"/>
      <c r="SLU11" s="448"/>
      <c r="SLV11" s="448"/>
      <c r="SLW11" s="448"/>
      <c r="SLX11" s="448"/>
      <c r="SLY11" s="448"/>
      <c r="SLZ11" s="448"/>
      <c r="SMA11" s="448"/>
      <c r="SMB11" s="448"/>
      <c r="SMC11" s="448"/>
      <c r="SMD11" s="448"/>
      <c r="SME11" s="448"/>
      <c r="SMF11" s="448"/>
      <c r="SMG11" s="448"/>
      <c r="SMH11" s="448"/>
      <c r="SMI11" s="448"/>
      <c r="SMJ11" s="448"/>
      <c r="SMK11" s="448"/>
      <c r="SML11" s="448"/>
      <c r="SMM11" s="448"/>
      <c r="SMN11" s="448"/>
      <c r="SMO11" s="448"/>
      <c r="SMP11" s="448"/>
      <c r="SMQ11" s="448"/>
      <c r="SMR11" s="448"/>
      <c r="SMS11" s="448"/>
      <c r="SMT11" s="448"/>
      <c r="SMU11" s="448"/>
      <c r="SMV11" s="448"/>
      <c r="SMW11" s="448"/>
      <c r="SMX11" s="448"/>
      <c r="SMY11" s="448"/>
      <c r="SMZ11" s="448"/>
      <c r="SNA11" s="448"/>
      <c r="SNB11" s="448"/>
      <c r="SNC11" s="448"/>
      <c r="SND11" s="448"/>
      <c r="SNE11" s="448"/>
      <c r="SNF11" s="448"/>
      <c r="SNG11" s="448"/>
      <c r="SNH11" s="448"/>
      <c r="SNI11" s="448"/>
      <c r="SNJ11" s="448"/>
      <c r="SNK11" s="448"/>
      <c r="SNL11" s="448"/>
      <c r="SNM11" s="448"/>
      <c r="SNN11" s="448"/>
      <c r="SNO11" s="448"/>
      <c r="SNP11" s="448"/>
      <c r="SNQ11" s="448"/>
      <c r="SNR11" s="448"/>
      <c r="SNS11" s="448"/>
      <c r="SNT11" s="448"/>
      <c r="SNU11" s="448"/>
      <c r="SNV11" s="448"/>
      <c r="SNW11" s="448"/>
      <c r="SNX11" s="448"/>
      <c r="SNY11" s="448"/>
      <c r="SNZ11" s="448"/>
      <c r="SOA11" s="448"/>
      <c r="SOB11" s="448"/>
      <c r="SOC11" s="448"/>
      <c r="SOD11" s="448"/>
      <c r="SOE11" s="448"/>
      <c r="SOF11" s="448"/>
      <c r="SOG11" s="448"/>
      <c r="SOH11" s="448"/>
      <c r="SOI11" s="448"/>
      <c r="SOJ11" s="448"/>
      <c r="SOK11" s="448"/>
      <c r="SOL11" s="448"/>
      <c r="SOM11" s="448"/>
      <c r="SON11" s="448"/>
      <c r="SOO11" s="448"/>
      <c r="SOP11" s="448"/>
      <c r="SOQ11" s="448"/>
      <c r="SOR11" s="448"/>
      <c r="SOS11" s="448"/>
      <c r="SOT11" s="448"/>
      <c r="SOU11" s="448"/>
      <c r="SOV11" s="448"/>
      <c r="SOW11" s="448"/>
      <c r="SOX11" s="448"/>
      <c r="SOY11" s="448"/>
      <c r="SOZ11" s="448"/>
      <c r="SPA11" s="448"/>
      <c r="SPB11" s="448"/>
      <c r="SPC11" s="448"/>
      <c r="SPD11" s="448"/>
      <c r="SPE11" s="448"/>
      <c r="SPF11" s="448"/>
      <c r="SPG11" s="448"/>
      <c r="SPH11" s="448"/>
      <c r="SPI11" s="448"/>
      <c r="SPJ11" s="448"/>
      <c r="SPK11" s="448"/>
      <c r="SPL11" s="448"/>
      <c r="SPM11" s="448"/>
      <c r="SPN11" s="448"/>
      <c r="SPO11" s="448"/>
      <c r="SPP11" s="448"/>
      <c r="SPQ11" s="448"/>
      <c r="SPR11" s="448"/>
      <c r="SPS11" s="448"/>
      <c r="SPT11" s="448"/>
      <c r="SPU11" s="448"/>
      <c r="SPV11" s="448"/>
      <c r="SPW11" s="448"/>
      <c r="SPX11" s="448"/>
      <c r="SPY11" s="448"/>
      <c r="SPZ11" s="448"/>
      <c r="SQA11" s="448"/>
      <c r="SQB11" s="448"/>
      <c r="SQC11" s="448"/>
      <c r="SQD11" s="448"/>
      <c r="SQE11" s="448"/>
      <c r="SQF11" s="448"/>
      <c r="SQG11" s="448"/>
      <c r="SQH11" s="448"/>
      <c r="SQI11" s="448"/>
      <c r="SQJ11" s="448"/>
      <c r="SQK11" s="448"/>
      <c r="SQL11" s="448"/>
      <c r="SQM11" s="448"/>
      <c r="SQN11" s="448"/>
      <c r="SQO11" s="448"/>
      <c r="SQP11" s="448"/>
      <c r="SQQ11" s="448"/>
      <c r="SQR11" s="448"/>
      <c r="SQS11" s="448"/>
      <c r="SQT11" s="448"/>
      <c r="SQU11" s="448"/>
      <c r="SQV11" s="448"/>
      <c r="SQW11" s="448"/>
      <c r="SQX11" s="448"/>
      <c r="SQY11" s="448"/>
      <c r="SQZ11" s="448"/>
      <c r="SRA11" s="448"/>
      <c r="SRB11" s="448"/>
      <c r="SRC11" s="448"/>
      <c r="SRD11" s="448"/>
      <c r="SRE11" s="448"/>
      <c r="SRF11" s="448"/>
      <c r="SRG11" s="448"/>
      <c r="SRH11" s="448"/>
      <c r="SRI11" s="448"/>
      <c r="SRJ11" s="448"/>
      <c r="SRK11" s="448"/>
      <c r="SRL11" s="448"/>
      <c r="SRM11" s="448"/>
      <c r="SRN11" s="448"/>
      <c r="SRO11" s="448"/>
      <c r="SRP11" s="448"/>
      <c r="SRQ11" s="448"/>
      <c r="SRR11" s="448"/>
      <c r="SRS11" s="448"/>
      <c r="SRT11" s="448"/>
      <c r="SRU11" s="448"/>
      <c r="SRV11" s="448"/>
      <c r="SRW11" s="448"/>
      <c r="SRX11" s="448"/>
      <c r="SRY11" s="448"/>
      <c r="SRZ11" s="448"/>
      <c r="SSA11" s="448"/>
      <c r="SSB11" s="448"/>
      <c r="SSC11" s="448"/>
      <c r="SSD11" s="448"/>
      <c r="SSE11" s="448"/>
      <c r="SSF11" s="448"/>
      <c r="SSG11" s="448"/>
      <c r="SSH11" s="448"/>
      <c r="SSI11" s="448"/>
      <c r="SSJ11" s="448"/>
      <c r="SSK11" s="448"/>
      <c r="SSL11" s="448"/>
      <c r="SSM11" s="448"/>
      <c r="SSN11" s="448"/>
      <c r="SSO11" s="448"/>
      <c r="SSP11" s="448"/>
      <c r="SSQ11" s="448"/>
      <c r="SSR11" s="448"/>
      <c r="SSS11" s="448"/>
      <c r="SST11" s="448"/>
      <c r="SSU11" s="448"/>
      <c r="SSV11" s="448"/>
      <c r="SSW11" s="448"/>
      <c r="SSX11" s="448"/>
      <c r="SSY11" s="448"/>
      <c r="SSZ11" s="448"/>
      <c r="STA11" s="448"/>
      <c r="STB11" s="448"/>
      <c r="STC11" s="448"/>
      <c r="STD11" s="448"/>
      <c r="STE11" s="448"/>
      <c r="STF11" s="448"/>
      <c r="STG11" s="448"/>
      <c r="STH11" s="448"/>
      <c r="STI11" s="448"/>
      <c r="STJ11" s="448"/>
      <c r="STK11" s="448"/>
      <c r="STL11" s="448"/>
      <c r="STM11" s="448"/>
      <c r="STN11" s="448"/>
      <c r="STO11" s="448"/>
      <c r="STP11" s="448"/>
      <c r="STQ11" s="448"/>
      <c r="STR11" s="448"/>
      <c r="STS11" s="448"/>
      <c r="STT11" s="448"/>
      <c r="STU11" s="448"/>
      <c r="STV11" s="448"/>
      <c r="STW11" s="448"/>
      <c r="STX11" s="448"/>
      <c r="STY11" s="448"/>
      <c r="STZ11" s="448"/>
      <c r="SUA11" s="448"/>
      <c r="SUB11" s="448"/>
      <c r="SUC11" s="448"/>
      <c r="SUD11" s="448"/>
      <c r="SUE11" s="448"/>
      <c r="SUF11" s="448"/>
      <c r="SUG11" s="448"/>
      <c r="SUH11" s="448"/>
      <c r="SUI11" s="448"/>
      <c r="SUJ11" s="448"/>
      <c r="SUK11" s="448"/>
      <c r="SUL11" s="448"/>
      <c r="SUM11" s="448"/>
      <c r="SUN11" s="448"/>
      <c r="SUO11" s="448"/>
      <c r="SUP11" s="448"/>
      <c r="SUQ11" s="448"/>
      <c r="SUR11" s="448"/>
      <c r="SUS11" s="448"/>
      <c r="SUT11" s="448"/>
      <c r="SUU11" s="448"/>
      <c r="SUV11" s="448"/>
      <c r="SUW11" s="448"/>
      <c r="SUX11" s="448"/>
      <c r="SUY11" s="448"/>
      <c r="SUZ11" s="448"/>
      <c r="SVA11" s="448"/>
      <c r="SVB11" s="448"/>
      <c r="SVC11" s="448"/>
      <c r="SVD11" s="448"/>
      <c r="SVE11" s="448"/>
      <c r="SVF11" s="448"/>
      <c r="SVG11" s="448"/>
      <c r="SVH11" s="448"/>
      <c r="SVI11" s="448"/>
      <c r="SVJ11" s="448"/>
      <c r="SVK11" s="448"/>
      <c r="SVL11" s="448"/>
      <c r="SVM11" s="448"/>
      <c r="SVN11" s="448"/>
      <c r="SVO11" s="448"/>
      <c r="SVP11" s="448"/>
      <c r="SVQ11" s="448"/>
      <c r="SVR11" s="448"/>
      <c r="SVS11" s="448"/>
      <c r="SVT11" s="448"/>
      <c r="SVU11" s="448"/>
      <c r="SVV11" s="448"/>
      <c r="SVW11" s="448"/>
      <c r="SVX11" s="448"/>
      <c r="SVY11" s="448"/>
      <c r="SVZ11" s="448"/>
      <c r="SWA11" s="448"/>
      <c r="SWB11" s="448"/>
      <c r="SWC11" s="448"/>
      <c r="SWD11" s="448"/>
      <c r="SWE11" s="448"/>
      <c r="SWF11" s="448"/>
      <c r="SWG11" s="448"/>
      <c r="SWH11" s="448"/>
      <c r="SWI11" s="448"/>
      <c r="SWJ11" s="448"/>
      <c r="SWK11" s="448"/>
      <c r="SWL11" s="448"/>
      <c r="SWM11" s="448"/>
      <c r="SWN11" s="448"/>
      <c r="SWO11" s="448"/>
      <c r="SWP11" s="448"/>
      <c r="SWQ11" s="448"/>
      <c r="SWR11" s="448"/>
      <c r="SWS11" s="448"/>
      <c r="SWT11" s="448"/>
      <c r="SWU11" s="448"/>
      <c r="SWV11" s="448"/>
      <c r="SWW11" s="448"/>
      <c r="SWX11" s="448"/>
      <c r="SWY11" s="448"/>
      <c r="SWZ11" s="448"/>
      <c r="SXA11" s="448"/>
      <c r="SXB11" s="448"/>
      <c r="SXC11" s="448"/>
      <c r="SXD11" s="448"/>
      <c r="SXE11" s="448"/>
      <c r="SXF11" s="448"/>
      <c r="SXG11" s="448"/>
      <c r="SXH11" s="448"/>
      <c r="SXI11" s="448"/>
      <c r="SXJ11" s="448"/>
      <c r="SXK11" s="448"/>
      <c r="SXL11" s="448"/>
      <c r="SXM11" s="448"/>
      <c r="SXN11" s="448"/>
      <c r="SXO11" s="448"/>
      <c r="SXP11" s="448"/>
      <c r="SXQ11" s="448"/>
      <c r="SXR11" s="448"/>
      <c r="SXS11" s="448"/>
      <c r="SXT11" s="448"/>
      <c r="SXU11" s="448"/>
      <c r="SXV11" s="448"/>
      <c r="SXW11" s="448"/>
      <c r="SXX11" s="448"/>
      <c r="SXY11" s="448"/>
      <c r="SXZ11" s="448"/>
      <c r="SYA11" s="448"/>
      <c r="SYB11" s="448"/>
      <c r="SYC11" s="448"/>
      <c r="SYD11" s="448"/>
      <c r="SYE11" s="448"/>
      <c r="SYF11" s="448"/>
      <c r="SYG11" s="448"/>
      <c r="SYH11" s="448"/>
      <c r="SYI11" s="448"/>
      <c r="SYJ11" s="448"/>
      <c r="SYK11" s="448"/>
      <c r="SYL11" s="448"/>
      <c r="SYM11" s="448"/>
      <c r="SYN11" s="448"/>
      <c r="SYO11" s="448"/>
      <c r="SYP11" s="448"/>
      <c r="SYQ11" s="448"/>
      <c r="SYR11" s="448"/>
      <c r="SYS11" s="448"/>
      <c r="SYT11" s="448"/>
      <c r="SYU11" s="448"/>
      <c r="SYV11" s="448"/>
      <c r="SYW11" s="448"/>
      <c r="SYX11" s="448"/>
      <c r="SYY11" s="448"/>
      <c r="SYZ11" s="448"/>
      <c r="SZA11" s="448"/>
      <c r="SZB11" s="448"/>
      <c r="SZC11" s="448"/>
      <c r="SZD11" s="448"/>
      <c r="SZE11" s="448"/>
      <c r="SZF11" s="448"/>
      <c r="SZG11" s="448"/>
      <c r="SZH11" s="448"/>
      <c r="SZI11" s="448"/>
      <c r="SZJ11" s="448"/>
      <c r="SZK11" s="448"/>
      <c r="SZL11" s="448"/>
      <c r="SZM11" s="448"/>
      <c r="SZN11" s="448"/>
      <c r="SZO11" s="448"/>
      <c r="SZP11" s="448"/>
      <c r="SZQ11" s="448"/>
      <c r="SZR11" s="448"/>
      <c r="SZS11" s="448"/>
      <c r="SZT11" s="448"/>
      <c r="SZU11" s="448"/>
      <c r="SZV11" s="448"/>
      <c r="SZW11" s="448"/>
      <c r="SZX11" s="448"/>
      <c r="SZY11" s="448"/>
      <c r="SZZ11" s="448"/>
      <c r="TAA11" s="448"/>
      <c r="TAB11" s="448"/>
      <c r="TAC11" s="448"/>
      <c r="TAD11" s="448"/>
      <c r="TAE11" s="448"/>
      <c r="TAF11" s="448"/>
      <c r="TAG11" s="448"/>
      <c r="TAH11" s="448"/>
      <c r="TAI11" s="448"/>
      <c r="TAJ11" s="448"/>
      <c r="TAK11" s="448"/>
      <c r="TAL11" s="448"/>
      <c r="TAM11" s="448"/>
      <c r="TAN11" s="448"/>
      <c r="TAO11" s="448"/>
      <c r="TAP11" s="448"/>
      <c r="TAQ11" s="448"/>
      <c r="TAR11" s="448"/>
      <c r="TAS11" s="448"/>
      <c r="TAT11" s="448"/>
      <c r="TAU11" s="448"/>
      <c r="TAV11" s="448"/>
      <c r="TAW11" s="448"/>
      <c r="TAX11" s="448"/>
      <c r="TAY11" s="448"/>
      <c r="TAZ11" s="448"/>
      <c r="TBA11" s="448"/>
      <c r="TBB11" s="448"/>
      <c r="TBC11" s="448"/>
      <c r="TBD11" s="448"/>
      <c r="TBE11" s="448"/>
      <c r="TBF11" s="448"/>
      <c r="TBG11" s="448"/>
      <c r="TBH11" s="448"/>
      <c r="TBI11" s="448"/>
      <c r="TBJ11" s="448"/>
      <c r="TBK11" s="448"/>
      <c r="TBL11" s="448"/>
      <c r="TBM11" s="448"/>
      <c r="TBN11" s="448"/>
      <c r="TBO11" s="448"/>
      <c r="TBP11" s="448"/>
      <c r="TBQ11" s="448"/>
      <c r="TBR11" s="448"/>
      <c r="TBS11" s="448"/>
      <c r="TBT11" s="448"/>
      <c r="TBU11" s="448"/>
      <c r="TBV11" s="448"/>
      <c r="TBW11" s="448"/>
      <c r="TBX11" s="448"/>
      <c r="TBY11" s="448"/>
      <c r="TBZ11" s="448"/>
      <c r="TCA11" s="448"/>
      <c r="TCB11" s="448"/>
      <c r="TCC11" s="448"/>
      <c r="TCD11" s="448"/>
      <c r="TCE11" s="448"/>
      <c r="TCF11" s="448"/>
      <c r="TCG11" s="448"/>
      <c r="TCH11" s="448"/>
      <c r="TCI11" s="448"/>
      <c r="TCJ11" s="448"/>
      <c r="TCK11" s="448"/>
      <c r="TCL11" s="448"/>
      <c r="TCM11" s="448"/>
      <c r="TCN11" s="448"/>
      <c r="TCO11" s="448"/>
      <c r="TCP11" s="448"/>
      <c r="TCQ11" s="448"/>
      <c r="TCR11" s="448"/>
      <c r="TCS11" s="448"/>
      <c r="TCT11" s="448"/>
      <c r="TCU11" s="448"/>
      <c r="TCV11" s="448"/>
      <c r="TCW11" s="448"/>
      <c r="TCX11" s="448"/>
      <c r="TCY11" s="448"/>
      <c r="TCZ11" s="448"/>
      <c r="TDA11" s="448"/>
      <c r="TDB11" s="448"/>
      <c r="TDC11" s="448"/>
      <c r="TDD11" s="448"/>
      <c r="TDE11" s="448"/>
      <c r="TDF11" s="448"/>
      <c r="TDG11" s="448"/>
      <c r="TDH11" s="448"/>
      <c r="TDI11" s="448"/>
      <c r="TDJ11" s="448"/>
      <c r="TDK11" s="448"/>
      <c r="TDL11" s="448"/>
      <c r="TDM11" s="448"/>
      <c r="TDN11" s="448"/>
      <c r="TDO11" s="448"/>
      <c r="TDP11" s="448"/>
      <c r="TDQ11" s="448"/>
      <c r="TDR11" s="448"/>
      <c r="TDS11" s="448"/>
      <c r="TDT11" s="448"/>
      <c r="TDU11" s="448"/>
      <c r="TDV11" s="448"/>
      <c r="TDW11" s="448"/>
      <c r="TDX11" s="448"/>
      <c r="TDY11" s="448"/>
      <c r="TDZ11" s="448"/>
      <c r="TEA11" s="448"/>
      <c r="TEB11" s="448"/>
      <c r="TEC11" s="448"/>
      <c r="TED11" s="448"/>
      <c r="TEE11" s="448"/>
      <c r="TEF11" s="448"/>
      <c r="TEG11" s="448"/>
      <c r="TEH11" s="448"/>
      <c r="TEI11" s="448"/>
      <c r="TEJ11" s="448"/>
      <c r="TEK11" s="448"/>
      <c r="TEL11" s="448"/>
      <c r="TEM11" s="448"/>
      <c r="TEN11" s="448"/>
      <c r="TEO11" s="448"/>
      <c r="TEP11" s="448"/>
      <c r="TEQ11" s="448"/>
      <c r="TER11" s="448"/>
      <c r="TES11" s="448"/>
      <c r="TET11" s="448"/>
      <c r="TEU11" s="448"/>
      <c r="TEV11" s="448"/>
      <c r="TEW11" s="448"/>
      <c r="TEX11" s="448"/>
      <c r="TEY11" s="448"/>
      <c r="TEZ11" s="448"/>
      <c r="TFA11" s="448"/>
      <c r="TFB11" s="448"/>
      <c r="TFC11" s="448"/>
      <c r="TFD11" s="448"/>
      <c r="TFE11" s="448"/>
      <c r="TFF11" s="448"/>
      <c r="TFG11" s="448"/>
      <c r="TFH11" s="448"/>
      <c r="TFI11" s="448"/>
      <c r="TFJ11" s="448"/>
      <c r="TFK11" s="448"/>
      <c r="TFL11" s="448"/>
      <c r="TFM11" s="448"/>
      <c r="TFN11" s="448"/>
      <c r="TFO11" s="448"/>
      <c r="TFP11" s="448"/>
      <c r="TFQ11" s="448"/>
      <c r="TFR11" s="448"/>
      <c r="TFS11" s="448"/>
      <c r="TFT11" s="448"/>
      <c r="TFU11" s="448"/>
      <c r="TFV11" s="448"/>
      <c r="TFW11" s="448"/>
      <c r="TFX11" s="448"/>
      <c r="TFY11" s="448"/>
      <c r="TFZ11" s="448"/>
      <c r="TGA11" s="448"/>
      <c r="TGB11" s="448"/>
      <c r="TGC11" s="448"/>
      <c r="TGD11" s="448"/>
      <c r="TGE11" s="448"/>
      <c r="TGF11" s="448"/>
      <c r="TGG11" s="448"/>
      <c r="TGH11" s="448"/>
      <c r="TGI11" s="448"/>
      <c r="TGJ11" s="448"/>
      <c r="TGK11" s="448"/>
      <c r="TGL11" s="448"/>
      <c r="TGM11" s="448"/>
      <c r="TGN11" s="448"/>
      <c r="TGO11" s="448"/>
      <c r="TGP11" s="448"/>
      <c r="TGQ11" s="448"/>
      <c r="TGR11" s="448"/>
      <c r="TGS11" s="448"/>
      <c r="TGT11" s="448"/>
      <c r="TGU11" s="448"/>
      <c r="TGV11" s="448"/>
      <c r="TGW11" s="448"/>
      <c r="TGX11" s="448"/>
      <c r="TGY11" s="448"/>
      <c r="TGZ11" s="448"/>
      <c r="THA11" s="448"/>
      <c r="THB11" s="448"/>
      <c r="THC11" s="448"/>
      <c r="THD11" s="448"/>
      <c r="THE11" s="448"/>
      <c r="THF11" s="448"/>
      <c r="THG11" s="448"/>
      <c r="THH11" s="448"/>
      <c r="THI11" s="448"/>
      <c r="THJ11" s="448"/>
      <c r="THK11" s="448"/>
      <c r="THL11" s="448"/>
      <c r="THM11" s="448"/>
      <c r="THN11" s="448"/>
      <c r="THO11" s="448"/>
      <c r="THP11" s="448"/>
      <c r="THQ11" s="448"/>
      <c r="THR11" s="448"/>
      <c r="THS11" s="448"/>
      <c r="THT11" s="448"/>
      <c r="THU11" s="448"/>
      <c r="THV11" s="448"/>
      <c r="THW11" s="448"/>
      <c r="THX11" s="448"/>
      <c r="THY11" s="448"/>
      <c r="THZ11" s="448"/>
      <c r="TIA11" s="448"/>
      <c r="TIB11" s="448"/>
      <c r="TIC11" s="448"/>
      <c r="TID11" s="448"/>
      <c r="TIE11" s="448"/>
      <c r="TIF11" s="448"/>
      <c r="TIG11" s="448"/>
      <c r="TIH11" s="448"/>
      <c r="TII11" s="448"/>
      <c r="TIJ11" s="448"/>
      <c r="TIK11" s="448"/>
      <c r="TIL11" s="448"/>
      <c r="TIM11" s="448"/>
      <c r="TIN11" s="448"/>
      <c r="TIO11" s="448"/>
      <c r="TIP11" s="448"/>
      <c r="TIQ11" s="448"/>
      <c r="TIR11" s="448"/>
      <c r="TIS11" s="448"/>
      <c r="TIT11" s="448"/>
      <c r="TIU11" s="448"/>
      <c r="TIV11" s="448"/>
      <c r="TIW11" s="448"/>
      <c r="TIX11" s="448"/>
      <c r="TIY11" s="448"/>
      <c r="TIZ11" s="448"/>
      <c r="TJA11" s="448"/>
      <c r="TJB11" s="448"/>
      <c r="TJC11" s="448"/>
      <c r="TJD11" s="448"/>
      <c r="TJE11" s="448"/>
      <c r="TJF11" s="448"/>
      <c r="TJG11" s="448"/>
      <c r="TJH11" s="448"/>
      <c r="TJI11" s="448"/>
      <c r="TJJ11" s="448"/>
      <c r="TJK11" s="448"/>
      <c r="TJL11" s="448"/>
      <c r="TJM11" s="448"/>
      <c r="TJN11" s="448"/>
      <c r="TJO11" s="448"/>
      <c r="TJP11" s="448"/>
      <c r="TJQ11" s="448"/>
      <c r="TJR11" s="448"/>
      <c r="TJS11" s="448"/>
      <c r="TJT11" s="448"/>
      <c r="TJU11" s="448"/>
      <c r="TJV11" s="448"/>
      <c r="TJW11" s="448"/>
      <c r="TJX11" s="448"/>
      <c r="TJY11" s="448"/>
      <c r="TJZ11" s="448"/>
      <c r="TKA11" s="448"/>
      <c r="TKB11" s="448"/>
      <c r="TKC11" s="448"/>
      <c r="TKD11" s="448"/>
      <c r="TKE11" s="448"/>
      <c r="TKF11" s="448"/>
      <c r="TKG11" s="448"/>
      <c r="TKH11" s="448"/>
      <c r="TKI11" s="448"/>
      <c r="TKJ11" s="448"/>
      <c r="TKK11" s="448"/>
      <c r="TKL11" s="448"/>
      <c r="TKM11" s="448"/>
      <c r="TKN11" s="448"/>
      <c r="TKO11" s="448"/>
      <c r="TKP11" s="448"/>
      <c r="TKQ11" s="448"/>
      <c r="TKR11" s="448"/>
      <c r="TKS11" s="448"/>
      <c r="TKT11" s="448"/>
      <c r="TKU11" s="448"/>
      <c r="TKV11" s="448"/>
      <c r="TKW11" s="448"/>
      <c r="TKX11" s="448"/>
      <c r="TKY11" s="448"/>
      <c r="TKZ11" s="448"/>
      <c r="TLA11" s="448"/>
      <c r="TLB11" s="448"/>
      <c r="TLC11" s="448"/>
      <c r="TLD11" s="448"/>
      <c r="TLE11" s="448"/>
      <c r="TLF11" s="448"/>
      <c r="TLG11" s="448"/>
      <c r="TLH11" s="448"/>
      <c r="TLI11" s="448"/>
      <c r="TLJ11" s="448"/>
      <c r="TLK11" s="448"/>
      <c r="TLL11" s="448"/>
      <c r="TLM11" s="448"/>
      <c r="TLN11" s="448"/>
      <c r="TLO11" s="448"/>
      <c r="TLP11" s="448"/>
      <c r="TLQ11" s="448"/>
      <c r="TLR11" s="448"/>
      <c r="TLS11" s="448"/>
      <c r="TLT11" s="448"/>
      <c r="TLU11" s="448"/>
      <c r="TLV11" s="448"/>
      <c r="TLW11" s="448"/>
      <c r="TLX11" s="448"/>
      <c r="TLY11" s="448"/>
      <c r="TLZ11" s="448"/>
      <c r="TMA11" s="448"/>
      <c r="TMB11" s="448"/>
      <c r="TMC11" s="448"/>
      <c r="TMD11" s="448"/>
      <c r="TME11" s="448"/>
      <c r="TMF11" s="448"/>
      <c r="TMG11" s="448"/>
      <c r="TMH11" s="448"/>
      <c r="TMI11" s="448"/>
      <c r="TMJ11" s="448"/>
      <c r="TMK11" s="448"/>
      <c r="TML11" s="448"/>
      <c r="TMM11" s="448"/>
      <c r="TMN11" s="448"/>
      <c r="TMO11" s="448"/>
      <c r="TMP11" s="448"/>
      <c r="TMQ11" s="448"/>
      <c r="TMR11" s="448"/>
      <c r="TMS11" s="448"/>
      <c r="TMT11" s="448"/>
      <c r="TMU11" s="448"/>
      <c r="TMV11" s="448"/>
      <c r="TMW11" s="448"/>
      <c r="TMX11" s="448"/>
      <c r="TMY11" s="448"/>
      <c r="TMZ11" s="448"/>
      <c r="TNA11" s="448"/>
      <c r="TNB11" s="448"/>
      <c r="TNC11" s="448"/>
      <c r="TND11" s="448"/>
      <c r="TNE11" s="448"/>
      <c r="TNF11" s="448"/>
      <c r="TNG11" s="448"/>
      <c r="TNH11" s="448"/>
      <c r="TNI11" s="448"/>
      <c r="TNJ11" s="448"/>
      <c r="TNK11" s="448"/>
      <c r="TNL11" s="448"/>
      <c r="TNM11" s="448"/>
      <c r="TNN11" s="448"/>
      <c r="TNO11" s="448"/>
      <c r="TNP11" s="448"/>
      <c r="TNQ11" s="448"/>
      <c r="TNR11" s="448"/>
      <c r="TNS11" s="448"/>
      <c r="TNT11" s="448"/>
      <c r="TNU11" s="448"/>
      <c r="TNV11" s="448"/>
      <c r="TNW11" s="448"/>
      <c r="TNX11" s="448"/>
      <c r="TNY11" s="448"/>
      <c r="TNZ11" s="448"/>
      <c r="TOA11" s="448"/>
      <c r="TOB11" s="448"/>
      <c r="TOC11" s="448"/>
      <c r="TOD11" s="448"/>
      <c r="TOE11" s="448"/>
      <c r="TOF11" s="448"/>
      <c r="TOG11" s="448"/>
      <c r="TOH11" s="448"/>
      <c r="TOI11" s="448"/>
      <c r="TOJ11" s="448"/>
      <c r="TOK11" s="448"/>
      <c r="TOL11" s="448"/>
      <c r="TOM11" s="448"/>
      <c r="TON11" s="448"/>
      <c r="TOO11" s="448"/>
      <c r="TOP11" s="448"/>
      <c r="TOQ11" s="448"/>
      <c r="TOR11" s="448"/>
      <c r="TOS11" s="448"/>
      <c r="TOT11" s="448"/>
      <c r="TOU11" s="448"/>
      <c r="TOV11" s="448"/>
      <c r="TOW11" s="448"/>
      <c r="TOX11" s="448"/>
      <c r="TOY11" s="448"/>
      <c r="TOZ11" s="448"/>
      <c r="TPA11" s="448"/>
      <c r="TPB11" s="448"/>
      <c r="TPC11" s="448"/>
      <c r="TPD11" s="448"/>
      <c r="TPE11" s="448"/>
      <c r="TPF11" s="448"/>
      <c r="TPG11" s="448"/>
      <c r="TPH11" s="448"/>
      <c r="TPI11" s="448"/>
      <c r="TPJ11" s="448"/>
      <c r="TPK11" s="448"/>
      <c r="TPL11" s="448"/>
      <c r="TPM11" s="448"/>
      <c r="TPN11" s="448"/>
      <c r="TPO11" s="448"/>
      <c r="TPP11" s="448"/>
      <c r="TPQ11" s="448"/>
      <c r="TPR11" s="448"/>
      <c r="TPS11" s="448"/>
      <c r="TPT11" s="448"/>
      <c r="TPU11" s="448"/>
      <c r="TPV11" s="448"/>
      <c r="TPW11" s="448"/>
      <c r="TPX11" s="448"/>
      <c r="TPY11" s="448"/>
      <c r="TPZ11" s="448"/>
      <c r="TQA11" s="448"/>
      <c r="TQB11" s="448"/>
      <c r="TQC11" s="448"/>
      <c r="TQD11" s="448"/>
      <c r="TQE11" s="448"/>
      <c r="TQF11" s="448"/>
      <c r="TQG11" s="448"/>
      <c r="TQH11" s="448"/>
      <c r="TQI11" s="448"/>
      <c r="TQJ11" s="448"/>
      <c r="TQK11" s="448"/>
      <c r="TQL11" s="448"/>
      <c r="TQM11" s="448"/>
      <c r="TQN11" s="448"/>
      <c r="TQO11" s="448"/>
      <c r="TQP11" s="448"/>
      <c r="TQQ11" s="448"/>
      <c r="TQR11" s="448"/>
      <c r="TQS11" s="448"/>
      <c r="TQT11" s="448"/>
      <c r="TQU11" s="448"/>
      <c r="TQV11" s="448"/>
      <c r="TQW11" s="448"/>
      <c r="TQX11" s="448"/>
      <c r="TQY11" s="448"/>
      <c r="TQZ11" s="448"/>
      <c r="TRA11" s="448"/>
      <c r="TRB11" s="448"/>
      <c r="TRC11" s="448"/>
      <c r="TRD11" s="448"/>
      <c r="TRE11" s="448"/>
      <c r="TRF11" s="448"/>
      <c r="TRG11" s="448"/>
      <c r="TRH11" s="448"/>
      <c r="TRI11" s="448"/>
      <c r="TRJ11" s="448"/>
      <c r="TRK11" s="448"/>
      <c r="TRL11" s="448"/>
      <c r="TRM11" s="448"/>
      <c r="TRN11" s="448"/>
      <c r="TRO11" s="448"/>
      <c r="TRP11" s="448"/>
      <c r="TRQ11" s="448"/>
      <c r="TRR11" s="448"/>
      <c r="TRS11" s="448"/>
      <c r="TRT11" s="448"/>
      <c r="TRU11" s="448"/>
      <c r="TRV11" s="448"/>
      <c r="TRW11" s="448"/>
      <c r="TRX11" s="448"/>
      <c r="TRY11" s="448"/>
      <c r="TRZ11" s="448"/>
      <c r="TSA11" s="448"/>
      <c r="TSB11" s="448"/>
      <c r="TSC11" s="448"/>
      <c r="TSD11" s="448"/>
      <c r="TSE11" s="448"/>
      <c r="TSF11" s="448"/>
      <c r="TSG11" s="448"/>
      <c r="TSH11" s="448"/>
      <c r="TSI11" s="448"/>
      <c r="TSJ11" s="448"/>
      <c r="TSK11" s="448"/>
      <c r="TSL11" s="448"/>
      <c r="TSM11" s="448"/>
      <c r="TSN11" s="448"/>
      <c r="TSO11" s="448"/>
      <c r="TSP11" s="448"/>
      <c r="TSQ11" s="448"/>
      <c r="TSR11" s="448"/>
      <c r="TSS11" s="448"/>
      <c r="TST11" s="448"/>
      <c r="TSU11" s="448"/>
      <c r="TSV11" s="448"/>
      <c r="TSW11" s="448"/>
      <c r="TSX11" s="448"/>
      <c r="TSY11" s="448"/>
      <c r="TSZ11" s="448"/>
      <c r="TTA11" s="448"/>
      <c r="TTB11" s="448"/>
      <c r="TTC11" s="448"/>
      <c r="TTD11" s="448"/>
      <c r="TTE11" s="448"/>
      <c r="TTF11" s="448"/>
      <c r="TTG11" s="448"/>
      <c r="TTH11" s="448"/>
      <c r="TTI11" s="448"/>
      <c r="TTJ11" s="448"/>
      <c r="TTK11" s="448"/>
      <c r="TTL11" s="448"/>
      <c r="TTM11" s="448"/>
      <c r="TTN11" s="448"/>
      <c r="TTO11" s="448"/>
      <c r="TTP11" s="448"/>
      <c r="TTQ11" s="448"/>
      <c r="TTR11" s="448"/>
      <c r="TTS11" s="448"/>
      <c r="TTT11" s="448"/>
      <c r="TTU11" s="448"/>
      <c r="TTV11" s="448"/>
      <c r="TTW11" s="448"/>
      <c r="TTX11" s="448"/>
      <c r="TTY11" s="448"/>
      <c r="TTZ11" s="448"/>
      <c r="TUA11" s="448"/>
      <c r="TUB11" s="448"/>
      <c r="TUC11" s="448"/>
      <c r="TUD11" s="448"/>
      <c r="TUE11" s="448"/>
      <c r="TUF11" s="448"/>
      <c r="TUG11" s="448"/>
      <c r="TUH11" s="448"/>
      <c r="TUI11" s="448"/>
      <c r="TUJ11" s="448"/>
      <c r="TUK11" s="448"/>
      <c r="TUL11" s="448"/>
      <c r="TUM11" s="448"/>
      <c r="TUN11" s="448"/>
      <c r="TUO11" s="448"/>
      <c r="TUP11" s="448"/>
      <c r="TUQ11" s="448"/>
      <c r="TUR11" s="448"/>
      <c r="TUS11" s="448"/>
      <c r="TUT11" s="448"/>
      <c r="TUU11" s="448"/>
      <c r="TUV11" s="448"/>
      <c r="TUW11" s="448"/>
      <c r="TUX11" s="448"/>
      <c r="TUY11" s="448"/>
      <c r="TUZ11" s="448"/>
      <c r="TVA11" s="448"/>
      <c r="TVB11" s="448"/>
      <c r="TVC11" s="448"/>
      <c r="TVD11" s="448"/>
      <c r="TVE11" s="448"/>
      <c r="TVF11" s="448"/>
      <c r="TVG11" s="448"/>
      <c r="TVH11" s="448"/>
      <c r="TVI11" s="448"/>
      <c r="TVJ11" s="448"/>
      <c r="TVK11" s="448"/>
      <c r="TVL11" s="448"/>
      <c r="TVM11" s="448"/>
      <c r="TVN11" s="448"/>
      <c r="TVO11" s="448"/>
      <c r="TVP11" s="448"/>
      <c r="TVQ11" s="448"/>
      <c r="TVR11" s="448"/>
      <c r="TVS11" s="448"/>
      <c r="TVT11" s="448"/>
      <c r="TVU11" s="448"/>
      <c r="TVV11" s="448"/>
      <c r="TVW11" s="448"/>
      <c r="TVX11" s="448"/>
      <c r="TVY11" s="448"/>
      <c r="TVZ11" s="448"/>
      <c r="TWA11" s="448"/>
      <c r="TWB11" s="448"/>
      <c r="TWC11" s="448"/>
      <c r="TWD11" s="448"/>
      <c r="TWE11" s="448"/>
      <c r="TWF11" s="448"/>
      <c r="TWG11" s="448"/>
      <c r="TWH11" s="448"/>
      <c r="TWI11" s="448"/>
      <c r="TWJ11" s="448"/>
      <c r="TWK11" s="448"/>
      <c r="TWL11" s="448"/>
      <c r="TWM11" s="448"/>
      <c r="TWN11" s="448"/>
      <c r="TWO11" s="448"/>
      <c r="TWP11" s="448"/>
      <c r="TWQ11" s="448"/>
      <c r="TWR11" s="448"/>
      <c r="TWS11" s="448"/>
      <c r="TWT11" s="448"/>
      <c r="TWU11" s="448"/>
      <c r="TWV11" s="448"/>
      <c r="TWW11" s="448"/>
      <c r="TWX11" s="448"/>
      <c r="TWY11" s="448"/>
      <c r="TWZ11" s="448"/>
      <c r="TXA11" s="448"/>
      <c r="TXB11" s="448"/>
      <c r="TXC11" s="448"/>
      <c r="TXD11" s="448"/>
      <c r="TXE11" s="448"/>
      <c r="TXF11" s="448"/>
      <c r="TXG11" s="448"/>
      <c r="TXH11" s="448"/>
      <c r="TXI11" s="448"/>
      <c r="TXJ11" s="448"/>
      <c r="TXK11" s="448"/>
      <c r="TXL11" s="448"/>
      <c r="TXM11" s="448"/>
      <c r="TXN11" s="448"/>
      <c r="TXO11" s="448"/>
      <c r="TXP11" s="448"/>
      <c r="TXQ11" s="448"/>
      <c r="TXR11" s="448"/>
      <c r="TXS11" s="448"/>
      <c r="TXT11" s="448"/>
      <c r="TXU11" s="448"/>
      <c r="TXV11" s="448"/>
      <c r="TXW11" s="448"/>
      <c r="TXX11" s="448"/>
      <c r="TXY11" s="448"/>
      <c r="TXZ11" s="448"/>
      <c r="TYA11" s="448"/>
      <c r="TYB11" s="448"/>
      <c r="TYC11" s="448"/>
      <c r="TYD11" s="448"/>
      <c r="TYE11" s="448"/>
      <c r="TYF11" s="448"/>
      <c r="TYG11" s="448"/>
      <c r="TYH11" s="448"/>
      <c r="TYI11" s="448"/>
      <c r="TYJ11" s="448"/>
      <c r="TYK11" s="448"/>
      <c r="TYL11" s="448"/>
      <c r="TYM11" s="448"/>
      <c r="TYN11" s="448"/>
      <c r="TYO11" s="448"/>
      <c r="TYP11" s="448"/>
      <c r="TYQ11" s="448"/>
      <c r="TYR11" s="448"/>
      <c r="TYS11" s="448"/>
      <c r="TYT11" s="448"/>
      <c r="TYU11" s="448"/>
      <c r="TYV11" s="448"/>
      <c r="TYW11" s="448"/>
      <c r="TYX11" s="448"/>
      <c r="TYY11" s="448"/>
      <c r="TYZ11" s="448"/>
      <c r="TZA11" s="448"/>
      <c r="TZB11" s="448"/>
      <c r="TZC11" s="448"/>
      <c r="TZD11" s="448"/>
      <c r="TZE11" s="448"/>
      <c r="TZF11" s="448"/>
      <c r="TZG11" s="448"/>
      <c r="TZH11" s="448"/>
      <c r="TZI11" s="448"/>
      <c r="TZJ11" s="448"/>
      <c r="TZK11" s="448"/>
      <c r="TZL11" s="448"/>
      <c r="TZM11" s="448"/>
      <c r="TZN11" s="448"/>
      <c r="TZO11" s="448"/>
      <c r="TZP11" s="448"/>
      <c r="TZQ11" s="448"/>
      <c r="TZR11" s="448"/>
      <c r="TZS11" s="448"/>
      <c r="TZT11" s="448"/>
      <c r="TZU11" s="448"/>
      <c r="TZV11" s="448"/>
      <c r="TZW11" s="448"/>
      <c r="TZX11" s="448"/>
      <c r="TZY11" s="448"/>
      <c r="TZZ11" s="448"/>
      <c r="UAA11" s="448"/>
      <c r="UAB11" s="448"/>
      <c r="UAC11" s="448"/>
      <c r="UAD11" s="448"/>
      <c r="UAE11" s="448"/>
      <c r="UAF11" s="448"/>
      <c r="UAG11" s="448"/>
      <c r="UAH11" s="448"/>
      <c r="UAI11" s="448"/>
      <c r="UAJ11" s="448"/>
      <c r="UAK11" s="448"/>
      <c r="UAL11" s="448"/>
      <c r="UAM11" s="448"/>
      <c r="UAN11" s="448"/>
      <c r="UAO11" s="448"/>
      <c r="UAP11" s="448"/>
      <c r="UAQ11" s="448"/>
      <c r="UAR11" s="448"/>
      <c r="UAS11" s="448"/>
      <c r="UAT11" s="448"/>
      <c r="UAU11" s="448"/>
      <c r="UAV11" s="448"/>
      <c r="UAW11" s="448"/>
      <c r="UAX11" s="448"/>
      <c r="UAY11" s="448"/>
      <c r="UAZ11" s="448"/>
      <c r="UBA11" s="448"/>
      <c r="UBB11" s="448"/>
      <c r="UBC11" s="448"/>
      <c r="UBD11" s="448"/>
      <c r="UBE11" s="448"/>
      <c r="UBF11" s="448"/>
      <c r="UBG11" s="448"/>
      <c r="UBH11" s="448"/>
      <c r="UBI11" s="448"/>
      <c r="UBJ11" s="448"/>
      <c r="UBK11" s="448"/>
      <c r="UBL11" s="448"/>
      <c r="UBM11" s="448"/>
      <c r="UBN11" s="448"/>
      <c r="UBO11" s="448"/>
      <c r="UBP11" s="448"/>
      <c r="UBQ11" s="448"/>
      <c r="UBR11" s="448"/>
      <c r="UBS11" s="448"/>
      <c r="UBT11" s="448"/>
      <c r="UBU11" s="448"/>
      <c r="UBV11" s="448"/>
      <c r="UBW11" s="448"/>
      <c r="UBX11" s="448"/>
      <c r="UBY11" s="448"/>
      <c r="UBZ11" s="448"/>
      <c r="UCA11" s="448"/>
      <c r="UCB11" s="448"/>
      <c r="UCC11" s="448"/>
      <c r="UCD11" s="448"/>
      <c r="UCE11" s="448"/>
      <c r="UCF11" s="448"/>
      <c r="UCG11" s="448"/>
      <c r="UCH11" s="448"/>
      <c r="UCI11" s="448"/>
      <c r="UCJ11" s="448"/>
      <c r="UCK11" s="448"/>
      <c r="UCL11" s="448"/>
      <c r="UCM11" s="448"/>
      <c r="UCN11" s="448"/>
      <c r="UCO11" s="448"/>
      <c r="UCP11" s="448"/>
      <c r="UCQ11" s="448"/>
      <c r="UCR11" s="448"/>
      <c r="UCS11" s="448"/>
      <c r="UCT11" s="448"/>
      <c r="UCU11" s="448"/>
      <c r="UCV11" s="448"/>
      <c r="UCW11" s="448"/>
      <c r="UCX11" s="448"/>
      <c r="UCY11" s="448"/>
      <c r="UCZ11" s="448"/>
      <c r="UDA11" s="448"/>
      <c r="UDB11" s="448"/>
      <c r="UDC11" s="448"/>
      <c r="UDD11" s="448"/>
      <c r="UDE11" s="448"/>
      <c r="UDF11" s="448"/>
      <c r="UDG11" s="448"/>
      <c r="UDH11" s="448"/>
      <c r="UDI11" s="448"/>
      <c r="UDJ11" s="448"/>
      <c r="UDK11" s="448"/>
      <c r="UDL11" s="448"/>
      <c r="UDM11" s="448"/>
      <c r="UDN11" s="448"/>
      <c r="UDO11" s="448"/>
      <c r="UDP11" s="448"/>
      <c r="UDQ11" s="448"/>
      <c r="UDR11" s="448"/>
      <c r="UDS11" s="448"/>
      <c r="UDT11" s="448"/>
      <c r="UDU11" s="448"/>
      <c r="UDV11" s="448"/>
      <c r="UDW11" s="448"/>
      <c r="UDX11" s="448"/>
      <c r="UDY11" s="448"/>
      <c r="UDZ11" s="448"/>
      <c r="UEA11" s="448"/>
      <c r="UEB11" s="448"/>
      <c r="UEC11" s="448"/>
      <c r="UED11" s="448"/>
      <c r="UEE11" s="448"/>
      <c r="UEF11" s="448"/>
      <c r="UEG11" s="448"/>
      <c r="UEH11" s="448"/>
      <c r="UEI11" s="448"/>
      <c r="UEJ11" s="448"/>
      <c r="UEK11" s="448"/>
      <c r="UEL11" s="448"/>
      <c r="UEM11" s="448"/>
      <c r="UEN11" s="448"/>
      <c r="UEO11" s="448"/>
      <c r="UEP11" s="448"/>
      <c r="UEQ11" s="448"/>
      <c r="UER11" s="448"/>
      <c r="UES11" s="448"/>
      <c r="UET11" s="448"/>
      <c r="UEU11" s="448"/>
      <c r="UEV11" s="448"/>
      <c r="UEW11" s="448"/>
      <c r="UEX11" s="448"/>
      <c r="UEY11" s="448"/>
      <c r="UEZ11" s="448"/>
      <c r="UFA11" s="448"/>
      <c r="UFB11" s="448"/>
      <c r="UFC11" s="448"/>
      <c r="UFD11" s="448"/>
      <c r="UFE11" s="448"/>
      <c r="UFF11" s="448"/>
      <c r="UFG11" s="448"/>
      <c r="UFH11" s="448"/>
      <c r="UFI11" s="448"/>
      <c r="UFJ11" s="448"/>
      <c r="UFK11" s="448"/>
      <c r="UFL11" s="448"/>
      <c r="UFM11" s="448"/>
      <c r="UFN11" s="448"/>
      <c r="UFO11" s="448"/>
      <c r="UFP11" s="448"/>
      <c r="UFQ11" s="448"/>
      <c r="UFR11" s="448"/>
      <c r="UFS11" s="448"/>
      <c r="UFT11" s="448"/>
      <c r="UFU11" s="448"/>
      <c r="UFV11" s="448"/>
      <c r="UFW11" s="448"/>
      <c r="UFX11" s="448"/>
      <c r="UFY11" s="448"/>
      <c r="UFZ11" s="448"/>
      <c r="UGA11" s="448"/>
      <c r="UGB11" s="448"/>
      <c r="UGC11" s="448"/>
      <c r="UGD11" s="448"/>
      <c r="UGE11" s="448"/>
      <c r="UGF11" s="448"/>
      <c r="UGG11" s="448"/>
      <c r="UGH11" s="448"/>
      <c r="UGI11" s="448"/>
      <c r="UGJ11" s="448"/>
      <c r="UGK11" s="448"/>
      <c r="UGL11" s="448"/>
      <c r="UGM11" s="448"/>
      <c r="UGN11" s="448"/>
      <c r="UGO11" s="448"/>
      <c r="UGP11" s="448"/>
      <c r="UGQ11" s="448"/>
      <c r="UGR11" s="448"/>
      <c r="UGS11" s="448"/>
      <c r="UGT11" s="448"/>
      <c r="UGU11" s="448"/>
      <c r="UGV11" s="448"/>
      <c r="UGW11" s="448"/>
      <c r="UGX11" s="448"/>
      <c r="UGY11" s="448"/>
      <c r="UGZ11" s="448"/>
      <c r="UHA11" s="448"/>
      <c r="UHB11" s="448"/>
      <c r="UHC11" s="448"/>
      <c r="UHD11" s="448"/>
      <c r="UHE11" s="448"/>
      <c r="UHF11" s="448"/>
      <c r="UHG11" s="448"/>
      <c r="UHH11" s="448"/>
      <c r="UHI11" s="448"/>
      <c r="UHJ11" s="448"/>
      <c r="UHK11" s="448"/>
      <c r="UHL11" s="448"/>
      <c r="UHM11" s="448"/>
      <c r="UHN11" s="448"/>
      <c r="UHO11" s="448"/>
      <c r="UHP11" s="448"/>
      <c r="UHQ11" s="448"/>
      <c r="UHR11" s="448"/>
      <c r="UHS11" s="448"/>
      <c r="UHT11" s="448"/>
      <c r="UHU11" s="448"/>
      <c r="UHV11" s="448"/>
      <c r="UHW11" s="448"/>
      <c r="UHX11" s="448"/>
      <c r="UHY11" s="448"/>
      <c r="UHZ11" s="448"/>
      <c r="UIA11" s="448"/>
      <c r="UIB11" s="448"/>
      <c r="UIC11" s="448"/>
      <c r="UID11" s="448"/>
      <c r="UIE11" s="448"/>
      <c r="UIF11" s="448"/>
      <c r="UIG11" s="448"/>
      <c r="UIH11" s="448"/>
      <c r="UII11" s="448"/>
      <c r="UIJ11" s="448"/>
      <c r="UIK11" s="448"/>
      <c r="UIL11" s="448"/>
      <c r="UIM11" s="448"/>
      <c r="UIN11" s="448"/>
      <c r="UIO11" s="448"/>
      <c r="UIP11" s="448"/>
      <c r="UIQ11" s="448"/>
      <c r="UIR11" s="448"/>
      <c r="UIS11" s="448"/>
      <c r="UIT11" s="448"/>
      <c r="UIU11" s="448"/>
      <c r="UIV11" s="448"/>
      <c r="UIW11" s="448"/>
      <c r="UIX11" s="448"/>
      <c r="UIY11" s="448"/>
      <c r="UIZ11" s="448"/>
      <c r="UJA11" s="448"/>
      <c r="UJB11" s="448"/>
      <c r="UJC11" s="448"/>
      <c r="UJD11" s="448"/>
      <c r="UJE11" s="448"/>
      <c r="UJF11" s="448"/>
      <c r="UJG11" s="448"/>
      <c r="UJH11" s="448"/>
      <c r="UJI11" s="448"/>
      <c r="UJJ11" s="448"/>
      <c r="UJK11" s="448"/>
      <c r="UJL11" s="448"/>
      <c r="UJM11" s="448"/>
      <c r="UJN11" s="448"/>
      <c r="UJO11" s="448"/>
      <c r="UJP11" s="448"/>
      <c r="UJQ11" s="448"/>
      <c r="UJR11" s="448"/>
      <c r="UJS11" s="448"/>
      <c r="UJT11" s="448"/>
      <c r="UJU11" s="448"/>
      <c r="UJV11" s="448"/>
      <c r="UJW11" s="448"/>
      <c r="UJX11" s="448"/>
      <c r="UJY11" s="448"/>
      <c r="UJZ11" s="448"/>
      <c r="UKA11" s="448"/>
      <c r="UKB11" s="448"/>
      <c r="UKC11" s="448"/>
      <c r="UKD11" s="448"/>
      <c r="UKE11" s="448"/>
      <c r="UKF11" s="448"/>
      <c r="UKG11" s="448"/>
      <c r="UKH11" s="448"/>
      <c r="UKI11" s="448"/>
      <c r="UKJ11" s="448"/>
      <c r="UKK11" s="448"/>
      <c r="UKL11" s="448"/>
      <c r="UKM11" s="448"/>
      <c r="UKN11" s="448"/>
      <c r="UKO11" s="448"/>
      <c r="UKP11" s="448"/>
      <c r="UKQ11" s="448"/>
      <c r="UKR11" s="448"/>
      <c r="UKS11" s="448"/>
      <c r="UKT11" s="448"/>
      <c r="UKU11" s="448"/>
      <c r="UKV11" s="448"/>
      <c r="UKW11" s="448"/>
      <c r="UKX11" s="448"/>
      <c r="UKY11" s="448"/>
      <c r="UKZ11" s="448"/>
      <c r="ULA11" s="448"/>
      <c r="ULB11" s="448"/>
      <c r="ULC11" s="448"/>
      <c r="ULD11" s="448"/>
      <c r="ULE11" s="448"/>
      <c r="ULF11" s="448"/>
      <c r="ULG11" s="448"/>
      <c r="ULH11" s="448"/>
      <c r="ULI11" s="448"/>
      <c r="ULJ11" s="448"/>
      <c r="ULK11" s="448"/>
      <c r="ULL11" s="448"/>
      <c r="ULM11" s="448"/>
      <c r="ULN11" s="448"/>
      <c r="ULO11" s="448"/>
      <c r="ULP11" s="448"/>
      <c r="ULQ11" s="448"/>
      <c r="ULR11" s="448"/>
      <c r="ULS11" s="448"/>
      <c r="ULT11" s="448"/>
      <c r="ULU11" s="448"/>
      <c r="ULV11" s="448"/>
      <c r="ULW11" s="448"/>
      <c r="ULX11" s="448"/>
      <c r="ULY11" s="448"/>
      <c r="ULZ11" s="448"/>
      <c r="UMA11" s="448"/>
      <c r="UMB11" s="448"/>
      <c r="UMC11" s="448"/>
      <c r="UMD11" s="448"/>
      <c r="UME11" s="448"/>
      <c r="UMF11" s="448"/>
      <c r="UMG11" s="448"/>
      <c r="UMH11" s="448"/>
      <c r="UMI11" s="448"/>
      <c r="UMJ11" s="448"/>
      <c r="UMK11" s="448"/>
      <c r="UML11" s="448"/>
      <c r="UMM11" s="448"/>
      <c r="UMN11" s="448"/>
      <c r="UMO11" s="448"/>
      <c r="UMP11" s="448"/>
      <c r="UMQ11" s="448"/>
      <c r="UMR11" s="448"/>
      <c r="UMS11" s="448"/>
      <c r="UMT11" s="448"/>
      <c r="UMU11" s="448"/>
      <c r="UMV11" s="448"/>
      <c r="UMW11" s="448"/>
      <c r="UMX11" s="448"/>
      <c r="UMY11" s="448"/>
      <c r="UMZ11" s="448"/>
      <c r="UNA11" s="448"/>
      <c r="UNB11" s="448"/>
      <c r="UNC11" s="448"/>
      <c r="UND11" s="448"/>
      <c r="UNE11" s="448"/>
      <c r="UNF11" s="448"/>
      <c r="UNG11" s="448"/>
      <c r="UNH11" s="448"/>
      <c r="UNI11" s="448"/>
      <c r="UNJ11" s="448"/>
      <c r="UNK11" s="448"/>
      <c r="UNL11" s="448"/>
      <c r="UNM11" s="448"/>
      <c r="UNN11" s="448"/>
      <c r="UNO11" s="448"/>
      <c r="UNP11" s="448"/>
      <c r="UNQ11" s="448"/>
      <c r="UNR11" s="448"/>
      <c r="UNS11" s="448"/>
      <c r="UNT11" s="448"/>
      <c r="UNU11" s="448"/>
      <c r="UNV11" s="448"/>
      <c r="UNW11" s="448"/>
      <c r="UNX11" s="448"/>
      <c r="UNY11" s="448"/>
      <c r="UNZ11" s="448"/>
      <c r="UOA11" s="448"/>
      <c r="UOB11" s="448"/>
      <c r="UOC11" s="448"/>
      <c r="UOD11" s="448"/>
      <c r="UOE11" s="448"/>
      <c r="UOF11" s="448"/>
      <c r="UOG11" s="448"/>
      <c r="UOH11" s="448"/>
      <c r="UOI11" s="448"/>
      <c r="UOJ11" s="448"/>
      <c r="UOK11" s="448"/>
      <c r="UOL11" s="448"/>
      <c r="UOM11" s="448"/>
      <c r="UON11" s="448"/>
      <c r="UOO11" s="448"/>
      <c r="UOP11" s="448"/>
      <c r="UOQ11" s="448"/>
      <c r="UOR11" s="448"/>
      <c r="UOS11" s="448"/>
      <c r="UOT11" s="448"/>
      <c r="UOU11" s="448"/>
      <c r="UOV11" s="448"/>
      <c r="UOW11" s="448"/>
      <c r="UOX11" s="448"/>
      <c r="UOY11" s="448"/>
      <c r="UOZ11" s="448"/>
      <c r="UPA11" s="448"/>
      <c r="UPB11" s="448"/>
      <c r="UPC11" s="448"/>
      <c r="UPD11" s="448"/>
      <c r="UPE11" s="448"/>
      <c r="UPF11" s="448"/>
      <c r="UPG11" s="448"/>
      <c r="UPH11" s="448"/>
      <c r="UPI11" s="448"/>
      <c r="UPJ11" s="448"/>
      <c r="UPK11" s="448"/>
      <c r="UPL11" s="448"/>
      <c r="UPM11" s="448"/>
      <c r="UPN11" s="448"/>
      <c r="UPO11" s="448"/>
      <c r="UPP11" s="448"/>
      <c r="UPQ11" s="448"/>
      <c r="UPR11" s="448"/>
      <c r="UPS11" s="448"/>
      <c r="UPT11" s="448"/>
      <c r="UPU11" s="448"/>
      <c r="UPV11" s="448"/>
      <c r="UPW11" s="448"/>
      <c r="UPX11" s="448"/>
      <c r="UPY11" s="448"/>
      <c r="UPZ11" s="448"/>
      <c r="UQA11" s="448"/>
      <c r="UQB11" s="448"/>
      <c r="UQC11" s="448"/>
      <c r="UQD11" s="448"/>
      <c r="UQE11" s="448"/>
      <c r="UQF11" s="448"/>
      <c r="UQG11" s="448"/>
      <c r="UQH11" s="448"/>
      <c r="UQI11" s="448"/>
      <c r="UQJ11" s="448"/>
      <c r="UQK11" s="448"/>
      <c r="UQL11" s="448"/>
      <c r="UQM11" s="448"/>
      <c r="UQN11" s="448"/>
      <c r="UQO11" s="448"/>
      <c r="UQP11" s="448"/>
      <c r="UQQ11" s="448"/>
      <c r="UQR11" s="448"/>
      <c r="UQS11" s="448"/>
      <c r="UQT11" s="448"/>
      <c r="UQU11" s="448"/>
      <c r="UQV11" s="448"/>
      <c r="UQW11" s="448"/>
      <c r="UQX11" s="448"/>
      <c r="UQY11" s="448"/>
      <c r="UQZ11" s="448"/>
      <c r="URA11" s="448"/>
      <c r="URB11" s="448"/>
      <c r="URC11" s="448"/>
      <c r="URD11" s="448"/>
      <c r="URE11" s="448"/>
      <c r="URF11" s="448"/>
      <c r="URG11" s="448"/>
      <c r="URH11" s="448"/>
      <c r="URI11" s="448"/>
      <c r="URJ11" s="448"/>
      <c r="URK11" s="448"/>
      <c r="URL11" s="448"/>
      <c r="URM11" s="448"/>
      <c r="URN11" s="448"/>
      <c r="URO11" s="448"/>
      <c r="URP11" s="448"/>
      <c r="URQ11" s="448"/>
      <c r="URR11" s="448"/>
      <c r="URS11" s="448"/>
      <c r="URT11" s="448"/>
      <c r="URU11" s="448"/>
      <c r="URV11" s="448"/>
      <c r="URW11" s="448"/>
      <c r="URX11" s="448"/>
      <c r="URY11" s="448"/>
      <c r="URZ11" s="448"/>
      <c r="USA11" s="448"/>
      <c r="USB11" s="448"/>
      <c r="USC11" s="448"/>
      <c r="USD11" s="448"/>
      <c r="USE11" s="448"/>
      <c r="USF11" s="448"/>
      <c r="USG11" s="448"/>
      <c r="USH11" s="448"/>
      <c r="USI11" s="448"/>
      <c r="USJ11" s="448"/>
      <c r="USK11" s="448"/>
      <c r="USL11" s="448"/>
      <c r="USM11" s="448"/>
      <c r="USN11" s="448"/>
      <c r="USO11" s="448"/>
      <c r="USP11" s="448"/>
      <c r="USQ11" s="448"/>
      <c r="USR11" s="448"/>
      <c r="USS11" s="448"/>
      <c r="UST11" s="448"/>
      <c r="USU11" s="448"/>
      <c r="USV11" s="448"/>
      <c r="USW11" s="448"/>
      <c r="USX11" s="448"/>
      <c r="USY11" s="448"/>
      <c r="USZ11" s="448"/>
      <c r="UTA11" s="448"/>
      <c r="UTB11" s="448"/>
      <c r="UTC11" s="448"/>
      <c r="UTD11" s="448"/>
      <c r="UTE11" s="448"/>
      <c r="UTF11" s="448"/>
      <c r="UTG11" s="448"/>
      <c r="UTH11" s="448"/>
      <c r="UTI11" s="448"/>
      <c r="UTJ11" s="448"/>
      <c r="UTK11" s="448"/>
      <c r="UTL11" s="448"/>
      <c r="UTM11" s="448"/>
      <c r="UTN11" s="448"/>
      <c r="UTO11" s="448"/>
      <c r="UTP11" s="448"/>
      <c r="UTQ11" s="448"/>
      <c r="UTR11" s="448"/>
      <c r="UTS11" s="448"/>
      <c r="UTT11" s="448"/>
      <c r="UTU11" s="448"/>
      <c r="UTV11" s="448"/>
      <c r="UTW11" s="448"/>
      <c r="UTX11" s="448"/>
      <c r="UTY11" s="448"/>
      <c r="UTZ11" s="448"/>
      <c r="UUA11" s="448"/>
      <c r="UUB11" s="448"/>
      <c r="UUC11" s="448"/>
      <c r="UUD11" s="448"/>
      <c r="UUE11" s="448"/>
      <c r="UUF11" s="448"/>
      <c r="UUG11" s="448"/>
      <c r="UUH11" s="448"/>
      <c r="UUI11" s="448"/>
      <c r="UUJ11" s="448"/>
      <c r="UUK11" s="448"/>
      <c r="UUL11" s="448"/>
      <c r="UUM11" s="448"/>
      <c r="UUN11" s="448"/>
      <c r="UUO11" s="448"/>
      <c r="UUP11" s="448"/>
      <c r="UUQ11" s="448"/>
      <c r="UUR11" s="448"/>
      <c r="UUS11" s="448"/>
      <c r="UUT11" s="448"/>
      <c r="UUU11" s="448"/>
      <c r="UUV11" s="448"/>
      <c r="UUW11" s="448"/>
      <c r="UUX11" s="448"/>
      <c r="UUY11" s="448"/>
      <c r="UUZ11" s="448"/>
      <c r="UVA11" s="448"/>
      <c r="UVB11" s="448"/>
      <c r="UVC11" s="448"/>
      <c r="UVD11" s="448"/>
      <c r="UVE11" s="448"/>
      <c r="UVF11" s="448"/>
      <c r="UVG11" s="448"/>
      <c r="UVH11" s="448"/>
      <c r="UVI11" s="448"/>
      <c r="UVJ11" s="448"/>
      <c r="UVK11" s="448"/>
      <c r="UVL11" s="448"/>
      <c r="UVM11" s="448"/>
      <c r="UVN11" s="448"/>
      <c r="UVO11" s="448"/>
      <c r="UVP11" s="448"/>
      <c r="UVQ11" s="448"/>
      <c r="UVR11" s="448"/>
      <c r="UVS11" s="448"/>
      <c r="UVT11" s="448"/>
      <c r="UVU11" s="448"/>
      <c r="UVV11" s="448"/>
      <c r="UVW11" s="448"/>
      <c r="UVX11" s="448"/>
      <c r="UVY11" s="448"/>
      <c r="UVZ11" s="448"/>
      <c r="UWA11" s="448"/>
      <c r="UWB11" s="448"/>
      <c r="UWC11" s="448"/>
      <c r="UWD11" s="448"/>
      <c r="UWE11" s="448"/>
      <c r="UWF11" s="448"/>
      <c r="UWG11" s="448"/>
      <c r="UWH11" s="448"/>
      <c r="UWI11" s="448"/>
      <c r="UWJ11" s="448"/>
      <c r="UWK11" s="448"/>
      <c r="UWL11" s="448"/>
      <c r="UWM11" s="448"/>
      <c r="UWN11" s="448"/>
      <c r="UWO11" s="448"/>
      <c r="UWP11" s="448"/>
      <c r="UWQ11" s="448"/>
      <c r="UWR11" s="448"/>
      <c r="UWS11" s="448"/>
      <c r="UWT11" s="448"/>
      <c r="UWU11" s="448"/>
      <c r="UWV11" s="448"/>
      <c r="UWW11" s="448"/>
      <c r="UWX11" s="448"/>
      <c r="UWY11" s="448"/>
      <c r="UWZ11" s="448"/>
      <c r="UXA11" s="448"/>
      <c r="UXB11" s="448"/>
      <c r="UXC11" s="448"/>
      <c r="UXD11" s="448"/>
      <c r="UXE11" s="448"/>
      <c r="UXF11" s="448"/>
      <c r="UXG11" s="448"/>
      <c r="UXH11" s="448"/>
      <c r="UXI11" s="448"/>
      <c r="UXJ11" s="448"/>
      <c r="UXK11" s="448"/>
      <c r="UXL11" s="448"/>
      <c r="UXM11" s="448"/>
      <c r="UXN11" s="448"/>
      <c r="UXO11" s="448"/>
      <c r="UXP11" s="448"/>
      <c r="UXQ11" s="448"/>
      <c r="UXR11" s="448"/>
      <c r="UXS11" s="448"/>
      <c r="UXT11" s="448"/>
      <c r="UXU11" s="448"/>
      <c r="UXV11" s="448"/>
      <c r="UXW11" s="448"/>
      <c r="UXX11" s="448"/>
      <c r="UXY11" s="448"/>
      <c r="UXZ11" s="448"/>
      <c r="UYA11" s="448"/>
      <c r="UYB11" s="448"/>
      <c r="UYC11" s="448"/>
      <c r="UYD11" s="448"/>
      <c r="UYE11" s="448"/>
      <c r="UYF11" s="448"/>
      <c r="UYG11" s="448"/>
      <c r="UYH11" s="448"/>
      <c r="UYI11" s="448"/>
      <c r="UYJ11" s="448"/>
      <c r="UYK11" s="448"/>
      <c r="UYL11" s="448"/>
      <c r="UYM11" s="448"/>
      <c r="UYN11" s="448"/>
      <c r="UYO11" s="448"/>
      <c r="UYP11" s="448"/>
      <c r="UYQ11" s="448"/>
      <c r="UYR11" s="448"/>
      <c r="UYS11" s="448"/>
      <c r="UYT11" s="448"/>
      <c r="UYU11" s="448"/>
      <c r="UYV11" s="448"/>
      <c r="UYW11" s="448"/>
      <c r="UYX11" s="448"/>
      <c r="UYY11" s="448"/>
      <c r="UYZ11" s="448"/>
      <c r="UZA11" s="448"/>
      <c r="UZB11" s="448"/>
      <c r="UZC11" s="448"/>
      <c r="UZD11" s="448"/>
      <c r="UZE11" s="448"/>
      <c r="UZF11" s="448"/>
      <c r="UZG11" s="448"/>
      <c r="UZH11" s="448"/>
      <c r="UZI11" s="448"/>
      <c r="UZJ11" s="448"/>
      <c r="UZK11" s="448"/>
      <c r="UZL11" s="448"/>
      <c r="UZM11" s="448"/>
      <c r="UZN11" s="448"/>
      <c r="UZO11" s="448"/>
      <c r="UZP11" s="448"/>
      <c r="UZQ11" s="448"/>
      <c r="UZR11" s="448"/>
      <c r="UZS11" s="448"/>
      <c r="UZT11" s="448"/>
      <c r="UZU11" s="448"/>
      <c r="UZV11" s="448"/>
      <c r="UZW11" s="448"/>
      <c r="UZX11" s="448"/>
      <c r="UZY11" s="448"/>
      <c r="UZZ11" s="448"/>
      <c r="VAA11" s="448"/>
      <c r="VAB11" s="448"/>
      <c r="VAC11" s="448"/>
      <c r="VAD11" s="448"/>
      <c r="VAE11" s="448"/>
      <c r="VAF11" s="448"/>
      <c r="VAG11" s="448"/>
      <c r="VAH11" s="448"/>
      <c r="VAI11" s="448"/>
      <c r="VAJ11" s="448"/>
      <c r="VAK11" s="448"/>
      <c r="VAL11" s="448"/>
      <c r="VAM11" s="448"/>
      <c r="VAN11" s="448"/>
      <c r="VAO11" s="448"/>
      <c r="VAP11" s="448"/>
      <c r="VAQ11" s="448"/>
      <c r="VAR11" s="448"/>
      <c r="VAS11" s="448"/>
      <c r="VAT11" s="448"/>
      <c r="VAU11" s="448"/>
      <c r="VAV11" s="448"/>
      <c r="VAW11" s="448"/>
      <c r="VAX11" s="448"/>
      <c r="VAY11" s="448"/>
      <c r="VAZ11" s="448"/>
      <c r="VBA11" s="448"/>
      <c r="VBB11" s="448"/>
      <c r="VBC11" s="448"/>
      <c r="VBD11" s="448"/>
      <c r="VBE11" s="448"/>
      <c r="VBF11" s="448"/>
      <c r="VBG11" s="448"/>
      <c r="VBH11" s="448"/>
      <c r="VBI11" s="448"/>
      <c r="VBJ11" s="448"/>
      <c r="VBK11" s="448"/>
      <c r="VBL11" s="448"/>
      <c r="VBM11" s="448"/>
      <c r="VBN11" s="448"/>
      <c r="VBO11" s="448"/>
      <c r="VBP11" s="448"/>
      <c r="VBQ11" s="448"/>
      <c r="VBR11" s="448"/>
      <c r="VBS11" s="448"/>
      <c r="VBT11" s="448"/>
      <c r="VBU11" s="448"/>
      <c r="VBV11" s="448"/>
      <c r="VBW11" s="448"/>
      <c r="VBX11" s="448"/>
      <c r="VBY11" s="448"/>
      <c r="VBZ11" s="448"/>
      <c r="VCA11" s="448"/>
      <c r="VCB11" s="448"/>
      <c r="VCC11" s="448"/>
      <c r="VCD11" s="448"/>
      <c r="VCE11" s="448"/>
      <c r="VCF11" s="448"/>
      <c r="VCG11" s="448"/>
      <c r="VCH11" s="448"/>
      <c r="VCI11" s="448"/>
      <c r="VCJ11" s="448"/>
      <c r="VCK11" s="448"/>
      <c r="VCL11" s="448"/>
      <c r="VCM11" s="448"/>
      <c r="VCN11" s="448"/>
      <c r="VCO11" s="448"/>
      <c r="VCP11" s="448"/>
      <c r="VCQ11" s="448"/>
      <c r="VCR11" s="448"/>
      <c r="VCS11" s="448"/>
      <c r="VCT11" s="448"/>
      <c r="VCU11" s="448"/>
      <c r="VCV11" s="448"/>
      <c r="VCW11" s="448"/>
      <c r="VCX11" s="448"/>
      <c r="VCY11" s="448"/>
      <c r="VCZ11" s="448"/>
      <c r="VDA11" s="448"/>
      <c r="VDB11" s="448"/>
      <c r="VDC11" s="448"/>
      <c r="VDD11" s="448"/>
      <c r="VDE11" s="448"/>
      <c r="VDF11" s="448"/>
      <c r="VDG11" s="448"/>
      <c r="VDH11" s="448"/>
      <c r="VDI11" s="448"/>
      <c r="VDJ11" s="448"/>
      <c r="VDK11" s="448"/>
      <c r="VDL11" s="448"/>
      <c r="VDM11" s="448"/>
      <c r="VDN11" s="448"/>
      <c r="VDO11" s="448"/>
      <c r="VDP11" s="448"/>
      <c r="VDQ11" s="448"/>
      <c r="VDR11" s="448"/>
      <c r="VDS11" s="448"/>
      <c r="VDT11" s="448"/>
      <c r="VDU11" s="448"/>
      <c r="VDV11" s="448"/>
      <c r="VDW11" s="448"/>
      <c r="VDX11" s="448"/>
      <c r="VDY11" s="448"/>
      <c r="VDZ11" s="448"/>
      <c r="VEA11" s="448"/>
      <c r="VEB11" s="448"/>
      <c r="VEC11" s="448"/>
      <c r="VED11" s="448"/>
      <c r="VEE11" s="448"/>
      <c r="VEF11" s="448"/>
      <c r="VEG11" s="448"/>
      <c r="VEH11" s="448"/>
      <c r="VEI11" s="448"/>
      <c r="VEJ11" s="448"/>
      <c r="VEK11" s="448"/>
      <c r="VEL11" s="448"/>
      <c r="VEM11" s="448"/>
      <c r="VEN11" s="448"/>
      <c r="VEO11" s="448"/>
      <c r="VEP11" s="448"/>
      <c r="VEQ11" s="448"/>
      <c r="VER11" s="448"/>
      <c r="VES11" s="448"/>
      <c r="VET11" s="448"/>
      <c r="VEU11" s="448"/>
      <c r="VEV11" s="448"/>
      <c r="VEW11" s="448"/>
      <c r="VEX11" s="448"/>
      <c r="VEY11" s="448"/>
      <c r="VEZ11" s="448"/>
      <c r="VFA11" s="448"/>
      <c r="VFB11" s="448"/>
      <c r="VFC11" s="448"/>
      <c r="VFD11" s="448"/>
      <c r="VFE11" s="448"/>
      <c r="VFF11" s="448"/>
      <c r="VFG11" s="448"/>
      <c r="VFH11" s="448"/>
      <c r="VFI11" s="448"/>
      <c r="VFJ11" s="448"/>
      <c r="VFK11" s="448"/>
      <c r="VFL11" s="448"/>
      <c r="VFM11" s="448"/>
      <c r="VFN11" s="448"/>
      <c r="VFO11" s="448"/>
      <c r="VFP11" s="448"/>
      <c r="VFQ11" s="448"/>
      <c r="VFR11" s="448"/>
      <c r="VFS11" s="448"/>
      <c r="VFT11" s="448"/>
      <c r="VFU11" s="448"/>
      <c r="VFV11" s="448"/>
      <c r="VFW11" s="448"/>
      <c r="VFX11" s="448"/>
      <c r="VFY11" s="448"/>
      <c r="VFZ11" s="448"/>
      <c r="VGA11" s="448"/>
      <c r="VGB11" s="448"/>
      <c r="VGC11" s="448"/>
      <c r="VGD11" s="448"/>
      <c r="VGE11" s="448"/>
      <c r="VGF11" s="448"/>
      <c r="VGG11" s="448"/>
      <c r="VGH11" s="448"/>
      <c r="VGI11" s="448"/>
      <c r="VGJ11" s="448"/>
      <c r="VGK11" s="448"/>
      <c r="VGL11" s="448"/>
      <c r="VGM11" s="448"/>
      <c r="VGN11" s="448"/>
      <c r="VGO11" s="448"/>
      <c r="VGP11" s="448"/>
      <c r="VGQ11" s="448"/>
      <c r="VGR11" s="448"/>
      <c r="VGS11" s="448"/>
      <c r="VGT11" s="448"/>
      <c r="VGU11" s="448"/>
      <c r="VGV11" s="448"/>
      <c r="VGW11" s="448"/>
      <c r="VGX11" s="448"/>
      <c r="VGY11" s="448"/>
      <c r="VGZ11" s="448"/>
      <c r="VHA11" s="448"/>
      <c r="VHB11" s="448"/>
      <c r="VHC11" s="448"/>
      <c r="VHD11" s="448"/>
      <c r="VHE11" s="448"/>
      <c r="VHF11" s="448"/>
      <c r="VHG11" s="448"/>
      <c r="VHH11" s="448"/>
      <c r="VHI11" s="448"/>
      <c r="VHJ11" s="448"/>
      <c r="VHK11" s="448"/>
      <c r="VHL11" s="448"/>
      <c r="VHM11" s="448"/>
      <c r="VHN11" s="448"/>
      <c r="VHO11" s="448"/>
      <c r="VHP11" s="448"/>
      <c r="VHQ11" s="448"/>
      <c r="VHR11" s="448"/>
      <c r="VHS11" s="448"/>
      <c r="VHT11" s="448"/>
      <c r="VHU11" s="448"/>
      <c r="VHV11" s="448"/>
      <c r="VHW11" s="448"/>
      <c r="VHX11" s="448"/>
      <c r="VHY11" s="448"/>
      <c r="VHZ11" s="448"/>
      <c r="VIA11" s="448"/>
      <c r="VIB11" s="448"/>
      <c r="VIC11" s="448"/>
      <c r="VID11" s="448"/>
      <c r="VIE11" s="448"/>
      <c r="VIF11" s="448"/>
      <c r="VIG11" s="448"/>
      <c r="VIH11" s="448"/>
      <c r="VII11" s="448"/>
      <c r="VIJ11" s="448"/>
      <c r="VIK11" s="448"/>
      <c r="VIL11" s="448"/>
      <c r="VIM11" s="448"/>
      <c r="VIN11" s="448"/>
      <c r="VIO11" s="448"/>
      <c r="VIP11" s="448"/>
      <c r="VIQ11" s="448"/>
      <c r="VIR11" s="448"/>
      <c r="VIS11" s="448"/>
      <c r="VIT11" s="448"/>
      <c r="VIU11" s="448"/>
      <c r="VIV11" s="448"/>
      <c r="VIW11" s="448"/>
      <c r="VIX11" s="448"/>
      <c r="VIY11" s="448"/>
      <c r="VIZ11" s="448"/>
      <c r="VJA11" s="448"/>
      <c r="VJB11" s="448"/>
      <c r="VJC11" s="448"/>
      <c r="VJD11" s="448"/>
      <c r="VJE11" s="448"/>
      <c r="VJF11" s="448"/>
      <c r="VJG11" s="448"/>
      <c r="VJH11" s="448"/>
      <c r="VJI11" s="448"/>
      <c r="VJJ11" s="448"/>
      <c r="VJK11" s="448"/>
      <c r="VJL11" s="448"/>
      <c r="VJM11" s="448"/>
      <c r="VJN11" s="448"/>
      <c r="VJO11" s="448"/>
      <c r="VJP11" s="448"/>
      <c r="VJQ11" s="448"/>
      <c r="VJR11" s="448"/>
      <c r="VJS11" s="448"/>
      <c r="VJT11" s="448"/>
      <c r="VJU11" s="448"/>
      <c r="VJV11" s="448"/>
      <c r="VJW11" s="448"/>
      <c r="VJX11" s="448"/>
      <c r="VJY11" s="448"/>
      <c r="VJZ11" s="448"/>
      <c r="VKA11" s="448"/>
      <c r="VKB11" s="448"/>
      <c r="VKC11" s="448"/>
      <c r="VKD11" s="448"/>
      <c r="VKE11" s="448"/>
      <c r="VKF11" s="448"/>
      <c r="VKG11" s="448"/>
      <c r="VKH11" s="448"/>
      <c r="VKI11" s="448"/>
      <c r="VKJ11" s="448"/>
      <c r="VKK11" s="448"/>
      <c r="VKL11" s="448"/>
      <c r="VKM11" s="448"/>
      <c r="VKN11" s="448"/>
      <c r="VKO11" s="448"/>
      <c r="VKP11" s="448"/>
      <c r="VKQ11" s="448"/>
      <c r="VKR11" s="448"/>
      <c r="VKS11" s="448"/>
      <c r="VKT11" s="448"/>
      <c r="VKU11" s="448"/>
      <c r="VKV11" s="448"/>
      <c r="VKW11" s="448"/>
      <c r="VKX11" s="448"/>
      <c r="VKY11" s="448"/>
      <c r="VKZ11" s="448"/>
      <c r="VLA11" s="448"/>
      <c r="VLB11" s="448"/>
      <c r="VLC11" s="448"/>
      <c r="VLD11" s="448"/>
      <c r="VLE11" s="448"/>
      <c r="VLF11" s="448"/>
      <c r="VLG11" s="448"/>
      <c r="VLH11" s="448"/>
      <c r="VLI11" s="448"/>
      <c r="VLJ11" s="448"/>
      <c r="VLK11" s="448"/>
      <c r="VLL11" s="448"/>
      <c r="VLM11" s="448"/>
      <c r="VLN11" s="448"/>
      <c r="VLO11" s="448"/>
      <c r="VLP11" s="448"/>
      <c r="VLQ11" s="448"/>
      <c r="VLR11" s="448"/>
      <c r="VLS11" s="448"/>
      <c r="VLT11" s="448"/>
      <c r="VLU11" s="448"/>
      <c r="VLV11" s="448"/>
      <c r="VLW11" s="448"/>
      <c r="VLX11" s="448"/>
      <c r="VLY11" s="448"/>
      <c r="VLZ11" s="448"/>
      <c r="VMA11" s="448"/>
      <c r="VMB11" s="448"/>
      <c r="VMC11" s="448"/>
      <c r="VMD11" s="448"/>
      <c r="VME11" s="448"/>
      <c r="VMF11" s="448"/>
      <c r="VMG11" s="448"/>
      <c r="VMH11" s="448"/>
      <c r="VMI11" s="448"/>
      <c r="VMJ11" s="448"/>
      <c r="VMK11" s="448"/>
      <c r="VML11" s="448"/>
      <c r="VMM11" s="448"/>
      <c r="VMN11" s="448"/>
      <c r="VMO11" s="448"/>
      <c r="VMP11" s="448"/>
      <c r="VMQ11" s="448"/>
      <c r="VMR11" s="448"/>
      <c r="VMS11" s="448"/>
      <c r="VMT11" s="448"/>
      <c r="VMU11" s="448"/>
      <c r="VMV11" s="448"/>
      <c r="VMW11" s="448"/>
      <c r="VMX11" s="448"/>
      <c r="VMY11" s="448"/>
      <c r="VMZ11" s="448"/>
      <c r="VNA11" s="448"/>
      <c r="VNB11" s="448"/>
      <c r="VNC11" s="448"/>
      <c r="VND11" s="448"/>
      <c r="VNE11" s="448"/>
      <c r="VNF11" s="448"/>
      <c r="VNG11" s="448"/>
      <c r="VNH11" s="448"/>
      <c r="VNI11" s="448"/>
      <c r="VNJ11" s="448"/>
      <c r="VNK11" s="448"/>
      <c r="VNL11" s="448"/>
      <c r="VNM11" s="448"/>
      <c r="VNN11" s="448"/>
      <c r="VNO11" s="448"/>
      <c r="VNP11" s="448"/>
      <c r="VNQ11" s="448"/>
      <c r="VNR11" s="448"/>
      <c r="VNS11" s="448"/>
      <c r="VNT11" s="448"/>
      <c r="VNU11" s="448"/>
      <c r="VNV11" s="448"/>
      <c r="VNW11" s="448"/>
      <c r="VNX11" s="448"/>
      <c r="VNY11" s="448"/>
      <c r="VNZ11" s="448"/>
      <c r="VOA11" s="448"/>
      <c r="VOB11" s="448"/>
      <c r="VOC11" s="448"/>
      <c r="VOD11" s="448"/>
      <c r="VOE11" s="448"/>
      <c r="VOF11" s="448"/>
      <c r="VOG11" s="448"/>
      <c r="VOH11" s="448"/>
      <c r="VOI11" s="448"/>
      <c r="VOJ11" s="448"/>
      <c r="VOK11" s="448"/>
      <c r="VOL11" s="448"/>
      <c r="VOM11" s="448"/>
      <c r="VON11" s="448"/>
      <c r="VOO11" s="448"/>
      <c r="VOP11" s="448"/>
      <c r="VOQ11" s="448"/>
      <c r="VOR11" s="448"/>
      <c r="VOS11" s="448"/>
      <c r="VOT11" s="448"/>
      <c r="VOU11" s="448"/>
      <c r="VOV11" s="448"/>
      <c r="VOW11" s="448"/>
      <c r="VOX11" s="448"/>
      <c r="VOY11" s="448"/>
      <c r="VOZ11" s="448"/>
      <c r="VPA11" s="448"/>
      <c r="VPB11" s="448"/>
      <c r="VPC11" s="448"/>
      <c r="VPD11" s="448"/>
      <c r="VPE11" s="448"/>
      <c r="VPF11" s="448"/>
      <c r="VPG11" s="448"/>
      <c r="VPH11" s="448"/>
      <c r="VPI11" s="448"/>
      <c r="VPJ11" s="448"/>
      <c r="VPK11" s="448"/>
      <c r="VPL11" s="448"/>
      <c r="VPM11" s="448"/>
      <c r="VPN11" s="448"/>
      <c r="VPO11" s="448"/>
      <c r="VPP11" s="448"/>
      <c r="VPQ11" s="448"/>
      <c r="VPR11" s="448"/>
      <c r="VPS11" s="448"/>
      <c r="VPT11" s="448"/>
      <c r="VPU11" s="448"/>
      <c r="VPV11" s="448"/>
      <c r="VPW11" s="448"/>
      <c r="VPX11" s="448"/>
      <c r="VPY11" s="448"/>
      <c r="VPZ11" s="448"/>
      <c r="VQA11" s="448"/>
      <c r="VQB11" s="448"/>
      <c r="VQC11" s="448"/>
      <c r="VQD11" s="448"/>
      <c r="VQE11" s="448"/>
      <c r="VQF11" s="448"/>
      <c r="VQG11" s="448"/>
      <c r="VQH11" s="448"/>
      <c r="VQI11" s="448"/>
      <c r="VQJ11" s="448"/>
      <c r="VQK11" s="448"/>
      <c r="VQL11" s="448"/>
      <c r="VQM11" s="448"/>
      <c r="VQN11" s="448"/>
      <c r="VQO11" s="448"/>
      <c r="VQP11" s="448"/>
      <c r="VQQ11" s="448"/>
      <c r="VQR11" s="448"/>
      <c r="VQS11" s="448"/>
      <c r="VQT11" s="448"/>
      <c r="VQU11" s="448"/>
      <c r="VQV11" s="448"/>
      <c r="VQW11" s="448"/>
      <c r="VQX11" s="448"/>
      <c r="VQY11" s="448"/>
      <c r="VQZ11" s="448"/>
      <c r="VRA11" s="448"/>
      <c r="VRB11" s="448"/>
      <c r="VRC11" s="448"/>
      <c r="VRD11" s="448"/>
      <c r="VRE11" s="448"/>
      <c r="VRF11" s="448"/>
      <c r="VRG11" s="448"/>
      <c r="VRH11" s="448"/>
      <c r="VRI11" s="448"/>
      <c r="VRJ11" s="448"/>
      <c r="VRK11" s="448"/>
      <c r="VRL11" s="448"/>
      <c r="VRM11" s="448"/>
      <c r="VRN11" s="448"/>
      <c r="VRO11" s="448"/>
      <c r="VRP11" s="448"/>
      <c r="VRQ11" s="448"/>
      <c r="VRR11" s="448"/>
      <c r="VRS11" s="448"/>
      <c r="VRT11" s="448"/>
      <c r="VRU11" s="448"/>
      <c r="VRV11" s="448"/>
      <c r="VRW11" s="448"/>
      <c r="VRX11" s="448"/>
      <c r="VRY11" s="448"/>
      <c r="VRZ11" s="448"/>
      <c r="VSA11" s="448"/>
      <c r="VSB11" s="448"/>
      <c r="VSC11" s="448"/>
      <c r="VSD11" s="448"/>
      <c r="VSE11" s="448"/>
      <c r="VSF11" s="448"/>
      <c r="VSG11" s="448"/>
      <c r="VSH11" s="448"/>
      <c r="VSI11" s="448"/>
      <c r="VSJ11" s="448"/>
      <c r="VSK11" s="448"/>
      <c r="VSL11" s="448"/>
      <c r="VSM11" s="448"/>
      <c r="VSN11" s="448"/>
      <c r="VSO11" s="448"/>
      <c r="VSP11" s="448"/>
      <c r="VSQ11" s="448"/>
      <c r="VSR11" s="448"/>
      <c r="VSS11" s="448"/>
      <c r="VST11" s="448"/>
      <c r="VSU11" s="448"/>
      <c r="VSV11" s="448"/>
      <c r="VSW11" s="448"/>
      <c r="VSX11" s="448"/>
      <c r="VSY11" s="448"/>
      <c r="VSZ11" s="448"/>
      <c r="VTA11" s="448"/>
      <c r="VTB11" s="448"/>
      <c r="VTC11" s="448"/>
      <c r="VTD11" s="448"/>
      <c r="VTE11" s="448"/>
      <c r="VTF11" s="448"/>
      <c r="VTG11" s="448"/>
      <c r="VTH11" s="448"/>
      <c r="VTI11" s="448"/>
      <c r="VTJ11" s="448"/>
      <c r="VTK11" s="448"/>
      <c r="VTL11" s="448"/>
      <c r="VTM11" s="448"/>
      <c r="VTN11" s="448"/>
      <c r="VTO11" s="448"/>
      <c r="VTP11" s="448"/>
      <c r="VTQ11" s="448"/>
      <c r="VTR11" s="448"/>
      <c r="VTS11" s="448"/>
      <c r="VTT11" s="448"/>
      <c r="VTU11" s="448"/>
      <c r="VTV11" s="448"/>
      <c r="VTW11" s="448"/>
      <c r="VTX11" s="448"/>
      <c r="VTY11" s="448"/>
      <c r="VTZ11" s="448"/>
      <c r="VUA11" s="448"/>
      <c r="VUB11" s="448"/>
      <c r="VUC11" s="448"/>
      <c r="VUD11" s="448"/>
      <c r="VUE11" s="448"/>
      <c r="VUF11" s="448"/>
      <c r="VUG11" s="448"/>
      <c r="VUH11" s="448"/>
      <c r="VUI11" s="448"/>
      <c r="VUJ11" s="448"/>
      <c r="VUK11" s="448"/>
      <c r="VUL11" s="448"/>
      <c r="VUM11" s="448"/>
      <c r="VUN11" s="448"/>
      <c r="VUO11" s="448"/>
      <c r="VUP11" s="448"/>
      <c r="VUQ11" s="448"/>
      <c r="VUR11" s="448"/>
      <c r="VUS11" s="448"/>
      <c r="VUT11" s="448"/>
      <c r="VUU11" s="448"/>
      <c r="VUV11" s="448"/>
      <c r="VUW11" s="448"/>
      <c r="VUX11" s="448"/>
      <c r="VUY11" s="448"/>
      <c r="VUZ11" s="448"/>
      <c r="VVA11" s="448"/>
      <c r="VVB11" s="448"/>
      <c r="VVC11" s="448"/>
      <c r="VVD11" s="448"/>
      <c r="VVE11" s="448"/>
      <c r="VVF11" s="448"/>
      <c r="VVG11" s="448"/>
      <c r="VVH11" s="448"/>
      <c r="VVI11" s="448"/>
      <c r="VVJ11" s="448"/>
      <c r="VVK11" s="448"/>
      <c r="VVL11" s="448"/>
      <c r="VVM11" s="448"/>
      <c r="VVN11" s="448"/>
      <c r="VVO11" s="448"/>
      <c r="VVP11" s="448"/>
      <c r="VVQ11" s="448"/>
      <c r="VVR11" s="448"/>
      <c r="VVS11" s="448"/>
      <c r="VVT11" s="448"/>
      <c r="VVU11" s="448"/>
      <c r="VVV11" s="448"/>
      <c r="VVW11" s="448"/>
      <c r="VVX11" s="448"/>
      <c r="VVY11" s="448"/>
      <c r="VVZ11" s="448"/>
      <c r="VWA11" s="448"/>
      <c r="VWB11" s="448"/>
      <c r="VWC11" s="448"/>
      <c r="VWD11" s="448"/>
      <c r="VWE11" s="448"/>
      <c r="VWF11" s="448"/>
      <c r="VWG11" s="448"/>
      <c r="VWH11" s="448"/>
      <c r="VWI11" s="448"/>
      <c r="VWJ11" s="448"/>
      <c r="VWK11" s="448"/>
      <c r="VWL11" s="448"/>
      <c r="VWM11" s="448"/>
      <c r="VWN11" s="448"/>
      <c r="VWO11" s="448"/>
      <c r="VWP11" s="448"/>
      <c r="VWQ11" s="448"/>
      <c r="VWR11" s="448"/>
      <c r="VWS11" s="448"/>
      <c r="VWT11" s="448"/>
      <c r="VWU11" s="448"/>
      <c r="VWV11" s="448"/>
      <c r="VWW11" s="448"/>
      <c r="VWX11" s="448"/>
      <c r="VWY11" s="448"/>
      <c r="VWZ11" s="448"/>
      <c r="VXA11" s="448"/>
      <c r="VXB11" s="448"/>
      <c r="VXC11" s="448"/>
      <c r="VXD11" s="448"/>
      <c r="VXE11" s="448"/>
      <c r="VXF11" s="448"/>
      <c r="VXG11" s="448"/>
      <c r="VXH11" s="448"/>
      <c r="VXI11" s="448"/>
      <c r="VXJ11" s="448"/>
      <c r="VXK11" s="448"/>
      <c r="VXL11" s="448"/>
      <c r="VXM11" s="448"/>
      <c r="VXN11" s="448"/>
      <c r="VXO11" s="448"/>
      <c r="VXP11" s="448"/>
      <c r="VXQ11" s="448"/>
      <c r="VXR11" s="448"/>
      <c r="VXS11" s="448"/>
      <c r="VXT11" s="448"/>
      <c r="VXU11" s="448"/>
      <c r="VXV11" s="448"/>
      <c r="VXW11" s="448"/>
      <c r="VXX11" s="448"/>
      <c r="VXY11" s="448"/>
      <c r="VXZ11" s="448"/>
      <c r="VYA11" s="448"/>
      <c r="VYB11" s="448"/>
      <c r="VYC11" s="448"/>
      <c r="VYD11" s="448"/>
      <c r="VYE11" s="448"/>
      <c r="VYF11" s="448"/>
      <c r="VYG11" s="448"/>
      <c r="VYH11" s="448"/>
      <c r="VYI11" s="448"/>
      <c r="VYJ11" s="448"/>
      <c r="VYK11" s="448"/>
      <c r="VYL11" s="448"/>
      <c r="VYM11" s="448"/>
      <c r="VYN11" s="448"/>
      <c r="VYO11" s="448"/>
      <c r="VYP11" s="448"/>
      <c r="VYQ11" s="448"/>
      <c r="VYR11" s="448"/>
      <c r="VYS11" s="448"/>
      <c r="VYT11" s="448"/>
      <c r="VYU11" s="448"/>
      <c r="VYV11" s="448"/>
      <c r="VYW11" s="448"/>
      <c r="VYX11" s="448"/>
      <c r="VYY11" s="448"/>
      <c r="VYZ11" s="448"/>
      <c r="VZA11" s="448"/>
      <c r="VZB11" s="448"/>
      <c r="VZC11" s="448"/>
      <c r="VZD11" s="448"/>
      <c r="VZE11" s="448"/>
      <c r="VZF11" s="448"/>
      <c r="VZG11" s="448"/>
      <c r="VZH11" s="448"/>
      <c r="VZI11" s="448"/>
      <c r="VZJ11" s="448"/>
      <c r="VZK11" s="448"/>
      <c r="VZL11" s="448"/>
      <c r="VZM11" s="448"/>
      <c r="VZN11" s="448"/>
      <c r="VZO11" s="448"/>
      <c r="VZP11" s="448"/>
      <c r="VZQ11" s="448"/>
      <c r="VZR11" s="448"/>
      <c r="VZS11" s="448"/>
      <c r="VZT11" s="448"/>
      <c r="VZU11" s="448"/>
      <c r="VZV11" s="448"/>
      <c r="VZW11" s="448"/>
      <c r="VZX11" s="448"/>
      <c r="VZY11" s="448"/>
      <c r="VZZ11" s="448"/>
      <c r="WAA11" s="448"/>
      <c r="WAB11" s="448"/>
      <c r="WAC11" s="448"/>
      <c r="WAD11" s="448"/>
      <c r="WAE11" s="448"/>
      <c r="WAF11" s="448"/>
      <c r="WAG11" s="448"/>
      <c r="WAH11" s="448"/>
      <c r="WAI11" s="448"/>
      <c r="WAJ11" s="448"/>
      <c r="WAK11" s="448"/>
      <c r="WAL11" s="448"/>
      <c r="WAM11" s="448"/>
      <c r="WAN11" s="448"/>
      <c r="WAO11" s="448"/>
      <c r="WAP11" s="448"/>
      <c r="WAQ11" s="448"/>
      <c r="WAR11" s="448"/>
      <c r="WAS11" s="448"/>
      <c r="WAT11" s="448"/>
      <c r="WAU11" s="448"/>
      <c r="WAV11" s="448"/>
      <c r="WAW11" s="448"/>
      <c r="WAX11" s="448"/>
      <c r="WAY11" s="448"/>
      <c r="WAZ11" s="448"/>
      <c r="WBA11" s="448"/>
      <c r="WBB11" s="448"/>
      <c r="WBC11" s="448"/>
      <c r="WBD11" s="448"/>
      <c r="WBE11" s="448"/>
      <c r="WBF11" s="448"/>
      <c r="WBG11" s="448"/>
      <c r="WBH11" s="448"/>
      <c r="WBI11" s="448"/>
      <c r="WBJ11" s="448"/>
      <c r="WBK11" s="448"/>
      <c r="WBL11" s="448"/>
      <c r="WBM11" s="448"/>
      <c r="WBN11" s="448"/>
      <c r="WBO11" s="448"/>
      <c r="WBP11" s="448"/>
      <c r="WBQ11" s="448"/>
      <c r="WBR11" s="448"/>
      <c r="WBS11" s="448"/>
      <c r="WBT11" s="448"/>
      <c r="WBU11" s="448"/>
      <c r="WBV11" s="448"/>
      <c r="WBW11" s="448"/>
      <c r="WBX11" s="448"/>
      <c r="WBY11" s="448"/>
      <c r="WBZ11" s="448"/>
      <c r="WCA11" s="448"/>
      <c r="WCB11" s="448"/>
      <c r="WCC11" s="448"/>
      <c r="WCD11" s="448"/>
      <c r="WCE11" s="448"/>
      <c r="WCF11" s="448"/>
      <c r="WCG11" s="448"/>
      <c r="WCH11" s="448"/>
      <c r="WCI11" s="448"/>
      <c r="WCJ11" s="448"/>
      <c r="WCK11" s="448"/>
      <c r="WCL11" s="448"/>
      <c r="WCM11" s="448"/>
      <c r="WCN11" s="448"/>
      <c r="WCO11" s="448"/>
      <c r="WCP11" s="448"/>
      <c r="WCQ11" s="448"/>
      <c r="WCR11" s="448"/>
      <c r="WCS11" s="448"/>
      <c r="WCT11" s="448"/>
      <c r="WCU11" s="448"/>
      <c r="WCV11" s="448"/>
      <c r="WCW11" s="448"/>
      <c r="WCX11" s="448"/>
      <c r="WCY11" s="448"/>
      <c r="WCZ11" s="448"/>
      <c r="WDA11" s="448"/>
      <c r="WDB11" s="448"/>
      <c r="WDC11" s="448"/>
      <c r="WDD11" s="448"/>
      <c r="WDE11" s="448"/>
      <c r="WDF11" s="448"/>
      <c r="WDG11" s="448"/>
      <c r="WDH11" s="448"/>
      <c r="WDI11" s="448"/>
      <c r="WDJ11" s="448"/>
      <c r="WDK11" s="448"/>
      <c r="WDL11" s="448"/>
      <c r="WDM11" s="448"/>
      <c r="WDN11" s="448"/>
      <c r="WDO11" s="448"/>
      <c r="WDP11" s="448"/>
      <c r="WDQ11" s="448"/>
      <c r="WDR11" s="448"/>
      <c r="WDS11" s="448"/>
      <c r="WDT11" s="448"/>
      <c r="WDU11" s="448"/>
      <c r="WDV11" s="448"/>
      <c r="WDW11" s="448"/>
      <c r="WDX11" s="448"/>
      <c r="WDY11" s="448"/>
      <c r="WDZ11" s="448"/>
      <c r="WEA11" s="448"/>
      <c r="WEB11" s="448"/>
      <c r="WEC11" s="448"/>
      <c r="WED11" s="448"/>
      <c r="WEE11" s="448"/>
      <c r="WEF11" s="448"/>
      <c r="WEG11" s="448"/>
      <c r="WEH11" s="448"/>
      <c r="WEI11" s="448"/>
      <c r="WEJ11" s="448"/>
      <c r="WEK11" s="448"/>
      <c r="WEL11" s="448"/>
      <c r="WEM11" s="448"/>
      <c r="WEN11" s="448"/>
      <c r="WEO11" s="448"/>
      <c r="WEP11" s="448"/>
      <c r="WEQ11" s="448"/>
      <c r="WER11" s="448"/>
      <c r="WES11" s="448"/>
      <c r="WET11" s="448"/>
      <c r="WEU11" s="448"/>
      <c r="WEV11" s="448"/>
      <c r="WEW11" s="448"/>
      <c r="WEX11" s="448"/>
      <c r="WEY11" s="448"/>
      <c r="WEZ11" s="448"/>
      <c r="WFA11" s="448"/>
      <c r="WFB11" s="448"/>
      <c r="WFC11" s="448"/>
      <c r="WFD11" s="448"/>
      <c r="WFE11" s="448"/>
      <c r="WFF11" s="448"/>
      <c r="WFG11" s="448"/>
      <c r="WFH11" s="448"/>
      <c r="WFI11" s="448"/>
      <c r="WFJ11" s="448"/>
      <c r="WFK11" s="448"/>
      <c r="WFL11" s="448"/>
      <c r="WFM11" s="448"/>
      <c r="WFN11" s="448"/>
      <c r="WFO11" s="448"/>
      <c r="WFP11" s="448"/>
      <c r="WFQ11" s="448"/>
      <c r="WFR11" s="448"/>
      <c r="WFS11" s="448"/>
      <c r="WFT11" s="448"/>
      <c r="WFU11" s="448"/>
      <c r="WFV11" s="448"/>
      <c r="WFW11" s="448"/>
      <c r="WFX11" s="448"/>
      <c r="WFY11" s="448"/>
      <c r="WFZ11" s="448"/>
      <c r="WGA11" s="448"/>
      <c r="WGB11" s="448"/>
      <c r="WGC11" s="448"/>
      <c r="WGD11" s="448"/>
      <c r="WGE11" s="448"/>
      <c r="WGF11" s="448"/>
      <c r="WGG11" s="448"/>
      <c r="WGH11" s="448"/>
      <c r="WGI11" s="448"/>
      <c r="WGJ11" s="448"/>
      <c r="WGK11" s="448"/>
      <c r="WGL11" s="448"/>
      <c r="WGM11" s="448"/>
      <c r="WGN11" s="448"/>
      <c r="WGO11" s="448"/>
      <c r="WGP11" s="448"/>
      <c r="WGQ11" s="448"/>
      <c r="WGR11" s="448"/>
      <c r="WGS11" s="448"/>
      <c r="WGT11" s="448"/>
      <c r="WGU11" s="448"/>
      <c r="WGV11" s="448"/>
      <c r="WGW11" s="448"/>
      <c r="WGX11" s="448"/>
      <c r="WGY11" s="448"/>
      <c r="WGZ11" s="448"/>
      <c r="WHA11" s="448"/>
      <c r="WHB11" s="448"/>
      <c r="WHC11" s="448"/>
      <c r="WHD11" s="448"/>
      <c r="WHE11" s="448"/>
      <c r="WHF11" s="448"/>
      <c r="WHG11" s="448"/>
      <c r="WHH11" s="448"/>
      <c r="WHI11" s="448"/>
      <c r="WHJ11" s="448"/>
      <c r="WHK11" s="448"/>
      <c r="WHL11" s="448"/>
      <c r="WHM11" s="448"/>
      <c r="WHN11" s="448"/>
      <c r="WHO11" s="448"/>
      <c r="WHP11" s="448"/>
      <c r="WHQ11" s="448"/>
      <c r="WHR11" s="448"/>
      <c r="WHS11" s="448"/>
      <c r="WHT11" s="448"/>
      <c r="WHU11" s="448"/>
      <c r="WHV11" s="448"/>
      <c r="WHW11" s="448"/>
      <c r="WHX11" s="448"/>
      <c r="WHY11" s="448"/>
      <c r="WHZ11" s="448"/>
      <c r="WIA11" s="448"/>
      <c r="WIB11" s="448"/>
      <c r="WIC11" s="448"/>
      <c r="WID11" s="448"/>
      <c r="WIE11" s="448"/>
      <c r="WIF11" s="448"/>
      <c r="WIG11" s="448"/>
      <c r="WIH11" s="448"/>
      <c r="WII11" s="448"/>
      <c r="WIJ11" s="448"/>
      <c r="WIK11" s="448"/>
      <c r="WIL11" s="448"/>
      <c r="WIM11" s="448"/>
      <c r="WIN11" s="448"/>
      <c r="WIO11" s="448"/>
      <c r="WIP11" s="448"/>
      <c r="WIQ11" s="448"/>
      <c r="WIR11" s="448"/>
      <c r="WIS11" s="448"/>
      <c r="WIT11" s="448"/>
      <c r="WIU11" s="448"/>
      <c r="WIV11" s="448"/>
      <c r="WIW11" s="448"/>
      <c r="WIX11" s="448"/>
      <c r="WIY11" s="448"/>
      <c r="WIZ11" s="448"/>
      <c r="WJA11" s="448"/>
      <c r="WJB11" s="448"/>
      <c r="WJC11" s="448"/>
      <c r="WJD11" s="448"/>
      <c r="WJE11" s="448"/>
      <c r="WJF11" s="448"/>
      <c r="WJG11" s="448"/>
      <c r="WJH11" s="448"/>
      <c r="WJI11" s="448"/>
      <c r="WJJ11" s="448"/>
      <c r="WJK11" s="448"/>
      <c r="WJL11" s="448"/>
      <c r="WJM11" s="448"/>
      <c r="WJN11" s="448"/>
      <c r="WJO11" s="448"/>
      <c r="WJP11" s="448"/>
      <c r="WJQ11" s="448"/>
      <c r="WJR11" s="448"/>
      <c r="WJS11" s="448"/>
      <c r="WJT11" s="448"/>
      <c r="WJU11" s="448"/>
      <c r="WJV11" s="448"/>
      <c r="WJW11" s="448"/>
      <c r="WJX11" s="448"/>
      <c r="WJY11" s="448"/>
      <c r="WJZ11" s="448"/>
      <c r="WKA11" s="448"/>
      <c r="WKB11" s="448"/>
      <c r="WKC11" s="448"/>
      <c r="WKD11" s="448"/>
      <c r="WKE11" s="448"/>
      <c r="WKF11" s="448"/>
      <c r="WKG11" s="448"/>
      <c r="WKH11" s="448"/>
      <c r="WKI11" s="448"/>
      <c r="WKJ11" s="448"/>
      <c r="WKK11" s="448"/>
      <c r="WKL11" s="448"/>
      <c r="WKM11" s="448"/>
      <c r="WKN11" s="448"/>
      <c r="WKO11" s="448"/>
      <c r="WKP11" s="448"/>
      <c r="WKQ11" s="448"/>
      <c r="WKR11" s="448"/>
      <c r="WKS11" s="448"/>
      <c r="WKT11" s="448"/>
      <c r="WKU11" s="448"/>
      <c r="WKV11" s="448"/>
      <c r="WKW11" s="448"/>
      <c r="WKX11" s="448"/>
      <c r="WKY11" s="448"/>
      <c r="WKZ11" s="448"/>
      <c r="WLA11" s="448"/>
      <c r="WLB11" s="448"/>
      <c r="WLC11" s="448"/>
      <c r="WLD11" s="448"/>
      <c r="WLE11" s="448"/>
      <c r="WLF11" s="448"/>
      <c r="WLG11" s="448"/>
      <c r="WLH11" s="448"/>
      <c r="WLI11" s="448"/>
      <c r="WLJ11" s="448"/>
      <c r="WLK11" s="448"/>
      <c r="WLL11" s="448"/>
      <c r="WLM11" s="448"/>
      <c r="WLN11" s="448"/>
      <c r="WLO11" s="448"/>
      <c r="WLP11" s="448"/>
      <c r="WLQ11" s="448"/>
      <c r="WLR11" s="448"/>
      <c r="WLS11" s="448"/>
      <c r="WLT11" s="448"/>
      <c r="WLU11" s="448"/>
      <c r="WLV11" s="448"/>
      <c r="WLW11" s="448"/>
      <c r="WLX11" s="448"/>
      <c r="WLY11" s="448"/>
      <c r="WLZ11" s="448"/>
      <c r="WMA11" s="448"/>
      <c r="WMB11" s="448"/>
      <c r="WMC11" s="448"/>
      <c r="WMD11" s="448"/>
      <c r="WME11" s="448"/>
      <c r="WMF11" s="448"/>
      <c r="WMG11" s="448"/>
      <c r="WMH11" s="448"/>
      <c r="WMI11" s="448"/>
      <c r="WMJ11" s="448"/>
      <c r="WMK11" s="448"/>
      <c r="WML11" s="448"/>
      <c r="WMM11" s="448"/>
      <c r="WMN11" s="448"/>
      <c r="WMO11" s="448"/>
      <c r="WMP11" s="448"/>
      <c r="WMQ11" s="448"/>
      <c r="WMR11" s="448"/>
      <c r="WMS11" s="448"/>
      <c r="WMT11" s="448"/>
      <c r="WMU11" s="448"/>
      <c r="WMV11" s="448"/>
      <c r="WMW11" s="448"/>
      <c r="WMX11" s="448"/>
      <c r="WMY11" s="448"/>
      <c r="WMZ11" s="448"/>
      <c r="WNA11" s="448"/>
      <c r="WNB11" s="448"/>
      <c r="WNC11" s="448"/>
      <c r="WND11" s="448"/>
      <c r="WNE11" s="448"/>
      <c r="WNF11" s="448"/>
      <c r="WNG11" s="448"/>
      <c r="WNH11" s="448"/>
      <c r="WNI11" s="448"/>
      <c r="WNJ11" s="448"/>
      <c r="WNK11" s="448"/>
      <c r="WNL11" s="448"/>
      <c r="WNM11" s="448"/>
      <c r="WNN11" s="448"/>
      <c r="WNO11" s="448"/>
      <c r="WNP11" s="448"/>
      <c r="WNQ11" s="448"/>
      <c r="WNR11" s="448"/>
      <c r="WNS11" s="448"/>
      <c r="WNT11" s="448"/>
      <c r="WNU11" s="448"/>
      <c r="WNV11" s="448"/>
      <c r="WNW11" s="448"/>
      <c r="WNX11" s="448"/>
      <c r="WNY11" s="448"/>
      <c r="WNZ11" s="448"/>
      <c r="WOA11" s="448"/>
      <c r="WOB11" s="448"/>
      <c r="WOC11" s="448"/>
      <c r="WOD11" s="448"/>
      <c r="WOE11" s="448"/>
      <c r="WOF11" s="448"/>
      <c r="WOG11" s="448"/>
      <c r="WOH11" s="448"/>
      <c r="WOI11" s="448"/>
      <c r="WOJ11" s="448"/>
      <c r="WOK11" s="448"/>
      <c r="WOL11" s="448"/>
      <c r="WOM11" s="448"/>
      <c r="WON11" s="448"/>
      <c r="WOO11" s="448"/>
      <c r="WOP11" s="448"/>
      <c r="WOQ11" s="448"/>
      <c r="WOR11" s="448"/>
      <c r="WOS11" s="448"/>
      <c r="WOT11" s="448"/>
      <c r="WOU11" s="448"/>
      <c r="WOV11" s="448"/>
      <c r="WOW11" s="448"/>
      <c r="WOX11" s="448"/>
      <c r="WOY11" s="448"/>
      <c r="WOZ11" s="448"/>
      <c r="WPA11" s="448"/>
      <c r="WPB11" s="448"/>
      <c r="WPC11" s="448"/>
      <c r="WPD11" s="448"/>
      <c r="WPE11" s="448"/>
      <c r="WPF11" s="448"/>
      <c r="WPG11" s="448"/>
      <c r="WPH11" s="448"/>
      <c r="WPI11" s="448"/>
      <c r="WPJ11" s="448"/>
      <c r="WPK11" s="448"/>
      <c r="WPL11" s="448"/>
      <c r="WPM11" s="448"/>
      <c r="WPN11" s="448"/>
      <c r="WPO11" s="448"/>
      <c r="WPP11" s="448"/>
      <c r="WPQ11" s="448"/>
      <c r="WPR11" s="448"/>
      <c r="WPS11" s="448"/>
      <c r="WPT11" s="448"/>
      <c r="WPU11" s="448"/>
      <c r="WPV11" s="448"/>
      <c r="WPW11" s="448"/>
      <c r="WPX11" s="448"/>
      <c r="WPY11" s="448"/>
      <c r="WPZ11" s="448"/>
      <c r="WQA11" s="448"/>
      <c r="WQB11" s="448"/>
      <c r="WQC11" s="448"/>
      <c r="WQD11" s="448"/>
      <c r="WQE11" s="448"/>
      <c r="WQF11" s="448"/>
      <c r="WQG11" s="448"/>
      <c r="WQH11" s="448"/>
      <c r="WQI11" s="448"/>
      <c r="WQJ11" s="448"/>
      <c r="WQK11" s="448"/>
      <c r="WQL11" s="448"/>
      <c r="WQM11" s="448"/>
      <c r="WQN11" s="448"/>
      <c r="WQO11" s="448"/>
      <c r="WQP11" s="448"/>
      <c r="WQQ11" s="448"/>
      <c r="WQR11" s="448"/>
      <c r="WQS11" s="448"/>
      <c r="WQT11" s="448"/>
      <c r="WQU11" s="448"/>
      <c r="WQV11" s="448"/>
      <c r="WQW11" s="448"/>
      <c r="WQX11" s="448"/>
      <c r="WQY11" s="448"/>
      <c r="WQZ11" s="448"/>
      <c r="WRA11" s="448"/>
      <c r="WRB11" s="448"/>
      <c r="WRC11" s="448"/>
      <c r="WRD11" s="448"/>
      <c r="WRE11" s="448"/>
      <c r="WRF11" s="448"/>
      <c r="WRG11" s="448"/>
      <c r="WRH11" s="448"/>
      <c r="WRI11" s="448"/>
      <c r="WRJ11" s="448"/>
      <c r="WRK11" s="448"/>
      <c r="WRL11" s="448"/>
      <c r="WRM11" s="448"/>
      <c r="WRN11" s="448"/>
      <c r="WRO11" s="448"/>
      <c r="WRP11" s="448"/>
      <c r="WRQ11" s="448"/>
      <c r="WRR11" s="448"/>
      <c r="WRS11" s="448"/>
      <c r="WRT11" s="448"/>
      <c r="WRU11" s="448"/>
      <c r="WRV11" s="448"/>
      <c r="WRW11" s="448"/>
      <c r="WRX11" s="448"/>
      <c r="WRY11" s="448"/>
      <c r="WRZ11" s="448"/>
      <c r="WSA11" s="448"/>
      <c r="WSB11" s="448"/>
      <c r="WSC11" s="448"/>
      <c r="WSD11" s="448"/>
      <c r="WSE11" s="448"/>
      <c r="WSF11" s="448"/>
      <c r="WSG11" s="448"/>
      <c r="WSH11" s="448"/>
      <c r="WSI11" s="448"/>
      <c r="WSJ11" s="448"/>
      <c r="WSK11" s="448"/>
      <c r="WSL11" s="448"/>
      <c r="WSM11" s="448"/>
      <c r="WSN11" s="448"/>
      <c r="WSO11" s="448"/>
      <c r="WSP11" s="448"/>
      <c r="WSQ11" s="448"/>
      <c r="WSR11" s="448"/>
      <c r="WSS11" s="448"/>
      <c r="WST11" s="448"/>
      <c r="WSU11" s="448"/>
      <c r="WSV11" s="448"/>
      <c r="WSW11" s="448"/>
      <c r="WSX11" s="448"/>
      <c r="WSY11" s="448"/>
      <c r="WSZ11" s="448"/>
      <c r="WTA11" s="448"/>
      <c r="WTB11" s="448"/>
      <c r="WTC11" s="448"/>
      <c r="WTD11" s="448"/>
      <c r="WTE11" s="448"/>
      <c r="WTF11" s="448"/>
      <c r="WTG11" s="448"/>
      <c r="WTH11" s="448"/>
      <c r="WTI11" s="448"/>
      <c r="WTJ11" s="448"/>
      <c r="WTK11" s="448"/>
      <c r="WTL11" s="448"/>
      <c r="WTM11" s="448"/>
      <c r="WTN11" s="448"/>
      <c r="WTO11" s="448"/>
      <c r="WTP11" s="448"/>
      <c r="WTQ11" s="448"/>
      <c r="WTR11" s="448"/>
      <c r="WTS11" s="448"/>
      <c r="WTT11" s="448"/>
      <c r="WTU11" s="448"/>
      <c r="WTV11" s="448"/>
      <c r="WTW11" s="448"/>
      <c r="WTX11" s="448"/>
      <c r="WTY11" s="448"/>
      <c r="WTZ11" s="448"/>
      <c r="WUA11" s="448"/>
      <c r="WUB11" s="448"/>
      <c r="WUC11" s="448"/>
      <c r="WUD11" s="448"/>
      <c r="WUE11" s="448"/>
      <c r="WUF11" s="448"/>
      <c r="WUG11" s="448"/>
      <c r="WUH11" s="448"/>
      <c r="WUI11" s="448"/>
      <c r="WUJ11" s="448"/>
      <c r="WUK11" s="448"/>
      <c r="WUL11" s="448"/>
      <c r="WUM11" s="448"/>
      <c r="WUN11" s="448"/>
      <c r="WUO11" s="448"/>
      <c r="WUP11" s="448"/>
      <c r="WUQ11" s="448"/>
      <c r="WUR11" s="448"/>
      <c r="WUS11" s="448"/>
      <c r="WUT11" s="448"/>
      <c r="WUU11" s="448"/>
      <c r="WUV11" s="448"/>
      <c r="WUW11" s="448"/>
      <c r="WUX11" s="448"/>
      <c r="WUY11" s="448"/>
      <c r="WUZ11" s="448"/>
      <c r="WVA11" s="448"/>
      <c r="WVB11" s="448"/>
    </row>
    <row r="12" spans="1:16122" x14ac:dyDescent="0.2">
      <c r="A12" s="449"/>
      <c r="B12" s="456" t="s">
        <v>283</v>
      </c>
      <c r="C12" s="460">
        <v>3</v>
      </c>
      <c r="D12" s="3">
        <v>1.5</v>
      </c>
      <c r="E12" s="3">
        <v>4</v>
      </c>
      <c r="F12" s="463">
        <v>2</v>
      </c>
      <c r="G12" s="503">
        <v>71</v>
      </c>
      <c r="H12" s="504">
        <v>38</v>
      </c>
      <c r="I12" s="504">
        <v>89</v>
      </c>
      <c r="J12" s="505">
        <v>45</v>
      </c>
      <c r="K12" s="67">
        <f t="shared" si="0"/>
        <v>10.5</v>
      </c>
      <c r="L12" s="65">
        <f t="shared" si="1"/>
        <v>243</v>
      </c>
      <c r="M12" s="391">
        <f t="shared" si="2"/>
        <v>1.3853658536585366E-2</v>
      </c>
      <c r="N12" s="392">
        <f t="shared" si="3"/>
        <v>9.1942898620856525E-3</v>
      </c>
      <c r="O12" s="392">
        <f t="shared" si="4"/>
        <v>1.9573345062678688E-2</v>
      </c>
      <c r="P12" s="393">
        <f t="shared" si="5"/>
        <v>1.050420168067227E-2</v>
      </c>
    </row>
    <row r="13" spans="1:16122" x14ac:dyDescent="0.2">
      <c r="A13" s="449"/>
      <c r="B13" s="455" t="s">
        <v>301</v>
      </c>
      <c r="C13" s="460">
        <v>2</v>
      </c>
      <c r="D13" s="3">
        <v>2</v>
      </c>
      <c r="E13" s="3">
        <v>2</v>
      </c>
      <c r="F13" s="461">
        <v>2</v>
      </c>
      <c r="G13" s="503">
        <v>46</v>
      </c>
      <c r="H13" s="504">
        <v>36</v>
      </c>
      <c r="I13" s="504">
        <v>38</v>
      </c>
      <c r="J13" s="505">
        <v>53</v>
      </c>
      <c r="K13" s="67">
        <f t="shared" si="0"/>
        <v>8</v>
      </c>
      <c r="L13" s="65">
        <f t="shared" si="1"/>
        <v>173</v>
      </c>
      <c r="M13" s="391">
        <f t="shared" si="2"/>
        <v>8.9756097560975603E-3</v>
      </c>
      <c r="N13" s="392">
        <f t="shared" si="3"/>
        <v>8.7103798693443021E-3</v>
      </c>
      <c r="O13" s="392">
        <f t="shared" si="4"/>
        <v>8.357158566087531E-3</v>
      </c>
      <c r="P13" s="393">
        <f t="shared" si="5"/>
        <v>1.2371615312791783E-2</v>
      </c>
    </row>
    <row r="14" spans="1:16122" x14ac:dyDescent="0.2">
      <c r="A14" s="449"/>
      <c r="B14" s="455" t="s">
        <v>288</v>
      </c>
      <c r="C14" s="464">
        <v>3</v>
      </c>
      <c r="D14" s="1">
        <v>2.5</v>
      </c>
      <c r="E14" s="2">
        <v>3.5</v>
      </c>
      <c r="F14" s="465">
        <v>5.5</v>
      </c>
      <c r="G14" s="509">
        <v>85</v>
      </c>
      <c r="H14" s="510">
        <v>53</v>
      </c>
      <c r="I14" s="510">
        <v>78</v>
      </c>
      <c r="J14" s="511">
        <v>105</v>
      </c>
      <c r="K14" s="67">
        <f t="shared" si="0"/>
        <v>14.5</v>
      </c>
      <c r="L14" s="65">
        <f t="shared" si="1"/>
        <v>321</v>
      </c>
      <c r="M14" s="391">
        <f t="shared" si="2"/>
        <v>1.6585365853658537E-2</v>
      </c>
      <c r="N14" s="392">
        <f t="shared" si="3"/>
        <v>1.2823614807645777E-2</v>
      </c>
      <c r="O14" s="392">
        <f t="shared" si="4"/>
        <v>1.7154167583021771E-2</v>
      </c>
      <c r="P14" s="393">
        <f t="shared" si="5"/>
        <v>2.4509803921568627E-2</v>
      </c>
    </row>
    <row r="15" spans="1:16122" x14ac:dyDescent="0.2">
      <c r="A15" s="449"/>
      <c r="B15" s="456" t="s">
        <v>308</v>
      </c>
      <c r="C15" s="460">
        <v>1</v>
      </c>
      <c r="D15" s="3">
        <v>1</v>
      </c>
      <c r="E15" s="3">
        <v>1</v>
      </c>
      <c r="F15" s="461">
        <v>1</v>
      </c>
      <c r="G15" s="503">
        <v>25</v>
      </c>
      <c r="H15" s="504">
        <v>18</v>
      </c>
      <c r="I15" s="504">
        <v>18</v>
      </c>
      <c r="J15" s="505">
        <v>16</v>
      </c>
      <c r="K15" s="67">
        <f t="shared" si="0"/>
        <v>4</v>
      </c>
      <c r="L15" s="65">
        <f t="shared" si="1"/>
        <v>77</v>
      </c>
      <c r="M15" s="391">
        <f t="shared" si="2"/>
        <v>4.8780487804878049E-3</v>
      </c>
      <c r="N15" s="392">
        <f t="shared" si="3"/>
        <v>4.3551899346721511E-3</v>
      </c>
      <c r="O15" s="392">
        <f t="shared" si="4"/>
        <v>3.9586540576204091E-3</v>
      </c>
      <c r="P15" s="393">
        <f t="shared" si="5"/>
        <v>3.7348272642390291E-3</v>
      </c>
    </row>
    <row r="16" spans="1:16122" x14ac:dyDescent="0.2">
      <c r="A16" s="449"/>
      <c r="B16" s="456" t="s">
        <v>316</v>
      </c>
      <c r="C16" s="460">
        <v>2</v>
      </c>
      <c r="D16" s="3">
        <v>1.5</v>
      </c>
      <c r="E16" s="3">
        <v>2</v>
      </c>
      <c r="F16" s="461">
        <v>1.5</v>
      </c>
      <c r="G16" s="503">
        <v>62</v>
      </c>
      <c r="H16" s="504">
        <v>36</v>
      </c>
      <c r="I16" s="504">
        <v>40</v>
      </c>
      <c r="J16" s="505">
        <v>36</v>
      </c>
      <c r="K16" s="67">
        <f t="shared" si="0"/>
        <v>7</v>
      </c>
      <c r="L16" s="65">
        <f t="shared" si="1"/>
        <v>174</v>
      </c>
      <c r="M16" s="391">
        <f t="shared" si="2"/>
        <v>1.2097560975609756E-2</v>
      </c>
      <c r="N16" s="392">
        <f t="shared" si="3"/>
        <v>8.7103798693443021E-3</v>
      </c>
      <c r="O16" s="392">
        <f t="shared" si="4"/>
        <v>8.7970090169342419E-3</v>
      </c>
      <c r="P16" s="393">
        <f t="shared" si="5"/>
        <v>8.4033613445378148E-3</v>
      </c>
    </row>
    <row r="17" spans="1:16" x14ac:dyDescent="0.2">
      <c r="A17" s="449"/>
      <c r="B17" s="456" t="s">
        <v>330</v>
      </c>
      <c r="C17" s="460">
        <v>7</v>
      </c>
      <c r="D17" s="3">
        <v>7.5</v>
      </c>
      <c r="E17" s="2">
        <v>5.5</v>
      </c>
      <c r="F17" s="461">
        <v>9</v>
      </c>
      <c r="G17" s="503">
        <v>203</v>
      </c>
      <c r="H17" s="504">
        <v>155</v>
      </c>
      <c r="I17" s="504">
        <v>112</v>
      </c>
      <c r="J17" s="505">
        <v>178</v>
      </c>
      <c r="K17" s="67">
        <f t="shared" si="0"/>
        <v>29</v>
      </c>
      <c r="L17" s="65">
        <f t="shared" si="1"/>
        <v>648</v>
      </c>
      <c r="M17" s="391">
        <f t="shared" si="2"/>
        <v>3.9609756097560976E-2</v>
      </c>
      <c r="N17" s="392">
        <f t="shared" si="3"/>
        <v>3.7503024437454631E-2</v>
      </c>
      <c r="O17" s="392">
        <f t="shared" si="4"/>
        <v>2.463162524741588E-2</v>
      </c>
      <c r="P17" s="393">
        <f t="shared" si="5"/>
        <v>4.1549953314659195E-2</v>
      </c>
    </row>
    <row r="18" spans="1:16" x14ac:dyDescent="0.2">
      <c r="A18" s="449"/>
      <c r="B18" s="455" t="s">
        <v>294</v>
      </c>
      <c r="C18" s="464">
        <v>3</v>
      </c>
      <c r="D18" s="1">
        <v>2.5</v>
      </c>
      <c r="E18" s="1">
        <v>3.5</v>
      </c>
      <c r="F18" s="465">
        <v>3.5</v>
      </c>
      <c r="G18" s="509">
        <v>77</v>
      </c>
      <c r="H18" s="510">
        <v>60</v>
      </c>
      <c r="I18" s="510">
        <v>74</v>
      </c>
      <c r="J18" s="511">
        <v>67</v>
      </c>
      <c r="K18" s="67">
        <f t="shared" si="0"/>
        <v>12.5</v>
      </c>
      <c r="L18" s="65">
        <f t="shared" si="1"/>
        <v>278</v>
      </c>
      <c r="M18" s="391">
        <f t="shared" si="2"/>
        <v>1.5024390243902438E-2</v>
      </c>
      <c r="N18" s="392">
        <f t="shared" si="3"/>
        <v>1.4517299782240502E-2</v>
      </c>
      <c r="O18" s="392">
        <f t="shared" si="4"/>
        <v>1.6274466681328349E-2</v>
      </c>
      <c r="P18" s="393">
        <f t="shared" si="5"/>
        <v>1.5639589169000934E-2</v>
      </c>
    </row>
    <row r="19" spans="1:16" x14ac:dyDescent="0.2">
      <c r="A19" s="449"/>
      <c r="B19" s="456" t="s">
        <v>299</v>
      </c>
      <c r="C19" s="460">
        <v>2</v>
      </c>
      <c r="D19" s="3">
        <v>2</v>
      </c>
      <c r="E19" s="2">
        <v>0</v>
      </c>
      <c r="F19" s="463">
        <v>2</v>
      </c>
      <c r="G19" s="503">
        <v>55</v>
      </c>
      <c r="H19" s="504">
        <v>40</v>
      </c>
      <c r="I19" s="504">
        <v>0</v>
      </c>
      <c r="J19" s="505">
        <v>41</v>
      </c>
      <c r="K19" s="67">
        <f t="shared" si="0"/>
        <v>6</v>
      </c>
      <c r="L19" s="65">
        <f t="shared" si="1"/>
        <v>136</v>
      </c>
      <c r="M19" s="391">
        <f t="shared" si="2"/>
        <v>1.0731707317073172E-2</v>
      </c>
      <c r="N19" s="392">
        <f t="shared" si="3"/>
        <v>9.6781998548270028E-3</v>
      </c>
      <c r="O19" s="392">
        <f t="shared" si="4"/>
        <v>0</v>
      </c>
      <c r="P19" s="393">
        <f t="shared" si="5"/>
        <v>9.5704948646125124E-3</v>
      </c>
    </row>
    <row r="20" spans="1:16" x14ac:dyDescent="0.2">
      <c r="A20" s="449"/>
      <c r="B20" s="456" t="s">
        <v>302</v>
      </c>
      <c r="C20" s="460">
        <v>2</v>
      </c>
      <c r="D20" s="3">
        <v>1</v>
      </c>
      <c r="E20" s="3">
        <v>3</v>
      </c>
      <c r="F20" s="463">
        <v>2</v>
      </c>
      <c r="G20" s="503">
        <v>55</v>
      </c>
      <c r="H20" s="504">
        <v>22</v>
      </c>
      <c r="I20" s="504">
        <v>68</v>
      </c>
      <c r="J20" s="505">
        <v>34</v>
      </c>
      <c r="K20" s="67">
        <f t="shared" si="0"/>
        <v>8</v>
      </c>
      <c r="L20" s="65">
        <f t="shared" si="1"/>
        <v>179</v>
      </c>
      <c r="M20" s="391">
        <f t="shared" si="2"/>
        <v>1.0731707317073172E-2</v>
      </c>
      <c r="N20" s="392">
        <f t="shared" si="3"/>
        <v>5.3230099201548508E-3</v>
      </c>
      <c r="O20" s="392">
        <f t="shared" si="4"/>
        <v>1.4954915328788213E-2</v>
      </c>
      <c r="P20" s="393">
        <f t="shared" si="5"/>
        <v>7.9365079365079361E-3</v>
      </c>
    </row>
    <row r="21" spans="1:16" x14ac:dyDescent="0.2">
      <c r="A21" s="449"/>
      <c r="B21" s="456" t="s">
        <v>295</v>
      </c>
      <c r="C21" s="464">
        <v>1</v>
      </c>
      <c r="D21" s="1">
        <v>1</v>
      </c>
      <c r="E21" s="1">
        <v>1</v>
      </c>
      <c r="F21" s="465">
        <v>2</v>
      </c>
      <c r="G21" s="509">
        <v>24</v>
      </c>
      <c r="H21" s="510">
        <v>25</v>
      </c>
      <c r="I21" s="510">
        <v>28</v>
      </c>
      <c r="J21" s="511">
        <v>43</v>
      </c>
      <c r="K21" s="67">
        <f t="shared" si="0"/>
        <v>5</v>
      </c>
      <c r="L21" s="65">
        <f t="shared" si="1"/>
        <v>120</v>
      </c>
      <c r="M21" s="391">
        <f t="shared" si="2"/>
        <v>4.6829268292682925E-3</v>
      </c>
      <c r="N21" s="392">
        <f t="shared" si="3"/>
        <v>6.0488749092668763E-3</v>
      </c>
      <c r="O21" s="392">
        <f t="shared" si="4"/>
        <v>6.15790631185397E-3</v>
      </c>
      <c r="P21" s="393">
        <f t="shared" si="5"/>
        <v>1.0037348272642391E-2</v>
      </c>
    </row>
    <row r="22" spans="1:16" x14ac:dyDescent="0.2">
      <c r="A22" s="449"/>
      <c r="B22" s="455" t="s">
        <v>277</v>
      </c>
      <c r="C22" s="462">
        <v>1</v>
      </c>
      <c r="D22" s="2">
        <v>0.5</v>
      </c>
      <c r="E22" s="2">
        <v>1</v>
      </c>
      <c r="F22" s="463">
        <v>1</v>
      </c>
      <c r="G22" s="506">
        <v>28</v>
      </c>
      <c r="H22" s="507">
        <v>16</v>
      </c>
      <c r="I22" s="507">
        <v>23</v>
      </c>
      <c r="J22" s="508">
        <v>19</v>
      </c>
      <c r="K22" s="67">
        <f t="shared" si="0"/>
        <v>3.5</v>
      </c>
      <c r="L22" s="65">
        <f t="shared" si="1"/>
        <v>86</v>
      </c>
      <c r="M22" s="391">
        <f t="shared" si="2"/>
        <v>5.4634146341463411E-3</v>
      </c>
      <c r="N22" s="392">
        <f t="shared" si="3"/>
        <v>3.8712799419308008E-3</v>
      </c>
      <c r="O22" s="392">
        <f t="shared" si="4"/>
        <v>5.0582801847371892E-3</v>
      </c>
      <c r="P22" s="393">
        <f t="shared" si="5"/>
        <v>4.4351073762838467E-3</v>
      </c>
    </row>
    <row r="23" spans="1:16" x14ac:dyDescent="0.2">
      <c r="A23" s="449"/>
      <c r="B23" s="456" t="s">
        <v>285</v>
      </c>
      <c r="C23" s="460">
        <v>2</v>
      </c>
      <c r="D23" s="3">
        <v>2</v>
      </c>
      <c r="E23" s="3">
        <v>2</v>
      </c>
      <c r="F23" s="461">
        <v>2</v>
      </c>
      <c r="G23" s="503">
        <v>64</v>
      </c>
      <c r="H23" s="504">
        <v>49</v>
      </c>
      <c r="I23" s="504">
        <v>63</v>
      </c>
      <c r="J23" s="505">
        <v>48</v>
      </c>
      <c r="K23" s="67">
        <f t="shared" si="0"/>
        <v>8</v>
      </c>
      <c r="L23" s="65">
        <f t="shared" si="1"/>
        <v>224</v>
      </c>
      <c r="M23" s="391">
        <f t="shared" si="2"/>
        <v>1.2487804878048781E-2</v>
      </c>
      <c r="N23" s="392">
        <f t="shared" si="3"/>
        <v>1.1855794822163078E-2</v>
      </c>
      <c r="O23" s="392">
        <f t="shared" si="4"/>
        <v>1.3855289201671431E-2</v>
      </c>
      <c r="P23" s="393">
        <f t="shared" si="5"/>
        <v>1.1204481792717087E-2</v>
      </c>
    </row>
    <row r="24" spans="1:16" x14ac:dyDescent="0.2">
      <c r="A24" s="449"/>
      <c r="B24" s="456" t="s">
        <v>286</v>
      </c>
      <c r="C24" s="460">
        <v>3</v>
      </c>
      <c r="D24" s="3">
        <v>6</v>
      </c>
      <c r="E24" s="3">
        <v>5</v>
      </c>
      <c r="F24" s="461">
        <v>5</v>
      </c>
      <c r="G24" s="503">
        <v>91</v>
      </c>
      <c r="H24" s="504">
        <v>150</v>
      </c>
      <c r="I24" s="504">
        <v>122</v>
      </c>
      <c r="J24" s="505">
        <v>120</v>
      </c>
      <c r="K24" s="67">
        <f t="shared" si="0"/>
        <v>19</v>
      </c>
      <c r="L24" s="65">
        <f t="shared" si="1"/>
        <v>483</v>
      </c>
      <c r="M24" s="391">
        <f t="shared" si="2"/>
        <v>1.7756097560975608E-2</v>
      </c>
      <c r="N24" s="392">
        <f t="shared" si="3"/>
        <v>3.6293249455601258E-2</v>
      </c>
      <c r="O24" s="392">
        <f t="shared" si="4"/>
        <v>2.683087750164944E-2</v>
      </c>
      <c r="P24" s="393">
        <f t="shared" si="5"/>
        <v>2.8011204481792718E-2</v>
      </c>
    </row>
    <row r="25" spans="1:16" x14ac:dyDescent="0.2">
      <c r="A25" s="449"/>
      <c r="B25" s="456" t="s">
        <v>291</v>
      </c>
      <c r="C25" s="460">
        <v>2</v>
      </c>
      <c r="D25" s="3">
        <v>2</v>
      </c>
      <c r="E25" s="3">
        <v>2</v>
      </c>
      <c r="F25" s="461">
        <v>2</v>
      </c>
      <c r="G25" s="503">
        <v>58</v>
      </c>
      <c r="H25" s="504">
        <v>41</v>
      </c>
      <c r="I25" s="504">
        <v>42</v>
      </c>
      <c r="J25" s="505">
        <v>42</v>
      </c>
      <c r="K25" s="67">
        <f t="shared" si="0"/>
        <v>8</v>
      </c>
      <c r="L25" s="65">
        <f t="shared" si="1"/>
        <v>183</v>
      </c>
      <c r="M25" s="391">
        <f t="shared" si="2"/>
        <v>1.1317073170731707E-2</v>
      </c>
      <c r="N25" s="392">
        <f t="shared" si="3"/>
        <v>9.9201548511976771E-3</v>
      </c>
      <c r="O25" s="392">
        <f t="shared" si="4"/>
        <v>9.2368594677809546E-3</v>
      </c>
      <c r="P25" s="393">
        <f t="shared" si="5"/>
        <v>9.8039215686274508E-3</v>
      </c>
    </row>
    <row r="26" spans="1:16" x14ac:dyDescent="0.2">
      <c r="A26" s="449"/>
      <c r="B26" s="455" t="s">
        <v>292</v>
      </c>
      <c r="C26" s="464">
        <v>44</v>
      </c>
      <c r="D26" s="1">
        <v>45.5</v>
      </c>
      <c r="E26" s="1">
        <v>43</v>
      </c>
      <c r="F26" s="465">
        <v>43.5</v>
      </c>
      <c r="G26" s="509">
        <v>1250</v>
      </c>
      <c r="H26" s="510">
        <v>1200</v>
      </c>
      <c r="I26" s="510">
        <v>1203</v>
      </c>
      <c r="J26" s="511">
        <v>1203</v>
      </c>
      <c r="K26" s="67">
        <f t="shared" si="0"/>
        <v>176</v>
      </c>
      <c r="L26" s="65">
        <f t="shared" si="1"/>
        <v>4856</v>
      </c>
      <c r="M26" s="391">
        <f t="shared" si="2"/>
        <v>0.24390243902439024</v>
      </c>
      <c r="N26" s="392">
        <f t="shared" si="3"/>
        <v>0.29034599564481006</v>
      </c>
      <c r="O26" s="392">
        <f t="shared" si="4"/>
        <v>0.26457004618429736</v>
      </c>
      <c r="P26" s="393">
        <f t="shared" si="5"/>
        <v>0.28081232492997199</v>
      </c>
    </row>
    <row r="27" spans="1:16" x14ac:dyDescent="0.2">
      <c r="A27" s="449"/>
      <c r="B27" s="456" t="s">
        <v>293</v>
      </c>
      <c r="C27" s="460">
        <v>4</v>
      </c>
      <c r="D27" s="3">
        <v>4</v>
      </c>
      <c r="E27" s="3">
        <v>4</v>
      </c>
      <c r="F27" s="463">
        <v>2</v>
      </c>
      <c r="G27" s="503">
        <v>113</v>
      </c>
      <c r="H27" s="504">
        <v>93</v>
      </c>
      <c r="I27" s="504">
        <v>110</v>
      </c>
      <c r="J27" s="505">
        <v>41</v>
      </c>
      <c r="K27" s="67">
        <f t="shared" si="0"/>
        <v>14</v>
      </c>
      <c r="L27" s="65">
        <f t="shared" si="1"/>
        <v>357</v>
      </c>
      <c r="M27" s="391">
        <f t="shared" si="2"/>
        <v>2.2048780487804877E-2</v>
      </c>
      <c r="N27" s="392">
        <f t="shared" si="3"/>
        <v>2.250181466247278E-2</v>
      </c>
      <c r="O27" s="392">
        <f t="shared" si="4"/>
        <v>2.4191774796569167E-2</v>
      </c>
      <c r="P27" s="393">
        <f t="shared" si="5"/>
        <v>9.5704948646125124E-3</v>
      </c>
    </row>
    <row r="28" spans="1:16" x14ac:dyDescent="0.2">
      <c r="A28" s="449"/>
      <c r="B28" s="457" t="s">
        <v>278</v>
      </c>
      <c r="C28" s="464">
        <v>0</v>
      </c>
      <c r="D28" s="1">
        <v>1</v>
      </c>
      <c r="E28" s="2">
        <v>0</v>
      </c>
      <c r="F28" s="463">
        <v>0</v>
      </c>
      <c r="G28" s="509">
        <v>0</v>
      </c>
      <c r="H28" s="510">
        <v>22</v>
      </c>
      <c r="I28" s="510">
        <v>0</v>
      </c>
      <c r="J28" s="511">
        <v>0</v>
      </c>
      <c r="K28" s="67">
        <f t="shared" si="0"/>
        <v>1</v>
      </c>
      <c r="L28" s="65">
        <f t="shared" si="1"/>
        <v>22</v>
      </c>
      <c r="M28" s="391">
        <f t="shared" si="2"/>
        <v>0</v>
      </c>
      <c r="N28" s="392">
        <f t="shared" si="3"/>
        <v>5.3230099201548508E-3</v>
      </c>
      <c r="O28" s="392">
        <f t="shared" si="4"/>
        <v>0</v>
      </c>
      <c r="P28" s="393">
        <f t="shared" si="5"/>
        <v>0</v>
      </c>
    </row>
    <row r="29" spans="1:16" x14ac:dyDescent="0.2">
      <c r="A29" s="449"/>
      <c r="B29" s="455" t="s">
        <v>280</v>
      </c>
      <c r="C29" s="464">
        <v>1</v>
      </c>
      <c r="D29" s="1">
        <v>0</v>
      </c>
      <c r="E29" s="2">
        <v>0</v>
      </c>
      <c r="F29" s="465">
        <v>1</v>
      </c>
      <c r="G29" s="509">
        <v>34</v>
      </c>
      <c r="H29" s="510">
        <v>0</v>
      </c>
      <c r="I29" s="510">
        <v>0</v>
      </c>
      <c r="J29" s="511">
        <v>19</v>
      </c>
      <c r="K29" s="67">
        <f t="shared" si="0"/>
        <v>2</v>
      </c>
      <c r="L29" s="65">
        <f t="shared" si="1"/>
        <v>53</v>
      </c>
      <c r="M29" s="391">
        <f t="shared" si="2"/>
        <v>6.6341463414634145E-3</v>
      </c>
      <c r="N29" s="392">
        <f t="shared" si="3"/>
        <v>0</v>
      </c>
      <c r="O29" s="392">
        <f t="shared" si="4"/>
        <v>0</v>
      </c>
      <c r="P29" s="393">
        <f t="shared" si="5"/>
        <v>4.4351073762838467E-3</v>
      </c>
    </row>
    <row r="30" spans="1:16" x14ac:dyDescent="0.2">
      <c r="A30" s="449"/>
      <c r="B30" s="455" t="s">
        <v>303</v>
      </c>
      <c r="C30" s="460">
        <v>1</v>
      </c>
      <c r="D30" s="2">
        <v>2.5</v>
      </c>
      <c r="E30" s="3">
        <v>3.5</v>
      </c>
      <c r="F30" s="461">
        <v>1.5</v>
      </c>
      <c r="G30" s="503">
        <v>28</v>
      </c>
      <c r="H30" s="504">
        <v>54</v>
      </c>
      <c r="I30" s="504">
        <v>86</v>
      </c>
      <c r="J30" s="505">
        <v>30</v>
      </c>
      <c r="K30" s="67">
        <f t="shared" si="0"/>
        <v>8.5</v>
      </c>
      <c r="L30" s="65">
        <f t="shared" si="1"/>
        <v>198</v>
      </c>
      <c r="M30" s="391">
        <f t="shared" si="2"/>
        <v>5.4634146341463411E-3</v>
      </c>
      <c r="N30" s="392">
        <f t="shared" si="3"/>
        <v>1.3065569804016453E-2</v>
      </c>
      <c r="O30" s="392">
        <f t="shared" si="4"/>
        <v>1.8913569386408622E-2</v>
      </c>
      <c r="P30" s="393">
        <f t="shared" si="5"/>
        <v>7.0028011204481795E-3</v>
      </c>
    </row>
    <row r="31" spans="1:16" x14ac:dyDescent="0.2">
      <c r="A31" s="449"/>
      <c r="B31" s="456" t="s">
        <v>289</v>
      </c>
      <c r="C31" s="464">
        <v>1</v>
      </c>
      <c r="D31" s="1">
        <v>0</v>
      </c>
      <c r="E31" s="1">
        <v>1.5</v>
      </c>
      <c r="F31" s="463">
        <v>0</v>
      </c>
      <c r="G31" s="509">
        <v>31</v>
      </c>
      <c r="H31" s="510">
        <v>0</v>
      </c>
      <c r="I31" s="510">
        <v>49</v>
      </c>
      <c r="J31" s="511">
        <v>0</v>
      </c>
      <c r="K31" s="67">
        <f t="shared" si="0"/>
        <v>2.5</v>
      </c>
      <c r="L31" s="65">
        <f t="shared" si="1"/>
        <v>80</v>
      </c>
      <c r="M31" s="391">
        <f t="shared" si="2"/>
        <v>6.0487804878048782E-3</v>
      </c>
      <c r="N31" s="392">
        <f t="shared" si="3"/>
        <v>0</v>
      </c>
      <c r="O31" s="392">
        <f t="shared" si="4"/>
        <v>1.0776336045744447E-2</v>
      </c>
      <c r="P31" s="393">
        <f t="shared" si="5"/>
        <v>0</v>
      </c>
    </row>
    <row r="32" spans="1:16" x14ac:dyDescent="0.2">
      <c r="A32" s="449"/>
      <c r="B32" s="455" t="s">
        <v>272</v>
      </c>
      <c r="C32" s="464">
        <v>10</v>
      </c>
      <c r="D32" s="1">
        <v>9.5</v>
      </c>
      <c r="E32" s="1">
        <v>9</v>
      </c>
      <c r="F32" s="465">
        <v>7</v>
      </c>
      <c r="G32" s="509">
        <v>286</v>
      </c>
      <c r="H32" s="510">
        <v>252</v>
      </c>
      <c r="I32" s="510">
        <v>213</v>
      </c>
      <c r="J32" s="511">
        <v>170</v>
      </c>
      <c r="K32" s="67">
        <f t="shared" si="0"/>
        <v>35.5</v>
      </c>
      <c r="L32" s="65">
        <f t="shared" si="1"/>
        <v>921</v>
      </c>
      <c r="M32" s="391">
        <f t="shared" si="2"/>
        <v>5.5804878048780489E-2</v>
      </c>
      <c r="N32" s="392">
        <f t="shared" si="3"/>
        <v>6.0972659085410115E-2</v>
      </c>
      <c r="O32" s="392">
        <f t="shared" si="4"/>
        <v>4.6844073015174841E-2</v>
      </c>
      <c r="P32" s="393">
        <f t="shared" si="5"/>
        <v>3.968253968253968E-2</v>
      </c>
    </row>
    <row r="33" spans="1:16122" x14ac:dyDescent="0.2">
      <c r="A33" s="449"/>
      <c r="B33" s="456" t="s">
        <v>273</v>
      </c>
      <c r="C33" s="460">
        <v>6</v>
      </c>
      <c r="D33" s="3">
        <v>6</v>
      </c>
      <c r="E33" s="3">
        <v>5</v>
      </c>
      <c r="F33" s="461">
        <v>3</v>
      </c>
      <c r="G33" s="503">
        <v>210</v>
      </c>
      <c r="H33" s="504">
        <v>139</v>
      </c>
      <c r="I33" s="504">
        <v>121</v>
      </c>
      <c r="J33" s="505">
        <v>67</v>
      </c>
      <c r="K33" s="67">
        <f t="shared" si="0"/>
        <v>20</v>
      </c>
      <c r="L33" s="65">
        <f t="shared" si="1"/>
        <v>537</v>
      </c>
      <c r="M33" s="391">
        <f t="shared" si="2"/>
        <v>4.0975609756097563E-2</v>
      </c>
      <c r="N33" s="392">
        <f t="shared" si="3"/>
        <v>3.3631744495523835E-2</v>
      </c>
      <c r="O33" s="392">
        <f t="shared" si="4"/>
        <v>2.6610952276226084E-2</v>
      </c>
      <c r="P33" s="393">
        <f t="shared" si="5"/>
        <v>1.5639589169000934E-2</v>
      </c>
    </row>
    <row r="34" spans="1:16122" x14ac:dyDescent="0.2">
      <c r="A34" s="449"/>
      <c r="B34" s="456" t="s">
        <v>312</v>
      </c>
      <c r="C34" s="460">
        <v>2</v>
      </c>
      <c r="D34" s="3">
        <v>1</v>
      </c>
      <c r="E34" s="3">
        <v>2</v>
      </c>
      <c r="F34" s="461">
        <v>3</v>
      </c>
      <c r="G34" s="503">
        <v>69</v>
      </c>
      <c r="H34" s="504">
        <v>26</v>
      </c>
      <c r="I34" s="504">
        <v>54</v>
      </c>
      <c r="J34" s="505">
        <v>59</v>
      </c>
      <c r="K34" s="67">
        <f t="shared" si="0"/>
        <v>8</v>
      </c>
      <c r="L34" s="65">
        <f t="shared" si="1"/>
        <v>208</v>
      </c>
      <c r="M34" s="391">
        <f t="shared" si="2"/>
        <v>1.3463414634146341E-2</v>
      </c>
      <c r="N34" s="392">
        <f t="shared" si="3"/>
        <v>6.2908299056375514E-3</v>
      </c>
      <c r="O34" s="392">
        <f t="shared" si="4"/>
        <v>1.1875962172861227E-2</v>
      </c>
      <c r="P34" s="393">
        <f t="shared" si="5"/>
        <v>1.3772175536881419E-2</v>
      </c>
    </row>
    <row r="35" spans="1:16122" x14ac:dyDescent="0.2">
      <c r="A35" s="449"/>
      <c r="B35" s="456" t="s">
        <v>317</v>
      </c>
      <c r="C35" s="460">
        <v>0</v>
      </c>
      <c r="D35" s="3">
        <v>0</v>
      </c>
      <c r="E35" s="2">
        <v>0</v>
      </c>
      <c r="F35" s="461">
        <v>0.5</v>
      </c>
      <c r="G35" s="503">
        <v>0</v>
      </c>
      <c r="H35" s="504">
        <v>0</v>
      </c>
      <c r="I35" s="504">
        <v>0</v>
      </c>
      <c r="J35" s="505">
        <v>14</v>
      </c>
      <c r="K35" s="67">
        <f t="shared" si="0"/>
        <v>0.5</v>
      </c>
      <c r="L35" s="65">
        <f t="shared" si="1"/>
        <v>14</v>
      </c>
      <c r="M35" s="391">
        <f t="shared" si="2"/>
        <v>0</v>
      </c>
      <c r="N35" s="392">
        <f t="shared" si="3"/>
        <v>0</v>
      </c>
      <c r="O35" s="392">
        <f t="shared" si="4"/>
        <v>0</v>
      </c>
      <c r="P35" s="393">
        <f t="shared" si="5"/>
        <v>3.2679738562091504E-3</v>
      </c>
    </row>
    <row r="36" spans="1:16122" x14ac:dyDescent="0.2">
      <c r="A36" s="449"/>
      <c r="B36" s="456" t="s">
        <v>318</v>
      </c>
      <c r="C36" s="460">
        <v>0</v>
      </c>
      <c r="D36" s="3">
        <v>0</v>
      </c>
      <c r="E36" s="2">
        <v>0</v>
      </c>
      <c r="F36" s="461">
        <v>1</v>
      </c>
      <c r="G36" s="503">
        <v>0</v>
      </c>
      <c r="H36" s="504">
        <v>0</v>
      </c>
      <c r="I36" s="504">
        <v>0</v>
      </c>
      <c r="J36" s="505">
        <v>17</v>
      </c>
      <c r="K36" s="67">
        <f t="shared" si="0"/>
        <v>1</v>
      </c>
      <c r="L36" s="65">
        <f t="shared" si="1"/>
        <v>17</v>
      </c>
      <c r="M36" s="391">
        <f t="shared" si="2"/>
        <v>0</v>
      </c>
      <c r="N36" s="392">
        <f t="shared" si="3"/>
        <v>0</v>
      </c>
      <c r="O36" s="392">
        <f t="shared" si="4"/>
        <v>0</v>
      </c>
      <c r="P36" s="393">
        <f t="shared" si="5"/>
        <v>3.968253968253968E-3</v>
      </c>
    </row>
    <row r="37" spans="1:16122" x14ac:dyDescent="0.2">
      <c r="A37" s="449"/>
      <c r="B37" s="455" t="s">
        <v>296</v>
      </c>
      <c r="C37" s="464">
        <v>9</v>
      </c>
      <c r="D37" s="1">
        <v>3.5</v>
      </c>
      <c r="E37" s="2">
        <v>5.5</v>
      </c>
      <c r="F37" s="463">
        <v>6</v>
      </c>
      <c r="G37" s="509">
        <v>225</v>
      </c>
      <c r="H37" s="510">
        <v>75</v>
      </c>
      <c r="I37" s="510">
        <v>107</v>
      </c>
      <c r="J37" s="511">
        <v>121</v>
      </c>
      <c r="K37" s="67">
        <f t="shared" si="0"/>
        <v>24</v>
      </c>
      <c r="L37" s="65">
        <f t="shared" si="1"/>
        <v>528</v>
      </c>
      <c r="M37" s="391">
        <f t="shared" si="2"/>
        <v>4.3902439024390241E-2</v>
      </c>
      <c r="N37" s="392">
        <f t="shared" si="3"/>
        <v>1.8146624727800629E-2</v>
      </c>
      <c r="O37" s="392">
        <f t="shared" si="4"/>
        <v>2.3531999120299098E-2</v>
      </c>
      <c r="P37" s="393">
        <f t="shared" si="5"/>
        <v>2.8244631185807657E-2</v>
      </c>
    </row>
    <row r="38" spans="1:16122" x14ac:dyDescent="0.2">
      <c r="A38" s="449"/>
      <c r="B38" s="455" t="s">
        <v>332</v>
      </c>
      <c r="C38" s="464">
        <v>1</v>
      </c>
      <c r="D38" s="1">
        <v>1</v>
      </c>
      <c r="E38" s="1">
        <v>2</v>
      </c>
      <c r="F38" s="465">
        <v>1</v>
      </c>
      <c r="G38" s="509">
        <v>20</v>
      </c>
      <c r="H38" s="510">
        <v>18</v>
      </c>
      <c r="I38" s="510">
        <v>35</v>
      </c>
      <c r="J38" s="511">
        <v>28</v>
      </c>
      <c r="K38" s="67">
        <f t="shared" si="0"/>
        <v>5</v>
      </c>
      <c r="L38" s="65">
        <f t="shared" si="1"/>
        <v>101</v>
      </c>
      <c r="M38" s="391">
        <f t="shared" si="2"/>
        <v>3.9024390243902439E-3</v>
      </c>
      <c r="N38" s="392">
        <f t="shared" si="3"/>
        <v>4.3551899346721511E-3</v>
      </c>
      <c r="O38" s="392">
        <f t="shared" si="4"/>
        <v>7.6973828898174619E-3</v>
      </c>
      <c r="P38" s="393">
        <f t="shared" si="5"/>
        <v>6.5359477124183009E-3</v>
      </c>
    </row>
    <row r="39" spans="1:16122" x14ac:dyDescent="0.2">
      <c r="A39" s="449"/>
      <c r="B39" s="455" t="s">
        <v>274</v>
      </c>
      <c r="C39" s="464">
        <v>19</v>
      </c>
      <c r="D39" s="1">
        <v>17</v>
      </c>
      <c r="E39" s="1">
        <v>17</v>
      </c>
      <c r="F39" s="465">
        <v>18</v>
      </c>
      <c r="G39" s="509">
        <v>568</v>
      </c>
      <c r="H39" s="510">
        <v>466</v>
      </c>
      <c r="I39" s="510">
        <v>490</v>
      </c>
      <c r="J39" s="511">
        <v>489</v>
      </c>
      <c r="K39" s="67">
        <f t="shared" si="0"/>
        <v>71</v>
      </c>
      <c r="L39" s="65">
        <f t="shared" si="1"/>
        <v>2013</v>
      </c>
      <c r="M39" s="391">
        <f t="shared" si="2"/>
        <v>0.11082926829268293</v>
      </c>
      <c r="N39" s="392">
        <f t="shared" si="3"/>
        <v>0.11275102830873457</v>
      </c>
      <c r="O39" s="392">
        <f t="shared" si="4"/>
        <v>0.10776336045744447</v>
      </c>
      <c r="P39" s="393">
        <f t="shared" si="5"/>
        <v>0.11414565826330532</v>
      </c>
    </row>
    <row r="40" spans="1:16122" x14ac:dyDescent="0.2">
      <c r="A40" s="449"/>
      <c r="B40" s="455" t="s">
        <v>300</v>
      </c>
      <c r="C40" s="462">
        <v>1</v>
      </c>
      <c r="D40" s="2">
        <v>0</v>
      </c>
      <c r="E40" s="2">
        <v>1</v>
      </c>
      <c r="F40" s="463">
        <v>1</v>
      </c>
      <c r="G40" s="506">
        <v>31</v>
      </c>
      <c r="H40" s="507">
        <v>0</v>
      </c>
      <c r="I40" s="507">
        <v>19</v>
      </c>
      <c r="J40" s="508">
        <v>28</v>
      </c>
      <c r="K40" s="484">
        <f t="shared" si="0"/>
        <v>3</v>
      </c>
      <c r="L40" s="485">
        <f t="shared" si="1"/>
        <v>78</v>
      </c>
      <c r="M40" s="489">
        <f t="shared" si="2"/>
        <v>6.0487804878048782E-3</v>
      </c>
      <c r="N40" s="490">
        <f t="shared" si="3"/>
        <v>0</v>
      </c>
      <c r="O40" s="490">
        <f t="shared" si="4"/>
        <v>4.1785792830437655E-3</v>
      </c>
      <c r="P40" s="491">
        <f t="shared" si="5"/>
        <v>6.5359477124183009E-3</v>
      </c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E40" s="448"/>
      <c r="AF40" s="448"/>
      <c r="AG40" s="448"/>
      <c r="AH40" s="448"/>
      <c r="AI40" s="448"/>
      <c r="AJ40" s="448"/>
      <c r="AK40" s="448"/>
      <c r="AL40" s="448"/>
      <c r="AM40" s="448"/>
      <c r="AN40" s="448"/>
      <c r="AO40" s="448"/>
      <c r="AP40" s="448"/>
      <c r="AQ40" s="448"/>
      <c r="AR40" s="448"/>
      <c r="AS40" s="448"/>
      <c r="AT40" s="448"/>
      <c r="AU40" s="448"/>
      <c r="AV40" s="448"/>
      <c r="AW40" s="448"/>
      <c r="AX40" s="448"/>
      <c r="AY40" s="448"/>
      <c r="AZ40" s="448"/>
      <c r="BA40" s="448"/>
      <c r="BB40" s="448"/>
      <c r="BC40" s="448"/>
      <c r="BD40" s="448"/>
      <c r="BE40" s="448"/>
      <c r="BF40" s="448"/>
      <c r="BG40" s="448"/>
      <c r="BH40" s="448"/>
      <c r="BI40" s="448"/>
      <c r="BJ40" s="448"/>
      <c r="BK40" s="448"/>
      <c r="BL40" s="448"/>
      <c r="BM40" s="448"/>
      <c r="BN40" s="448"/>
      <c r="BO40" s="448"/>
      <c r="BP40" s="448"/>
      <c r="BQ40" s="448"/>
      <c r="BR40" s="448"/>
      <c r="BS40" s="448"/>
      <c r="BT40" s="448"/>
      <c r="BU40" s="448"/>
      <c r="BV40" s="448"/>
      <c r="BW40" s="448"/>
      <c r="BX40" s="448"/>
      <c r="BY40" s="448"/>
      <c r="BZ40" s="448"/>
      <c r="CA40" s="448"/>
      <c r="CB40" s="448"/>
      <c r="CC40" s="448"/>
      <c r="CD40" s="448"/>
      <c r="CE40" s="448"/>
      <c r="CF40" s="448"/>
      <c r="CG40" s="448"/>
      <c r="CH40" s="448"/>
      <c r="CI40" s="448"/>
      <c r="CJ40" s="448"/>
      <c r="CK40" s="448"/>
      <c r="CL40" s="448"/>
      <c r="CM40" s="448"/>
      <c r="CN40" s="448"/>
      <c r="CO40" s="448"/>
      <c r="CP40" s="448"/>
      <c r="CQ40" s="448"/>
      <c r="CR40" s="448"/>
      <c r="CS40" s="448"/>
      <c r="CT40" s="448"/>
      <c r="CU40" s="448"/>
      <c r="CV40" s="448"/>
      <c r="CW40" s="448"/>
      <c r="CX40" s="448"/>
      <c r="CY40" s="448"/>
      <c r="CZ40" s="448"/>
      <c r="DA40" s="448"/>
      <c r="DB40" s="448"/>
      <c r="DC40" s="448"/>
      <c r="DD40" s="448"/>
      <c r="DE40" s="448"/>
      <c r="DF40" s="448"/>
      <c r="DG40" s="448"/>
      <c r="DH40" s="448"/>
      <c r="DI40" s="448"/>
      <c r="DJ40" s="448"/>
      <c r="DK40" s="448"/>
      <c r="DL40" s="448"/>
      <c r="DM40" s="448"/>
      <c r="DN40" s="448"/>
      <c r="DO40" s="448"/>
      <c r="DP40" s="448"/>
      <c r="DQ40" s="448"/>
      <c r="DR40" s="448"/>
      <c r="DS40" s="448"/>
      <c r="DT40" s="448"/>
      <c r="DU40" s="448"/>
      <c r="DV40" s="448"/>
      <c r="DW40" s="448"/>
      <c r="DX40" s="448"/>
      <c r="DY40" s="448"/>
      <c r="DZ40" s="448"/>
      <c r="EA40" s="448"/>
      <c r="EB40" s="448"/>
      <c r="EC40" s="448"/>
      <c r="ED40" s="448"/>
      <c r="EE40" s="448"/>
      <c r="EF40" s="448"/>
      <c r="EG40" s="448"/>
      <c r="EH40" s="448"/>
      <c r="EI40" s="448"/>
      <c r="EJ40" s="448"/>
      <c r="EK40" s="448"/>
      <c r="EL40" s="448"/>
      <c r="EM40" s="448"/>
      <c r="EN40" s="448"/>
      <c r="EO40" s="448"/>
      <c r="EP40" s="448"/>
      <c r="EQ40" s="448"/>
      <c r="ER40" s="448"/>
      <c r="ES40" s="448"/>
      <c r="ET40" s="448"/>
      <c r="EU40" s="448"/>
      <c r="EV40" s="448"/>
      <c r="EW40" s="448"/>
      <c r="EX40" s="448"/>
      <c r="EY40" s="448"/>
      <c r="EZ40" s="448"/>
      <c r="FA40" s="448"/>
      <c r="FB40" s="448"/>
      <c r="FC40" s="448"/>
      <c r="FD40" s="448"/>
      <c r="FE40" s="448"/>
      <c r="FF40" s="448"/>
      <c r="FG40" s="448"/>
      <c r="FH40" s="448"/>
      <c r="FI40" s="448"/>
      <c r="FJ40" s="448"/>
      <c r="FK40" s="448"/>
      <c r="FL40" s="448"/>
      <c r="FM40" s="448"/>
      <c r="FN40" s="448"/>
      <c r="FO40" s="448"/>
      <c r="FP40" s="448"/>
      <c r="FQ40" s="448"/>
      <c r="FR40" s="448"/>
      <c r="FS40" s="448"/>
      <c r="FT40" s="448"/>
      <c r="FU40" s="448"/>
      <c r="FV40" s="448"/>
      <c r="FW40" s="448"/>
      <c r="FX40" s="448"/>
      <c r="FY40" s="448"/>
      <c r="FZ40" s="448"/>
      <c r="GA40" s="448"/>
      <c r="GB40" s="448"/>
      <c r="GC40" s="448"/>
      <c r="GD40" s="448"/>
      <c r="GE40" s="448"/>
      <c r="GF40" s="448"/>
      <c r="GG40" s="448"/>
      <c r="GH40" s="448"/>
      <c r="GI40" s="448"/>
      <c r="GJ40" s="448"/>
      <c r="GK40" s="448"/>
      <c r="GL40" s="448"/>
      <c r="GM40" s="448"/>
      <c r="GN40" s="448"/>
      <c r="GO40" s="448"/>
      <c r="GP40" s="448"/>
      <c r="GQ40" s="448"/>
      <c r="GR40" s="448"/>
      <c r="GS40" s="448"/>
      <c r="GT40" s="448"/>
      <c r="GU40" s="448"/>
      <c r="GV40" s="448"/>
      <c r="GW40" s="448"/>
      <c r="GX40" s="448"/>
      <c r="GY40" s="448"/>
      <c r="GZ40" s="448"/>
      <c r="HA40" s="448"/>
      <c r="HB40" s="448"/>
      <c r="HC40" s="448"/>
      <c r="HD40" s="448"/>
      <c r="HE40" s="448"/>
      <c r="HF40" s="448"/>
      <c r="HG40" s="448"/>
      <c r="HH40" s="448"/>
      <c r="HI40" s="448"/>
      <c r="HJ40" s="448"/>
      <c r="HK40" s="448"/>
      <c r="HL40" s="448"/>
      <c r="HM40" s="448"/>
      <c r="HN40" s="448"/>
      <c r="HO40" s="448"/>
      <c r="HP40" s="448"/>
      <c r="HQ40" s="448"/>
      <c r="HR40" s="448"/>
      <c r="HS40" s="448"/>
      <c r="HT40" s="448"/>
      <c r="HU40" s="448"/>
      <c r="HV40" s="448"/>
      <c r="HW40" s="448"/>
      <c r="HX40" s="448"/>
      <c r="HY40" s="448"/>
      <c r="HZ40" s="448"/>
      <c r="IA40" s="448"/>
      <c r="IB40" s="448"/>
      <c r="IC40" s="448"/>
      <c r="ID40" s="448"/>
      <c r="IE40" s="448"/>
      <c r="IF40" s="448"/>
      <c r="IG40" s="448"/>
      <c r="IH40" s="448"/>
      <c r="II40" s="448"/>
      <c r="IJ40" s="448"/>
      <c r="IK40" s="448"/>
      <c r="IL40" s="448"/>
      <c r="IM40" s="448"/>
      <c r="IN40" s="448"/>
      <c r="IO40" s="448"/>
      <c r="IP40" s="448"/>
      <c r="IQ40" s="448"/>
      <c r="IR40" s="448"/>
      <c r="IS40" s="448"/>
      <c r="IT40" s="448"/>
      <c r="IU40" s="448"/>
      <c r="IV40" s="448"/>
      <c r="IW40" s="448"/>
      <c r="IX40" s="448"/>
      <c r="IY40" s="448"/>
      <c r="IZ40" s="448"/>
      <c r="JA40" s="448"/>
      <c r="JB40" s="448"/>
      <c r="JC40" s="448"/>
      <c r="JD40" s="448"/>
      <c r="JE40" s="448"/>
      <c r="JF40" s="448"/>
      <c r="JG40" s="448"/>
      <c r="JH40" s="448"/>
      <c r="JI40" s="448"/>
      <c r="JJ40" s="448"/>
      <c r="JK40" s="448"/>
      <c r="JL40" s="448"/>
      <c r="JM40" s="448"/>
      <c r="JN40" s="448"/>
      <c r="JO40" s="448"/>
      <c r="JP40" s="448"/>
      <c r="JQ40" s="448"/>
      <c r="JR40" s="448"/>
      <c r="JS40" s="448"/>
      <c r="JT40" s="448"/>
      <c r="JU40" s="448"/>
      <c r="JV40" s="448"/>
      <c r="JW40" s="448"/>
      <c r="JX40" s="448"/>
      <c r="JY40" s="448"/>
      <c r="JZ40" s="448"/>
      <c r="KA40" s="448"/>
      <c r="KB40" s="448"/>
      <c r="KC40" s="448"/>
      <c r="KD40" s="448"/>
      <c r="KE40" s="448"/>
      <c r="KF40" s="448"/>
      <c r="KG40" s="448"/>
      <c r="KH40" s="448"/>
      <c r="KI40" s="448"/>
      <c r="KJ40" s="448"/>
      <c r="KK40" s="448"/>
      <c r="KL40" s="448"/>
      <c r="KM40" s="448"/>
      <c r="KN40" s="448"/>
      <c r="KO40" s="448"/>
      <c r="KP40" s="448"/>
      <c r="KQ40" s="448"/>
      <c r="KR40" s="448"/>
      <c r="KS40" s="448"/>
      <c r="KT40" s="448"/>
      <c r="KU40" s="448"/>
      <c r="KV40" s="448"/>
      <c r="KW40" s="448"/>
      <c r="KX40" s="448"/>
      <c r="KY40" s="448"/>
      <c r="KZ40" s="448"/>
      <c r="LA40" s="448"/>
      <c r="LB40" s="448"/>
      <c r="LC40" s="448"/>
      <c r="LD40" s="448"/>
      <c r="LE40" s="448"/>
      <c r="LF40" s="448"/>
      <c r="LG40" s="448"/>
      <c r="LH40" s="448"/>
      <c r="LI40" s="448"/>
      <c r="LJ40" s="448"/>
      <c r="LK40" s="448"/>
      <c r="LL40" s="448"/>
      <c r="LM40" s="448"/>
      <c r="LN40" s="448"/>
      <c r="LO40" s="448"/>
      <c r="LP40" s="448"/>
      <c r="LQ40" s="448"/>
      <c r="LR40" s="448"/>
      <c r="LS40" s="448"/>
      <c r="LT40" s="448"/>
      <c r="LU40" s="448"/>
      <c r="LV40" s="448"/>
      <c r="LW40" s="448"/>
      <c r="LX40" s="448"/>
      <c r="LY40" s="448"/>
      <c r="LZ40" s="448"/>
      <c r="MA40" s="448"/>
      <c r="MB40" s="448"/>
      <c r="MC40" s="448"/>
      <c r="MD40" s="448"/>
      <c r="ME40" s="448"/>
      <c r="MF40" s="448"/>
      <c r="MG40" s="448"/>
      <c r="MH40" s="448"/>
      <c r="MI40" s="448"/>
      <c r="MJ40" s="448"/>
      <c r="MK40" s="448"/>
      <c r="ML40" s="448"/>
      <c r="MM40" s="448"/>
      <c r="MN40" s="448"/>
      <c r="MO40" s="448"/>
      <c r="MP40" s="448"/>
      <c r="MQ40" s="448"/>
      <c r="MR40" s="448"/>
      <c r="MS40" s="448"/>
      <c r="MT40" s="448"/>
      <c r="MU40" s="448"/>
      <c r="MV40" s="448"/>
      <c r="MW40" s="448"/>
      <c r="MX40" s="448"/>
      <c r="MY40" s="448"/>
      <c r="MZ40" s="448"/>
      <c r="NA40" s="448"/>
      <c r="NB40" s="448"/>
      <c r="NC40" s="448"/>
      <c r="ND40" s="448"/>
      <c r="NE40" s="448"/>
      <c r="NF40" s="448"/>
      <c r="NG40" s="448"/>
      <c r="NH40" s="448"/>
      <c r="NI40" s="448"/>
      <c r="NJ40" s="448"/>
      <c r="NK40" s="448"/>
      <c r="NL40" s="448"/>
      <c r="NM40" s="448"/>
      <c r="NN40" s="448"/>
      <c r="NO40" s="448"/>
      <c r="NP40" s="448"/>
      <c r="NQ40" s="448"/>
      <c r="NR40" s="448"/>
      <c r="NS40" s="448"/>
      <c r="NT40" s="448"/>
      <c r="NU40" s="448"/>
      <c r="NV40" s="448"/>
      <c r="NW40" s="448"/>
      <c r="NX40" s="448"/>
      <c r="NY40" s="448"/>
      <c r="NZ40" s="448"/>
      <c r="OA40" s="448"/>
      <c r="OB40" s="448"/>
      <c r="OC40" s="448"/>
      <c r="OD40" s="448"/>
      <c r="OE40" s="448"/>
      <c r="OF40" s="448"/>
      <c r="OG40" s="448"/>
      <c r="OH40" s="448"/>
      <c r="OI40" s="448"/>
      <c r="OJ40" s="448"/>
      <c r="OK40" s="448"/>
      <c r="OL40" s="448"/>
      <c r="OM40" s="448"/>
      <c r="ON40" s="448"/>
      <c r="OO40" s="448"/>
      <c r="OP40" s="448"/>
      <c r="OQ40" s="448"/>
      <c r="OR40" s="448"/>
      <c r="OS40" s="448"/>
      <c r="OT40" s="448"/>
      <c r="OU40" s="448"/>
      <c r="OV40" s="448"/>
      <c r="OW40" s="448"/>
      <c r="OX40" s="448"/>
      <c r="OY40" s="448"/>
      <c r="OZ40" s="448"/>
      <c r="PA40" s="448"/>
      <c r="PB40" s="448"/>
      <c r="PC40" s="448"/>
      <c r="PD40" s="448"/>
      <c r="PE40" s="448"/>
      <c r="PF40" s="448"/>
      <c r="PG40" s="448"/>
      <c r="PH40" s="448"/>
      <c r="PI40" s="448"/>
      <c r="PJ40" s="448"/>
      <c r="PK40" s="448"/>
      <c r="PL40" s="448"/>
      <c r="PM40" s="448"/>
      <c r="PN40" s="448"/>
      <c r="PO40" s="448"/>
      <c r="PP40" s="448"/>
      <c r="PQ40" s="448"/>
      <c r="PR40" s="448"/>
      <c r="PS40" s="448"/>
      <c r="PT40" s="448"/>
      <c r="PU40" s="448"/>
      <c r="PV40" s="448"/>
      <c r="PW40" s="448"/>
      <c r="PX40" s="448"/>
      <c r="PY40" s="448"/>
      <c r="PZ40" s="448"/>
      <c r="QA40" s="448"/>
      <c r="QB40" s="448"/>
      <c r="QC40" s="448"/>
      <c r="QD40" s="448"/>
      <c r="QE40" s="448"/>
      <c r="QF40" s="448"/>
      <c r="QG40" s="448"/>
      <c r="QH40" s="448"/>
      <c r="QI40" s="448"/>
      <c r="QJ40" s="448"/>
      <c r="QK40" s="448"/>
      <c r="QL40" s="448"/>
      <c r="QM40" s="448"/>
      <c r="QN40" s="448"/>
      <c r="QO40" s="448"/>
      <c r="QP40" s="448"/>
      <c r="QQ40" s="448"/>
      <c r="QR40" s="448"/>
      <c r="QS40" s="448"/>
      <c r="QT40" s="448"/>
      <c r="QU40" s="448"/>
      <c r="QV40" s="448"/>
      <c r="QW40" s="448"/>
      <c r="QX40" s="448"/>
      <c r="QY40" s="448"/>
      <c r="QZ40" s="448"/>
      <c r="RA40" s="448"/>
      <c r="RB40" s="448"/>
      <c r="RC40" s="448"/>
      <c r="RD40" s="448"/>
      <c r="RE40" s="448"/>
      <c r="RF40" s="448"/>
      <c r="RG40" s="448"/>
      <c r="RH40" s="448"/>
      <c r="RI40" s="448"/>
      <c r="RJ40" s="448"/>
      <c r="RK40" s="448"/>
      <c r="RL40" s="448"/>
      <c r="RM40" s="448"/>
      <c r="RN40" s="448"/>
      <c r="RO40" s="448"/>
      <c r="RP40" s="448"/>
      <c r="RQ40" s="448"/>
      <c r="RR40" s="448"/>
      <c r="RS40" s="448"/>
      <c r="RT40" s="448"/>
      <c r="RU40" s="448"/>
      <c r="RV40" s="448"/>
      <c r="RW40" s="448"/>
      <c r="RX40" s="448"/>
      <c r="RY40" s="448"/>
      <c r="RZ40" s="448"/>
      <c r="SA40" s="448"/>
      <c r="SB40" s="448"/>
      <c r="SC40" s="448"/>
      <c r="SD40" s="448"/>
      <c r="SE40" s="448"/>
      <c r="SF40" s="448"/>
      <c r="SG40" s="448"/>
      <c r="SH40" s="448"/>
      <c r="SI40" s="448"/>
      <c r="SJ40" s="448"/>
      <c r="SK40" s="448"/>
      <c r="SL40" s="448"/>
      <c r="SM40" s="448"/>
      <c r="SN40" s="448"/>
      <c r="SO40" s="448"/>
      <c r="SP40" s="448"/>
      <c r="SQ40" s="448"/>
      <c r="SR40" s="448"/>
      <c r="SS40" s="448"/>
      <c r="ST40" s="448"/>
      <c r="SU40" s="448"/>
      <c r="SV40" s="448"/>
      <c r="SW40" s="448"/>
      <c r="SX40" s="448"/>
      <c r="SY40" s="448"/>
      <c r="SZ40" s="448"/>
      <c r="TA40" s="448"/>
      <c r="TB40" s="448"/>
      <c r="TC40" s="448"/>
      <c r="TD40" s="448"/>
      <c r="TE40" s="448"/>
      <c r="TF40" s="448"/>
      <c r="TG40" s="448"/>
      <c r="TH40" s="448"/>
      <c r="TI40" s="448"/>
      <c r="TJ40" s="448"/>
      <c r="TK40" s="448"/>
      <c r="TL40" s="448"/>
      <c r="TM40" s="448"/>
      <c r="TN40" s="448"/>
      <c r="TO40" s="448"/>
      <c r="TP40" s="448"/>
      <c r="TQ40" s="448"/>
      <c r="TR40" s="448"/>
      <c r="TS40" s="448"/>
      <c r="TT40" s="448"/>
      <c r="TU40" s="448"/>
      <c r="TV40" s="448"/>
      <c r="TW40" s="448"/>
      <c r="TX40" s="448"/>
      <c r="TY40" s="448"/>
      <c r="TZ40" s="448"/>
      <c r="UA40" s="448"/>
      <c r="UB40" s="448"/>
      <c r="UC40" s="448"/>
      <c r="UD40" s="448"/>
      <c r="UE40" s="448"/>
      <c r="UF40" s="448"/>
      <c r="UG40" s="448"/>
      <c r="UH40" s="448"/>
      <c r="UI40" s="448"/>
      <c r="UJ40" s="448"/>
      <c r="UK40" s="448"/>
      <c r="UL40" s="448"/>
      <c r="UM40" s="448"/>
      <c r="UN40" s="448"/>
      <c r="UO40" s="448"/>
      <c r="UP40" s="448"/>
      <c r="UQ40" s="448"/>
      <c r="UR40" s="448"/>
      <c r="US40" s="448"/>
      <c r="UT40" s="448"/>
      <c r="UU40" s="448"/>
      <c r="UV40" s="448"/>
      <c r="UW40" s="448"/>
      <c r="UX40" s="448"/>
      <c r="UY40" s="448"/>
      <c r="UZ40" s="448"/>
      <c r="VA40" s="448"/>
      <c r="VB40" s="448"/>
      <c r="VC40" s="448"/>
      <c r="VD40" s="448"/>
      <c r="VE40" s="448"/>
      <c r="VF40" s="448"/>
      <c r="VG40" s="448"/>
      <c r="VH40" s="448"/>
      <c r="VI40" s="448"/>
      <c r="VJ40" s="448"/>
      <c r="VK40" s="448"/>
      <c r="VL40" s="448"/>
      <c r="VM40" s="448"/>
      <c r="VN40" s="448"/>
      <c r="VO40" s="448"/>
      <c r="VP40" s="448"/>
      <c r="VQ40" s="448"/>
      <c r="VR40" s="448"/>
      <c r="VS40" s="448"/>
      <c r="VT40" s="448"/>
      <c r="VU40" s="448"/>
      <c r="VV40" s="448"/>
      <c r="VW40" s="448"/>
      <c r="VX40" s="448"/>
      <c r="VY40" s="448"/>
      <c r="VZ40" s="448"/>
      <c r="WA40" s="448"/>
      <c r="WB40" s="448"/>
      <c r="WC40" s="448"/>
      <c r="WD40" s="448"/>
      <c r="WE40" s="448"/>
      <c r="WF40" s="448"/>
      <c r="WG40" s="448"/>
      <c r="WH40" s="448"/>
      <c r="WI40" s="448"/>
      <c r="WJ40" s="448"/>
      <c r="WK40" s="448"/>
      <c r="WL40" s="448"/>
      <c r="WM40" s="448"/>
      <c r="WN40" s="448"/>
      <c r="WO40" s="448"/>
      <c r="WP40" s="448"/>
      <c r="WQ40" s="448"/>
      <c r="WR40" s="448"/>
      <c r="WS40" s="448"/>
      <c r="WT40" s="448"/>
      <c r="WU40" s="448"/>
      <c r="WV40" s="448"/>
      <c r="WW40" s="448"/>
      <c r="WX40" s="448"/>
      <c r="WY40" s="448"/>
      <c r="WZ40" s="448"/>
      <c r="XA40" s="448"/>
      <c r="XB40" s="448"/>
      <c r="XC40" s="448"/>
      <c r="XD40" s="448"/>
      <c r="XE40" s="448"/>
      <c r="XF40" s="448"/>
      <c r="XG40" s="448"/>
      <c r="XH40" s="448"/>
      <c r="XI40" s="448"/>
      <c r="XJ40" s="448"/>
      <c r="XK40" s="448"/>
      <c r="XL40" s="448"/>
      <c r="XM40" s="448"/>
      <c r="XN40" s="448"/>
      <c r="XO40" s="448"/>
      <c r="XP40" s="448"/>
      <c r="XQ40" s="448"/>
      <c r="XR40" s="448"/>
      <c r="XS40" s="448"/>
      <c r="XT40" s="448"/>
      <c r="XU40" s="448"/>
      <c r="XV40" s="448"/>
      <c r="XW40" s="448"/>
      <c r="XX40" s="448"/>
      <c r="XY40" s="448"/>
      <c r="XZ40" s="448"/>
      <c r="YA40" s="448"/>
      <c r="YB40" s="448"/>
      <c r="YC40" s="448"/>
      <c r="YD40" s="448"/>
      <c r="YE40" s="448"/>
      <c r="YF40" s="448"/>
      <c r="YG40" s="448"/>
      <c r="YH40" s="448"/>
      <c r="YI40" s="448"/>
      <c r="YJ40" s="448"/>
      <c r="YK40" s="448"/>
      <c r="YL40" s="448"/>
      <c r="YM40" s="448"/>
      <c r="YN40" s="448"/>
      <c r="YO40" s="448"/>
      <c r="YP40" s="448"/>
      <c r="YQ40" s="448"/>
      <c r="YR40" s="448"/>
      <c r="YS40" s="448"/>
      <c r="YT40" s="448"/>
      <c r="YU40" s="448"/>
      <c r="YV40" s="448"/>
      <c r="YW40" s="448"/>
      <c r="YX40" s="448"/>
      <c r="YY40" s="448"/>
      <c r="YZ40" s="448"/>
      <c r="ZA40" s="448"/>
      <c r="ZB40" s="448"/>
      <c r="ZC40" s="448"/>
      <c r="ZD40" s="448"/>
      <c r="ZE40" s="448"/>
      <c r="ZF40" s="448"/>
      <c r="ZG40" s="448"/>
      <c r="ZH40" s="448"/>
      <c r="ZI40" s="448"/>
      <c r="ZJ40" s="448"/>
      <c r="ZK40" s="448"/>
      <c r="ZL40" s="448"/>
      <c r="ZM40" s="448"/>
      <c r="ZN40" s="448"/>
      <c r="ZO40" s="448"/>
      <c r="ZP40" s="448"/>
      <c r="ZQ40" s="448"/>
      <c r="ZR40" s="448"/>
      <c r="ZS40" s="448"/>
      <c r="ZT40" s="448"/>
      <c r="ZU40" s="448"/>
      <c r="ZV40" s="448"/>
      <c r="ZW40" s="448"/>
      <c r="ZX40" s="448"/>
      <c r="ZY40" s="448"/>
      <c r="ZZ40" s="448"/>
      <c r="AAA40" s="448"/>
      <c r="AAB40" s="448"/>
      <c r="AAC40" s="448"/>
      <c r="AAD40" s="448"/>
      <c r="AAE40" s="448"/>
      <c r="AAF40" s="448"/>
      <c r="AAG40" s="448"/>
      <c r="AAH40" s="448"/>
      <c r="AAI40" s="448"/>
      <c r="AAJ40" s="448"/>
      <c r="AAK40" s="448"/>
      <c r="AAL40" s="448"/>
      <c r="AAM40" s="448"/>
      <c r="AAN40" s="448"/>
      <c r="AAO40" s="448"/>
      <c r="AAP40" s="448"/>
      <c r="AAQ40" s="448"/>
      <c r="AAR40" s="448"/>
      <c r="AAS40" s="448"/>
      <c r="AAT40" s="448"/>
      <c r="AAU40" s="448"/>
      <c r="AAV40" s="448"/>
      <c r="AAW40" s="448"/>
      <c r="AAX40" s="448"/>
      <c r="AAY40" s="448"/>
      <c r="AAZ40" s="448"/>
      <c r="ABA40" s="448"/>
      <c r="ABB40" s="448"/>
      <c r="ABC40" s="448"/>
      <c r="ABD40" s="448"/>
      <c r="ABE40" s="448"/>
      <c r="ABF40" s="448"/>
      <c r="ABG40" s="448"/>
      <c r="ABH40" s="448"/>
      <c r="ABI40" s="448"/>
      <c r="ABJ40" s="448"/>
      <c r="ABK40" s="448"/>
      <c r="ABL40" s="448"/>
      <c r="ABM40" s="448"/>
      <c r="ABN40" s="448"/>
      <c r="ABO40" s="448"/>
      <c r="ABP40" s="448"/>
      <c r="ABQ40" s="448"/>
      <c r="ABR40" s="448"/>
      <c r="ABS40" s="448"/>
      <c r="ABT40" s="448"/>
      <c r="ABU40" s="448"/>
      <c r="ABV40" s="448"/>
      <c r="ABW40" s="448"/>
      <c r="ABX40" s="448"/>
      <c r="ABY40" s="448"/>
      <c r="ABZ40" s="448"/>
      <c r="ACA40" s="448"/>
      <c r="ACB40" s="448"/>
      <c r="ACC40" s="448"/>
      <c r="ACD40" s="448"/>
      <c r="ACE40" s="448"/>
      <c r="ACF40" s="448"/>
      <c r="ACG40" s="448"/>
      <c r="ACH40" s="448"/>
      <c r="ACI40" s="448"/>
      <c r="ACJ40" s="448"/>
      <c r="ACK40" s="448"/>
      <c r="ACL40" s="448"/>
      <c r="ACM40" s="448"/>
      <c r="ACN40" s="448"/>
      <c r="ACO40" s="448"/>
      <c r="ACP40" s="448"/>
      <c r="ACQ40" s="448"/>
      <c r="ACR40" s="448"/>
      <c r="ACS40" s="448"/>
      <c r="ACT40" s="448"/>
      <c r="ACU40" s="448"/>
      <c r="ACV40" s="448"/>
      <c r="ACW40" s="448"/>
      <c r="ACX40" s="448"/>
      <c r="ACY40" s="448"/>
      <c r="ACZ40" s="448"/>
      <c r="ADA40" s="448"/>
      <c r="ADB40" s="448"/>
      <c r="ADC40" s="448"/>
      <c r="ADD40" s="448"/>
      <c r="ADE40" s="448"/>
      <c r="ADF40" s="448"/>
      <c r="ADG40" s="448"/>
      <c r="ADH40" s="448"/>
      <c r="ADI40" s="448"/>
      <c r="ADJ40" s="448"/>
      <c r="ADK40" s="448"/>
      <c r="ADL40" s="448"/>
      <c r="ADM40" s="448"/>
      <c r="ADN40" s="448"/>
      <c r="ADO40" s="448"/>
      <c r="ADP40" s="448"/>
      <c r="ADQ40" s="448"/>
      <c r="ADR40" s="448"/>
      <c r="ADS40" s="448"/>
      <c r="ADT40" s="448"/>
      <c r="ADU40" s="448"/>
      <c r="ADV40" s="448"/>
      <c r="ADW40" s="448"/>
      <c r="ADX40" s="448"/>
      <c r="ADY40" s="448"/>
      <c r="ADZ40" s="448"/>
      <c r="AEA40" s="448"/>
      <c r="AEB40" s="448"/>
      <c r="AEC40" s="448"/>
      <c r="AED40" s="448"/>
      <c r="AEE40" s="448"/>
      <c r="AEF40" s="448"/>
      <c r="AEG40" s="448"/>
      <c r="AEH40" s="448"/>
      <c r="AEI40" s="448"/>
      <c r="AEJ40" s="448"/>
      <c r="AEK40" s="448"/>
      <c r="AEL40" s="448"/>
      <c r="AEM40" s="448"/>
      <c r="AEN40" s="448"/>
      <c r="AEO40" s="448"/>
      <c r="AEP40" s="448"/>
      <c r="AEQ40" s="448"/>
      <c r="AER40" s="448"/>
      <c r="AES40" s="448"/>
      <c r="AET40" s="448"/>
      <c r="AEU40" s="448"/>
      <c r="AEV40" s="448"/>
      <c r="AEW40" s="448"/>
      <c r="AEX40" s="448"/>
      <c r="AEY40" s="448"/>
      <c r="AEZ40" s="448"/>
      <c r="AFA40" s="448"/>
      <c r="AFB40" s="448"/>
      <c r="AFC40" s="448"/>
      <c r="AFD40" s="448"/>
      <c r="AFE40" s="448"/>
      <c r="AFF40" s="448"/>
      <c r="AFG40" s="448"/>
      <c r="AFH40" s="448"/>
      <c r="AFI40" s="448"/>
      <c r="AFJ40" s="448"/>
      <c r="AFK40" s="448"/>
      <c r="AFL40" s="448"/>
      <c r="AFM40" s="448"/>
      <c r="AFN40" s="448"/>
      <c r="AFO40" s="448"/>
      <c r="AFP40" s="448"/>
      <c r="AFQ40" s="448"/>
      <c r="AFR40" s="448"/>
      <c r="AFS40" s="448"/>
      <c r="AFT40" s="448"/>
      <c r="AFU40" s="448"/>
      <c r="AFV40" s="448"/>
      <c r="AFW40" s="448"/>
      <c r="AFX40" s="448"/>
      <c r="AFY40" s="448"/>
      <c r="AFZ40" s="448"/>
      <c r="AGA40" s="448"/>
      <c r="AGB40" s="448"/>
      <c r="AGC40" s="448"/>
      <c r="AGD40" s="448"/>
      <c r="AGE40" s="448"/>
      <c r="AGF40" s="448"/>
      <c r="AGG40" s="448"/>
      <c r="AGH40" s="448"/>
      <c r="AGI40" s="448"/>
      <c r="AGJ40" s="448"/>
      <c r="AGK40" s="448"/>
      <c r="AGL40" s="448"/>
      <c r="AGM40" s="448"/>
      <c r="AGN40" s="448"/>
      <c r="AGO40" s="448"/>
      <c r="AGP40" s="448"/>
      <c r="AGQ40" s="448"/>
      <c r="AGR40" s="448"/>
      <c r="AGS40" s="448"/>
      <c r="AGT40" s="448"/>
      <c r="AGU40" s="448"/>
      <c r="AGV40" s="448"/>
      <c r="AGW40" s="448"/>
      <c r="AGX40" s="448"/>
      <c r="AGY40" s="448"/>
      <c r="AGZ40" s="448"/>
      <c r="AHA40" s="448"/>
      <c r="AHB40" s="448"/>
      <c r="AHC40" s="448"/>
      <c r="AHD40" s="448"/>
      <c r="AHE40" s="448"/>
      <c r="AHF40" s="448"/>
      <c r="AHG40" s="448"/>
      <c r="AHH40" s="448"/>
      <c r="AHI40" s="448"/>
      <c r="AHJ40" s="448"/>
      <c r="AHK40" s="448"/>
      <c r="AHL40" s="448"/>
      <c r="AHM40" s="448"/>
      <c r="AHN40" s="448"/>
      <c r="AHO40" s="448"/>
      <c r="AHP40" s="448"/>
      <c r="AHQ40" s="448"/>
      <c r="AHR40" s="448"/>
      <c r="AHS40" s="448"/>
      <c r="AHT40" s="448"/>
      <c r="AHU40" s="448"/>
      <c r="AHV40" s="448"/>
      <c r="AHW40" s="448"/>
      <c r="AHX40" s="448"/>
      <c r="AHY40" s="448"/>
      <c r="AHZ40" s="448"/>
      <c r="AIA40" s="448"/>
      <c r="AIB40" s="448"/>
      <c r="AIC40" s="448"/>
      <c r="AID40" s="448"/>
      <c r="AIE40" s="448"/>
      <c r="AIF40" s="448"/>
      <c r="AIG40" s="448"/>
      <c r="AIH40" s="448"/>
      <c r="AII40" s="448"/>
      <c r="AIJ40" s="448"/>
      <c r="AIK40" s="448"/>
      <c r="AIL40" s="448"/>
      <c r="AIM40" s="448"/>
      <c r="AIN40" s="448"/>
      <c r="AIO40" s="448"/>
      <c r="AIP40" s="448"/>
      <c r="AIQ40" s="448"/>
      <c r="AIR40" s="448"/>
      <c r="AIS40" s="448"/>
      <c r="AIT40" s="448"/>
      <c r="AIU40" s="448"/>
      <c r="AIV40" s="448"/>
      <c r="AIW40" s="448"/>
      <c r="AIX40" s="448"/>
      <c r="AIY40" s="448"/>
      <c r="AIZ40" s="448"/>
      <c r="AJA40" s="448"/>
      <c r="AJB40" s="448"/>
      <c r="AJC40" s="448"/>
      <c r="AJD40" s="448"/>
      <c r="AJE40" s="448"/>
      <c r="AJF40" s="448"/>
      <c r="AJG40" s="448"/>
      <c r="AJH40" s="448"/>
      <c r="AJI40" s="448"/>
      <c r="AJJ40" s="448"/>
      <c r="AJK40" s="448"/>
      <c r="AJL40" s="448"/>
      <c r="AJM40" s="448"/>
      <c r="AJN40" s="448"/>
      <c r="AJO40" s="448"/>
      <c r="AJP40" s="448"/>
      <c r="AJQ40" s="448"/>
      <c r="AJR40" s="448"/>
      <c r="AJS40" s="448"/>
      <c r="AJT40" s="448"/>
      <c r="AJU40" s="448"/>
      <c r="AJV40" s="448"/>
      <c r="AJW40" s="448"/>
      <c r="AJX40" s="448"/>
      <c r="AJY40" s="448"/>
      <c r="AJZ40" s="448"/>
      <c r="AKA40" s="448"/>
      <c r="AKB40" s="448"/>
      <c r="AKC40" s="448"/>
      <c r="AKD40" s="448"/>
      <c r="AKE40" s="448"/>
      <c r="AKF40" s="448"/>
      <c r="AKG40" s="448"/>
      <c r="AKH40" s="448"/>
      <c r="AKI40" s="448"/>
      <c r="AKJ40" s="448"/>
      <c r="AKK40" s="448"/>
      <c r="AKL40" s="448"/>
      <c r="AKM40" s="448"/>
      <c r="AKN40" s="448"/>
      <c r="AKO40" s="448"/>
      <c r="AKP40" s="448"/>
      <c r="AKQ40" s="448"/>
      <c r="AKR40" s="448"/>
      <c r="AKS40" s="448"/>
      <c r="AKT40" s="448"/>
      <c r="AKU40" s="448"/>
      <c r="AKV40" s="448"/>
      <c r="AKW40" s="448"/>
      <c r="AKX40" s="448"/>
      <c r="AKY40" s="448"/>
      <c r="AKZ40" s="448"/>
      <c r="ALA40" s="448"/>
      <c r="ALB40" s="448"/>
      <c r="ALC40" s="448"/>
      <c r="ALD40" s="448"/>
      <c r="ALE40" s="448"/>
      <c r="ALF40" s="448"/>
      <c r="ALG40" s="448"/>
      <c r="ALH40" s="448"/>
      <c r="ALI40" s="448"/>
      <c r="ALJ40" s="448"/>
      <c r="ALK40" s="448"/>
      <c r="ALL40" s="448"/>
      <c r="ALM40" s="448"/>
      <c r="ALN40" s="448"/>
      <c r="ALO40" s="448"/>
      <c r="ALP40" s="448"/>
      <c r="ALQ40" s="448"/>
      <c r="ALR40" s="448"/>
      <c r="ALS40" s="448"/>
      <c r="ALT40" s="448"/>
      <c r="ALU40" s="448"/>
      <c r="ALV40" s="448"/>
      <c r="ALW40" s="448"/>
      <c r="ALX40" s="448"/>
      <c r="ALY40" s="448"/>
      <c r="ALZ40" s="448"/>
      <c r="AMA40" s="448"/>
      <c r="AMB40" s="448"/>
      <c r="AMC40" s="448"/>
      <c r="AMD40" s="448"/>
      <c r="AME40" s="448"/>
      <c r="AMF40" s="448"/>
      <c r="AMG40" s="448"/>
      <c r="AMH40" s="448"/>
      <c r="AMI40" s="448"/>
      <c r="AMJ40" s="448"/>
      <c r="AMK40" s="448"/>
      <c r="AML40" s="448"/>
      <c r="AMM40" s="448"/>
      <c r="AMN40" s="448"/>
      <c r="AMO40" s="448"/>
      <c r="AMP40" s="448"/>
      <c r="AMQ40" s="448"/>
      <c r="AMR40" s="448"/>
      <c r="AMS40" s="448"/>
      <c r="AMT40" s="448"/>
      <c r="AMU40" s="448"/>
      <c r="AMV40" s="448"/>
      <c r="AMW40" s="448"/>
      <c r="AMX40" s="448"/>
      <c r="AMY40" s="448"/>
      <c r="AMZ40" s="448"/>
      <c r="ANA40" s="448"/>
      <c r="ANB40" s="448"/>
      <c r="ANC40" s="448"/>
      <c r="AND40" s="448"/>
      <c r="ANE40" s="448"/>
      <c r="ANF40" s="448"/>
      <c r="ANG40" s="448"/>
      <c r="ANH40" s="448"/>
      <c r="ANI40" s="448"/>
      <c r="ANJ40" s="448"/>
      <c r="ANK40" s="448"/>
      <c r="ANL40" s="448"/>
      <c r="ANM40" s="448"/>
      <c r="ANN40" s="448"/>
      <c r="ANO40" s="448"/>
      <c r="ANP40" s="448"/>
      <c r="ANQ40" s="448"/>
      <c r="ANR40" s="448"/>
      <c r="ANS40" s="448"/>
      <c r="ANT40" s="448"/>
      <c r="ANU40" s="448"/>
      <c r="ANV40" s="448"/>
      <c r="ANW40" s="448"/>
      <c r="ANX40" s="448"/>
      <c r="ANY40" s="448"/>
      <c r="ANZ40" s="448"/>
      <c r="AOA40" s="448"/>
      <c r="AOB40" s="448"/>
      <c r="AOC40" s="448"/>
      <c r="AOD40" s="448"/>
      <c r="AOE40" s="448"/>
      <c r="AOF40" s="448"/>
      <c r="AOG40" s="448"/>
      <c r="AOH40" s="448"/>
      <c r="AOI40" s="448"/>
      <c r="AOJ40" s="448"/>
      <c r="AOK40" s="448"/>
      <c r="AOL40" s="448"/>
      <c r="AOM40" s="448"/>
      <c r="AON40" s="448"/>
      <c r="AOO40" s="448"/>
      <c r="AOP40" s="448"/>
      <c r="AOQ40" s="448"/>
      <c r="AOR40" s="448"/>
      <c r="AOS40" s="448"/>
      <c r="AOT40" s="448"/>
      <c r="AOU40" s="448"/>
      <c r="AOV40" s="448"/>
      <c r="AOW40" s="448"/>
      <c r="AOX40" s="448"/>
      <c r="AOY40" s="448"/>
      <c r="AOZ40" s="448"/>
      <c r="APA40" s="448"/>
      <c r="APB40" s="448"/>
      <c r="APC40" s="448"/>
      <c r="APD40" s="448"/>
      <c r="APE40" s="448"/>
      <c r="APF40" s="448"/>
      <c r="APG40" s="448"/>
      <c r="APH40" s="448"/>
      <c r="API40" s="448"/>
      <c r="APJ40" s="448"/>
      <c r="APK40" s="448"/>
      <c r="APL40" s="448"/>
      <c r="APM40" s="448"/>
      <c r="APN40" s="448"/>
      <c r="APO40" s="448"/>
      <c r="APP40" s="448"/>
      <c r="APQ40" s="448"/>
      <c r="APR40" s="448"/>
      <c r="APS40" s="448"/>
      <c r="APT40" s="448"/>
      <c r="APU40" s="448"/>
      <c r="APV40" s="448"/>
      <c r="APW40" s="448"/>
      <c r="APX40" s="448"/>
      <c r="APY40" s="448"/>
      <c r="APZ40" s="448"/>
      <c r="AQA40" s="448"/>
      <c r="AQB40" s="448"/>
      <c r="AQC40" s="448"/>
      <c r="AQD40" s="448"/>
      <c r="AQE40" s="448"/>
      <c r="AQF40" s="448"/>
      <c r="AQG40" s="448"/>
      <c r="AQH40" s="448"/>
      <c r="AQI40" s="448"/>
      <c r="AQJ40" s="448"/>
      <c r="AQK40" s="448"/>
      <c r="AQL40" s="448"/>
      <c r="AQM40" s="448"/>
      <c r="AQN40" s="448"/>
      <c r="AQO40" s="448"/>
      <c r="AQP40" s="448"/>
      <c r="AQQ40" s="448"/>
      <c r="AQR40" s="448"/>
      <c r="AQS40" s="448"/>
      <c r="AQT40" s="448"/>
      <c r="AQU40" s="448"/>
      <c r="AQV40" s="448"/>
      <c r="AQW40" s="448"/>
      <c r="AQX40" s="448"/>
      <c r="AQY40" s="448"/>
      <c r="AQZ40" s="448"/>
      <c r="ARA40" s="448"/>
      <c r="ARB40" s="448"/>
      <c r="ARC40" s="448"/>
      <c r="ARD40" s="448"/>
      <c r="ARE40" s="448"/>
      <c r="ARF40" s="448"/>
      <c r="ARG40" s="448"/>
      <c r="ARH40" s="448"/>
      <c r="ARI40" s="448"/>
      <c r="ARJ40" s="448"/>
      <c r="ARK40" s="448"/>
      <c r="ARL40" s="448"/>
      <c r="ARM40" s="448"/>
      <c r="ARN40" s="448"/>
      <c r="ARO40" s="448"/>
      <c r="ARP40" s="448"/>
      <c r="ARQ40" s="448"/>
      <c r="ARR40" s="448"/>
      <c r="ARS40" s="448"/>
      <c r="ART40" s="448"/>
      <c r="ARU40" s="448"/>
      <c r="ARV40" s="448"/>
      <c r="ARW40" s="448"/>
      <c r="ARX40" s="448"/>
      <c r="ARY40" s="448"/>
      <c r="ARZ40" s="448"/>
      <c r="ASA40" s="448"/>
      <c r="ASB40" s="448"/>
      <c r="ASC40" s="448"/>
      <c r="ASD40" s="448"/>
      <c r="ASE40" s="448"/>
      <c r="ASF40" s="448"/>
      <c r="ASG40" s="448"/>
      <c r="ASH40" s="448"/>
      <c r="ASI40" s="448"/>
      <c r="ASJ40" s="448"/>
      <c r="ASK40" s="448"/>
      <c r="ASL40" s="448"/>
      <c r="ASM40" s="448"/>
      <c r="ASN40" s="448"/>
      <c r="ASO40" s="448"/>
      <c r="ASP40" s="448"/>
      <c r="ASQ40" s="448"/>
      <c r="ASR40" s="448"/>
      <c r="ASS40" s="448"/>
      <c r="AST40" s="448"/>
      <c r="ASU40" s="448"/>
      <c r="ASV40" s="448"/>
      <c r="ASW40" s="448"/>
      <c r="ASX40" s="448"/>
      <c r="ASY40" s="448"/>
      <c r="ASZ40" s="448"/>
      <c r="ATA40" s="448"/>
      <c r="ATB40" s="448"/>
      <c r="ATC40" s="448"/>
      <c r="ATD40" s="448"/>
      <c r="ATE40" s="448"/>
      <c r="ATF40" s="448"/>
      <c r="ATG40" s="448"/>
      <c r="ATH40" s="448"/>
      <c r="ATI40" s="448"/>
      <c r="ATJ40" s="448"/>
      <c r="ATK40" s="448"/>
      <c r="ATL40" s="448"/>
      <c r="ATM40" s="448"/>
      <c r="ATN40" s="448"/>
      <c r="ATO40" s="448"/>
      <c r="ATP40" s="448"/>
      <c r="ATQ40" s="448"/>
      <c r="ATR40" s="448"/>
      <c r="ATS40" s="448"/>
      <c r="ATT40" s="448"/>
      <c r="ATU40" s="448"/>
      <c r="ATV40" s="448"/>
      <c r="ATW40" s="448"/>
      <c r="ATX40" s="448"/>
      <c r="ATY40" s="448"/>
      <c r="ATZ40" s="448"/>
      <c r="AUA40" s="448"/>
      <c r="AUB40" s="448"/>
      <c r="AUC40" s="448"/>
      <c r="AUD40" s="448"/>
      <c r="AUE40" s="448"/>
      <c r="AUF40" s="448"/>
      <c r="AUG40" s="448"/>
      <c r="AUH40" s="448"/>
      <c r="AUI40" s="448"/>
      <c r="AUJ40" s="448"/>
      <c r="AUK40" s="448"/>
      <c r="AUL40" s="448"/>
      <c r="AUM40" s="448"/>
      <c r="AUN40" s="448"/>
      <c r="AUO40" s="448"/>
      <c r="AUP40" s="448"/>
      <c r="AUQ40" s="448"/>
      <c r="AUR40" s="448"/>
      <c r="AUS40" s="448"/>
      <c r="AUT40" s="448"/>
      <c r="AUU40" s="448"/>
      <c r="AUV40" s="448"/>
      <c r="AUW40" s="448"/>
      <c r="AUX40" s="448"/>
      <c r="AUY40" s="448"/>
      <c r="AUZ40" s="448"/>
      <c r="AVA40" s="448"/>
      <c r="AVB40" s="448"/>
      <c r="AVC40" s="448"/>
      <c r="AVD40" s="448"/>
      <c r="AVE40" s="448"/>
      <c r="AVF40" s="448"/>
      <c r="AVG40" s="448"/>
      <c r="AVH40" s="448"/>
      <c r="AVI40" s="448"/>
      <c r="AVJ40" s="448"/>
      <c r="AVK40" s="448"/>
      <c r="AVL40" s="448"/>
      <c r="AVM40" s="448"/>
      <c r="AVN40" s="448"/>
      <c r="AVO40" s="448"/>
      <c r="AVP40" s="448"/>
      <c r="AVQ40" s="448"/>
      <c r="AVR40" s="448"/>
      <c r="AVS40" s="448"/>
      <c r="AVT40" s="448"/>
      <c r="AVU40" s="448"/>
      <c r="AVV40" s="448"/>
      <c r="AVW40" s="448"/>
      <c r="AVX40" s="448"/>
      <c r="AVY40" s="448"/>
      <c r="AVZ40" s="448"/>
      <c r="AWA40" s="448"/>
      <c r="AWB40" s="448"/>
      <c r="AWC40" s="448"/>
      <c r="AWD40" s="448"/>
      <c r="AWE40" s="448"/>
      <c r="AWF40" s="448"/>
      <c r="AWG40" s="448"/>
      <c r="AWH40" s="448"/>
      <c r="AWI40" s="448"/>
      <c r="AWJ40" s="448"/>
      <c r="AWK40" s="448"/>
      <c r="AWL40" s="448"/>
      <c r="AWM40" s="448"/>
      <c r="AWN40" s="448"/>
      <c r="AWO40" s="448"/>
      <c r="AWP40" s="448"/>
      <c r="AWQ40" s="448"/>
      <c r="AWR40" s="448"/>
      <c r="AWS40" s="448"/>
      <c r="AWT40" s="448"/>
      <c r="AWU40" s="448"/>
      <c r="AWV40" s="448"/>
      <c r="AWW40" s="448"/>
      <c r="AWX40" s="448"/>
      <c r="AWY40" s="448"/>
      <c r="AWZ40" s="448"/>
      <c r="AXA40" s="448"/>
      <c r="AXB40" s="448"/>
      <c r="AXC40" s="448"/>
      <c r="AXD40" s="448"/>
      <c r="AXE40" s="448"/>
      <c r="AXF40" s="448"/>
      <c r="AXG40" s="448"/>
      <c r="AXH40" s="448"/>
      <c r="AXI40" s="448"/>
      <c r="AXJ40" s="448"/>
      <c r="AXK40" s="448"/>
      <c r="AXL40" s="448"/>
      <c r="AXM40" s="448"/>
      <c r="AXN40" s="448"/>
      <c r="AXO40" s="448"/>
      <c r="AXP40" s="448"/>
      <c r="AXQ40" s="448"/>
      <c r="AXR40" s="448"/>
      <c r="AXS40" s="448"/>
      <c r="AXT40" s="448"/>
      <c r="AXU40" s="448"/>
      <c r="AXV40" s="448"/>
      <c r="AXW40" s="448"/>
      <c r="AXX40" s="448"/>
      <c r="AXY40" s="448"/>
      <c r="AXZ40" s="448"/>
      <c r="AYA40" s="448"/>
      <c r="AYB40" s="448"/>
      <c r="AYC40" s="448"/>
      <c r="AYD40" s="448"/>
      <c r="AYE40" s="448"/>
      <c r="AYF40" s="448"/>
      <c r="AYG40" s="448"/>
      <c r="AYH40" s="448"/>
      <c r="AYI40" s="448"/>
      <c r="AYJ40" s="448"/>
      <c r="AYK40" s="448"/>
      <c r="AYL40" s="448"/>
      <c r="AYM40" s="448"/>
      <c r="AYN40" s="448"/>
      <c r="AYO40" s="448"/>
      <c r="AYP40" s="448"/>
      <c r="AYQ40" s="448"/>
      <c r="AYR40" s="448"/>
      <c r="AYS40" s="448"/>
      <c r="AYT40" s="448"/>
      <c r="AYU40" s="448"/>
      <c r="AYV40" s="448"/>
      <c r="AYW40" s="448"/>
      <c r="AYX40" s="448"/>
      <c r="AYY40" s="448"/>
      <c r="AYZ40" s="448"/>
      <c r="AZA40" s="448"/>
      <c r="AZB40" s="448"/>
      <c r="AZC40" s="448"/>
      <c r="AZD40" s="448"/>
      <c r="AZE40" s="448"/>
      <c r="AZF40" s="448"/>
      <c r="AZG40" s="448"/>
      <c r="AZH40" s="448"/>
      <c r="AZI40" s="448"/>
      <c r="AZJ40" s="448"/>
      <c r="AZK40" s="448"/>
      <c r="AZL40" s="448"/>
      <c r="AZM40" s="448"/>
      <c r="AZN40" s="448"/>
      <c r="AZO40" s="448"/>
      <c r="AZP40" s="448"/>
      <c r="AZQ40" s="448"/>
      <c r="AZR40" s="448"/>
      <c r="AZS40" s="448"/>
      <c r="AZT40" s="448"/>
      <c r="AZU40" s="448"/>
      <c r="AZV40" s="448"/>
      <c r="AZW40" s="448"/>
      <c r="AZX40" s="448"/>
      <c r="AZY40" s="448"/>
      <c r="AZZ40" s="448"/>
      <c r="BAA40" s="448"/>
      <c r="BAB40" s="448"/>
      <c r="BAC40" s="448"/>
      <c r="BAD40" s="448"/>
      <c r="BAE40" s="448"/>
      <c r="BAF40" s="448"/>
      <c r="BAG40" s="448"/>
      <c r="BAH40" s="448"/>
      <c r="BAI40" s="448"/>
      <c r="BAJ40" s="448"/>
      <c r="BAK40" s="448"/>
      <c r="BAL40" s="448"/>
      <c r="BAM40" s="448"/>
      <c r="BAN40" s="448"/>
      <c r="BAO40" s="448"/>
      <c r="BAP40" s="448"/>
      <c r="BAQ40" s="448"/>
      <c r="BAR40" s="448"/>
      <c r="BAS40" s="448"/>
      <c r="BAT40" s="448"/>
      <c r="BAU40" s="448"/>
      <c r="BAV40" s="448"/>
      <c r="BAW40" s="448"/>
      <c r="BAX40" s="448"/>
      <c r="BAY40" s="448"/>
      <c r="BAZ40" s="448"/>
      <c r="BBA40" s="448"/>
      <c r="BBB40" s="448"/>
      <c r="BBC40" s="448"/>
      <c r="BBD40" s="448"/>
      <c r="BBE40" s="448"/>
      <c r="BBF40" s="448"/>
      <c r="BBG40" s="448"/>
      <c r="BBH40" s="448"/>
      <c r="BBI40" s="448"/>
      <c r="BBJ40" s="448"/>
      <c r="BBK40" s="448"/>
      <c r="BBL40" s="448"/>
      <c r="BBM40" s="448"/>
      <c r="BBN40" s="448"/>
      <c r="BBO40" s="448"/>
      <c r="BBP40" s="448"/>
      <c r="BBQ40" s="448"/>
      <c r="BBR40" s="448"/>
      <c r="BBS40" s="448"/>
      <c r="BBT40" s="448"/>
      <c r="BBU40" s="448"/>
      <c r="BBV40" s="448"/>
      <c r="BBW40" s="448"/>
      <c r="BBX40" s="448"/>
      <c r="BBY40" s="448"/>
      <c r="BBZ40" s="448"/>
      <c r="BCA40" s="448"/>
      <c r="BCB40" s="448"/>
      <c r="BCC40" s="448"/>
      <c r="BCD40" s="448"/>
      <c r="BCE40" s="448"/>
      <c r="BCF40" s="448"/>
      <c r="BCG40" s="448"/>
      <c r="BCH40" s="448"/>
      <c r="BCI40" s="448"/>
      <c r="BCJ40" s="448"/>
      <c r="BCK40" s="448"/>
      <c r="BCL40" s="448"/>
      <c r="BCM40" s="448"/>
      <c r="BCN40" s="448"/>
      <c r="BCO40" s="448"/>
      <c r="BCP40" s="448"/>
      <c r="BCQ40" s="448"/>
      <c r="BCR40" s="448"/>
      <c r="BCS40" s="448"/>
      <c r="BCT40" s="448"/>
      <c r="BCU40" s="448"/>
      <c r="BCV40" s="448"/>
      <c r="BCW40" s="448"/>
      <c r="BCX40" s="448"/>
      <c r="BCY40" s="448"/>
      <c r="BCZ40" s="448"/>
      <c r="BDA40" s="448"/>
      <c r="BDB40" s="448"/>
      <c r="BDC40" s="448"/>
      <c r="BDD40" s="448"/>
      <c r="BDE40" s="448"/>
      <c r="BDF40" s="448"/>
      <c r="BDG40" s="448"/>
      <c r="BDH40" s="448"/>
      <c r="BDI40" s="448"/>
      <c r="BDJ40" s="448"/>
      <c r="BDK40" s="448"/>
      <c r="BDL40" s="448"/>
      <c r="BDM40" s="448"/>
      <c r="BDN40" s="448"/>
      <c r="BDO40" s="448"/>
      <c r="BDP40" s="448"/>
      <c r="BDQ40" s="448"/>
      <c r="BDR40" s="448"/>
      <c r="BDS40" s="448"/>
      <c r="BDT40" s="448"/>
      <c r="BDU40" s="448"/>
      <c r="BDV40" s="448"/>
      <c r="BDW40" s="448"/>
      <c r="BDX40" s="448"/>
      <c r="BDY40" s="448"/>
      <c r="BDZ40" s="448"/>
      <c r="BEA40" s="448"/>
      <c r="BEB40" s="448"/>
      <c r="BEC40" s="448"/>
      <c r="BED40" s="448"/>
      <c r="BEE40" s="448"/>
      <c r="BEF40" s="448"/>
      <c r="BEG40" s="448"/>
      <c r="BEH40" s="448"/>
      <c r="BEI40" s="448"/>
      <c r="BEJ40" s="448"/>
      <c r="BEK40" s="448"/>
      <c r="BEL40" s="448"/>
      <c r="BEM40" s="448"/>
      <c r="BEN40" s="448"/>
      <c r="BEO40" s="448"/>
      <c r="BEP40" s="448"/>
      <c r="BEQ40" s="448"/>
      <c r="BER40" s="448"/>
      <c r="BES40" s="448"/>
      <c r="BET40" s="448"/>
      <c r="BEU40" s="448"/>
      <c r="BEV40" s="448"/>
      <c r="BEW40" s="448"/>
      <c r="BEX40" s="448"/>
      <c r="BEY40" s="448"/>
      <c r="BEZ40" s="448"/>
      <c r="BFA40" s="448"/>
      <c r="BFB40" s="448"/>
      <c r="BFC40" s="448"/>
      <c r="BFD40" s="448"/>
      <c r="BFE40" s="448"/>
      <c r="BFF40" s="448"/>
      <c r="BFG40" s="448"/>
      <c r="BFH40" s="448"/>
      <c r="BFI40" s="448"/>
      <c r="BFJ40" s="448"/>
      <c r="BFK40" s="448"/>
      <c r="BFL40" s="448"/>
      <c r="BFM40" s="448"/>
      <c r="BFN40" s="448"/>
      <c r="BFO40" s="448"/>
      <c r="BFP40" s="448"/>
      <c r="BFQ40" s="448"/>
      <c r="BFR40" s="448"/>
      <c r="BFS40" s="448"/>
      <c r="BFT40" s="448"/>
      <c r="BFU40" s="448"/>
      <c r="BFV40" s="448"/>
      <c r="BFW40" s="448"/>
      <c r="BFX40" s="448"/>
      <c r="BFY40" s="448"/>
      <c r="BFZ40" s="448"/>
      <c r="BGA40" s="448"/>
      <c r="BGB40" s="448"/>
      <c r="BGC40" s="448"/>
      <c r="BGD40" s="448"/>
      <c r="BGE40" s="448"/>
      <c r="BGF40" s="448"/>
      <c r="BGG40" s="448"/>
      <c r="BGH40" s="448"/>
      <c r="BGI40" s="448"/>
      <c r="BGJ40" s="448"/>
      <c r="BGK40" s="448"/>
      <c r="BGL40" s="448"/>
      <c r="BGM40" s="448"/>
      <c r="BGN40" s="448"/>
      <c r="BGO40" s="448"/>
      <c r="BGP40" s="448"/>
      <c r="BGQ40" s="448"/>
      <c r="BGR40" s="448"/>
      <c r="BGS40" s="448"/>
      <c r="BGT40" s="448"/>
      <c r="BGU40" s="448"/>
      <c r="BGV40" s="448"/>
      <c r="BGW40" s="448"/>
      <c r="BGX40" s="448"/>
      <c r="BGY40" s="448"/>
      <c r="BGZ40" s="448"/>
      <c r="BHA40" s="448"/>
      <c r="BHB40" s="448"/>
      <c r="BHC40" s="448"/>
      <c r="BHD40" s="448"/>
      <c r="BHE40" s="448"/>
      <c r="BHF40" s="448"/>
      <c r="BHG40" s="448"/>
      <c r="BHH40" s="448"/>
      <c r="BHI40" s="448"/>
      <c r="BHJ40" s="448"/>
      <c r="BHK40" s="448"/>
      <c r="BHL40" s="448"/>
      <c r="BHM40" s="448"/>
      <c r="BHN40" s="448"/>
      <c r="BHO40" s="448"/>
      <c r="BHP40" s="448"/>
      <c r="BHQ40" s="448"/>
      <c r="BHR40" s="448"/>
      <c r="BHS40" s="448"/>
      <c r="BHT40" s="448"/>
      <c r="BHU40" s="448"/>
      <c r="BHV40" s="448"/>
      <c r="BHW40" s="448"/>
      <c r="BHX40" s="448"/>
      <c r="BHY40" s="448"/>
      <c r="BHZ40" s="448"/>
      <c r="BIA40" s="448"/>
      <c r="BIB40" s="448"/>
      <c r="BIC40" s="448"/>
      <c r="BID40" s="448"/>
      <c r="BIE40" s="448"/>
      <c r="BIF40" s="448"/>
      <c r="BIG40" s="448"/>
      <c r="BIH40" s="448"/>
      <c r="BII40" s="448"/>
      <c r="BIJ40" s="448"/>
      <c r="BIK40" s="448"/>
      <c r="BIL40" s="448"/>
      <c r="BIM40" s="448"/>
      <c r="BIN40" s="448"/>
      <c r="BIO40" s="448"/>
      <c r="BIP40" s="448"/>
      <c r="BIQ40" s="448"/>
      <c r="BIR40" s="448"/>
      <c r="BIS40" s="448"/>
      <c r="BIT40" s="448"/>
      <c r="BIU40" s="448"/>
      <c r="BIV40" s="448"/>
      <c r="BIW40" s="448"/>
      <c r="BIX40" s="448"/>
      <c r="BIY40" s="448"/>
      <c r="BIZ40" s="448"/>
      <c r="BJA40" s="448"/>
      <c r="BJB40" s="448"/>
      <c r="BJC40" s="448"/>
      <c r="BJD40" s="448"/>
      <c r="BJE40" s="448"/>
      <c r="BJF40" s="448"/>
      <c r="BJG40" s="448"/>
      <c r="BJH40" s="448"/>
      <c r="BJI40" s="448"/>
      <c r="BJJ40" s="448"/>
      <c r="BJK40" s="448"/>
      <c r="BJL40" s="448"/>
      <c r="BJM40" s="448"/>
      <c r="BJN40" s="448"/>
      <c r="BJO40" s="448"/>
      <c r="BJP40" s="448"/>
      <c r="BJQ40" s="448"/>
      <c r="BJR40" s="448"/>
      <c r="BJS40" s="448"/>
      <c r="BJT40" s="448"/>
      <c r="BJU40" s="448"/>
      <c r="BJV40" s="448"/>
      <c r="BJW40" s="448"/>
      <c r="BJX40" s="448"/>
      <c r="BJY40" s="448"/>
      <c r="BJZ40" s="448"/>
      <c r="BKA40" s="448"/>
      <c r="BKB40" s="448"/>
      <c r="BKC40" s="448"/>
      <c r="BKD40" s="448"/>
      <c r="BKE40" s="448"/>
      <c r="BKF40" s="448"/>
      <c r="BKG40" s="448"/>
      <c r="BKH40" s="448"/>
      <c r="BKI40" s="448"/>
      <c r="BKJ40" s="448"/>
      <c r="BKK40" s="448"/>
      <c r="BKL40" s="448"/>
      <c r="BKM40" s="448"/>
      <c r="BKN40" s="448"/>
      <c r="BKO40" s="448"/>
      <c r="BKP40" s="448"/>
      <c r="BKQ40" s="448"/>
      <c r="BKR40" s="448"/>
      <c r="BKS40" s="448"/>
      <c r="BKT40" s="448"/>
      <c r="BKU40" s="448"/>
      <c r="BKV40" s="448"/>
      <c r="BKW40" s="448"/>
      <c r="BKX40" s="448"/>
      <c r="BKY40" s="448"/>
      <c r="BKZ40" s="448"/>
      <c r="BLA40" s="448"/>
      <c r="BLB40" s="448"/>
      <c r="BLC40" s="448"/>
      <c r="BLD40" s="448"/>
      <c r="BLE40" s="448"/>
      <c r="BLF40" s="448"/>
      <c r="BLG40" s="448"/>
      <c r="BLH40" s="448"/>
      <c r="BLI40" s="448"/>
      <c r="BLJ40" s="448"/>
      <c r="BLK40" s="448"/>
      <c r="BLL40" s="448"/>
      <c r="BLM40" s="448"/>
      <c r="BLN40" s="448"/>
      <c r="BLO40" s="448"/>
      <c r="BLP40" s="448"/>
      <c r="BLQ40" s="448"/>
      <c r="BLR40" s="448"/>
      <c r="BLS40" s="448"/>
      <c r="BLT40" s="448"/>
      <c r="BLU40" s="448"/>
      <c r="BLV40" s="448"/>
      <c r="BLW40" s="448"/>
      <c r="BLX40" s="448"/>
      <c r="BLY40" s="448"/>
      <c r="BLZ40" s="448"/>
      <c r="BMA40" s="448"/>
      <c r="BMB40" s="448"/>
      <c r="BMC40" s="448"/>
      <c r="BMD40" s="448"/>
      <c r="BME40" s="448"/>
      <c r="BMF40" s="448"/>
      <c r="BMG40" s="448"/>
      <c r="BMH40" s="448"/>
      <c r="BMI40" s="448"/>
      <c r="BMJ40" s="448"/>
      <c r="BMK40" s="448"/>
      <c r="BML40" s="448"/>
      <c r="BMM40" s="448"/>
      <c r="BMN40" s="448"/>
      <c r="BMO40" s="448"/>
      <c r="BMP40" s="448"/>
      <c r="BMQ40" s="448"/>
      <c r="BMR40" s="448"/>
      <c r="BMS40" s="448"/>
      <c r="BMT40" s="448"/>
      <c r="BMU40" s="448"/>
      <c r="BMV40" s="448"/>
      <c r="BMW40" s="448"/>
      <c r="BMX40" s="448"/>
      <c r="BMY40" s="448"/>
      <c r="BMZ40" s="448"/>
      <c r="BNA40" s="448"/>
      <c r="BNB40" s="448"/>
      <c r="BNC40" s="448"/>
      <c r="BND40" s="448"/>
      <c r="BNE40" s="448"/>
      <c r="BNF40" s="448"/>
      <c r="BNG40" s="448"/>
      <c r="BNH40" s="448"/>
      <c r="BNI40" s="448"/>
      <c r="BNJ40" s="448"/>
      <c r="BNK40" s="448"/>
      <c r="BNL40" s="448"/>
      <c r="BNM40" s="448"/>
      <c r="BNN40" s="448"/>
      <c r="BNO40" s="448"/>
      <c r="BNP40" s="448"/>
      <c r="BNQ40" s="448"/>
      <c r="BNR40" s="448"/>
      <c r="BNS40" s="448"/>
      <c r="BNT40" s="448"/>
      <c r="BNU40" s="448"/>
      <c r="BNV40" s="448"/>
      <c r="BNW40" s="448"/>
      <c r="BNX40" s="448"/>
      <c r="BNY40" s="448"/>
      <c r="BNZ40" s="448"/>
      <c r="BOA40" s="448"/>
      <c r="BOB40" s="448"/>
      <c r="BOC40" s="448"/>
      <c r="BOD40" s="448"/>
      <c r="BOE40" s="448"/>
      <c r="BOF40" s="448"/>
      <c r="BOG40" s="448"/>
      <c r="BOH40" s="448"/>
      <c r="BOI40" s="448"/>
      <c r="BOJ40" s="448"/>
      <c r="BOK40" s="448"/>
      <c r="BOL40" s="448"/>
      <c r="BOM40" s="448"/>
      <c r="BON40" s="448"/>
      <c r="BOO40" s="448"/>
      <c r="BOP40" s="448"/>
      <c r="BOQ40" s="448"/>
      <c r="BOR40" s="448"/>
      <c r="BOS40" s="448"/>
      <c r="BOT40" s="448"/>
      <c r="BOU40" s="448"/>
      <c r="BOV40" s="448"/>
      <c r="BOW40" s="448"/>
      <c r="BOX40" s="448"/>
      <c r="BOY40" s="448"/>
      <c r="BOZ40" s="448"/>
      <c r="BPA40" s="448"/>
      <c r="BPB40" s="448"/>
      <c r="BPC40" s="448"/>
      <c r="BPD40" s="448"/>
      <c r="BPE40" s="448"/>
      <c r="BPF40" s="448"/>
      <c r="BPG40" s="448"/>
      <c r="BPH40" s="448"/>
      <c r="BPI40" s="448"/>
      <c r="BPJ40" s="448"/>
      <c r="BPK40" s="448"/>
      <c r="BPL40" s="448"/>
      <c r="BPM40" s="448"/>
      <c r="BPN40" s="448"/>
      <c r="BPO40" s="448"/>
      <c r="BPP40" s="448"/>
      <c r="BPQ40" s="448"/>
      <c r="BPR40" s="448"/>
      <c r="BPS40" s="448"/>
      <c r="BPT40" s="448"/>
      <c r="BPU40" s="448"/>
      <c r="BPV40" s="448"/>
      <c r="BPW40" s="448"/>
      <c r="BPX40" s="448"/>
      <c r="BPY40" s="448"/>
      <c r="BPZ40" s="448"/>
      <c r="BQA40" s="448"/>
      <c r="BQB40" s="448"/>
      <c r="BQC40" s="448"/>
      <c r="BQD40" s="448"/>
      <c r="BQE40" s="448"/>
      <c r="BQF40" s="448"/>
      <c r="BQG40" s="448"/>
      <c r="BQH40" s="448"/>
      <c r="BQI40" s="448"/>
      <c r="BQJ40" s="448"/>
      <c r="BQK40" s="448"/>
      <c r="BQL40" s="448"/>
      <c r="BQM40" s="448"/>
      <c r="BQN40" s="448"/>
      <c r="BQO40" s="448"/>
      <c r="BQP40" s="448"/>
      <c r="BQQ40" s="448"/>
      <c r="BQR40" s="448"/>
      <c r="BQS40" s="448"/>
      <c r="BQT40" s="448"/>
      <c r="BQU40" s="448"/>
      <c r="BQV40" s="448"/>
      <c r="BQW40" s="448"/>
      <c r="BQX40" s="448"/>
      <c r="BQY40" s="448"/>
      <c r="BQZ40" s="448"/>
      <c r="BRA40" s="448"/>
      <c r="BRB40" s="448"/>
      <c r="BRC40" s="448"/>
      <c r="BRD40" s="448"/>
      <c r="BRE40" s="448"/>
      <c r="BRF40" s="448"/>
      <c r="BRG40" s="448"/>
      <c r="BRH40" s="448"/>
      <c r="BRI40" s="448"/>
      <c r="BRJ40" s="448"/>
      <c r="BRK40" s="448"/>
      <c r="BRL40" s="448"/>
      <c r="BRM40" s="448"/>
      <c r="BRN40" s="448"/>
      <c r="BRO40" s="448"/>
      <c r="BRP40" s="448"/>
      <c r="BRQ40" s="448"/>
      <c r="BRR40" s="448"/>
      <c r="BRS40" s="448"/>
      <c r="BRT40" s="448"/>
      <c r="BRU40" s="448"/>
      <c r="BRV40" s="448"/>
      <c r="BRW40" s="448"/>
      <c r="BRX40" s="448"/>
      <c r="BRY40" s="448"/>
      <c r="BRZ40" s="448"/>
      <c r="BSA40" s="448"/>
      <c r="BSB40" s="448"/>
      <c r="BSC40" s="448"/>
      <c r="BSD40" s="448"/>
      <c r="BSE40" s="448"/>
      <c r="BSF40" s="448"/>
      <c r="BSG40" s="448"/>
      <c r="BSH40" s="448"/>
      <c r="BSI40" s="448"/>
      <c r="BSJ40" s="448"/>
      <c r="BSK40" s="448"/>
      <c r="BSL40" s="448"/>
      <c r="BSM40" s="448"/>
      <c r="BSN40" s="448"/>
      <c r="BSO40" s="448"/>
      <c r="BSP40" s="448"/>
      <c r="BSQ40" s="448"/>
      <c r="BSR40" s="448"/>
      <c r="BSS40" s="448"/>
      <c r="BST40" s="448"/>
      <c r="BSU40" s="448"/>
      <c r="BSV40" s="448"/>
      <c r="BSW40" s="448"/>
      <c r="BSX40" s="448"/>
      <c r="BSY40" s="448"/>
      <c r="BSZ40" s="448"/>
      <c r="BTA40" s="448"/>
      <c r="BTB40" s="448"/>
      <c r="BTC40" s="448"/>
      <c r="BTD40" s="448"/>
      <c r="BTE40" s="448"/>
      <c r="BTF40" s="448"/>
      <c r="BTG40" s="448"/>
      <c r="BTH40" s="448"/>
      <c r="BTI40" s="448"/>
      <c r="BTJ40" s="448"/>
      <c r="BTK40" s="448"/>
      <c r="BTL40" s="448"/>
      <c r="BTM40" s="448"/>
      <c r="BTN40" s="448"/>
      <c r="BTO40" s="448"/>
      <c r="BTP40" s="448"/>
      <c r="BTQ40" s="448"/>
      <c r="BTR40" s="448"/>
      <c r="BTS40" s="448"/>
      <c r="BTT40" s="448"/>
      <c r="BTU40" s="448"/>
      <c r="BTV40" s="448"/>
      <c r="BTW40" s="448"/>
      <c r="BTX40" s="448"/>
      <c r="BTY40" s="448"/>
      <c r="BTZ40" s="448"/>
      <c r="BUA40" s="448"/>
      <c r="BUB40" s="448"/>
      <c r="BUC40" s="448"/>
      <c r="BUD40" s="448"/>
      <c r="BUE40" s="448"/>
      <c r="BUF40" s="448"/>
      <c r="BUG40" s="448"/>
      <c r="BUH40" s="448"/>
      <c r="BUI40" s="448"/>
      <c r="BUJ40" s="448"/>
      <c r="BUK40" s="448"/>
      <c r="BUL40" s="448"/>
      <c r="BUM40" s="448"/>
      <c r="BUN40" s="448"/>
      <c r="BUO40" s="448"/>
      <c r="BUP40" s="448"/>
      <c r="BUQ40" s="448"/>
      <c r="BUR40" s="448"/>
      <c r="BUS40" s="448"/>
      <c r="BUT40" s="448"/>
      <c r="BUU40" s="448"/>
      <c r="BUV40" s="448"/>
      <c r="BUW40" s="448"/>
      <c r="BUX40" s="448"/>
      <c r="BUY40" s="448"/>
      <c r="BUZ40" s="448"/>
      <c r="BVA40" s="448"/>
      <c r="BVB40" s="448"/>
      <c r="BVC40" s="448"/>
      <c r="BVD40" s="448"/>
      <c r="BVE40" s="448"/>
      <c r="BVF40" s="448"/>
      <c r="BVG40" s="448"/>
      <c r="BVH40" s="448"/>
      <c r="BVI40" s="448"/>
      <c r="BVJ40" s="448"/>
      <c r="BVK40" s="448"/>
      <c r="BVL40" s="448"/>
      <c r="BVM40" s="448"/>
      <c r="BVN40" s="448"/>
      <c r="BVO40" s="448"/>
      <c r="BVP40" s="448"/>
      <c r="BVQ40" s="448"/>
      <c r="BVR40" s="448"/>
      <c r="BVS40" s="448"/>
      <c r="BVT40" s="448"/>
      <c r="BVU40" s="448"/>
      <c r="BVV40" s="448"/>
      <c r="BVW40" s="448"/>
      <c r="BVX40" s="448"/>
      <c r="BVY40" s="448"/>
      <c r="BVZ40" s="448"/>
      <c r="BWA40" s="448"/>
      <c r="BWB40" s="448"/>
      <c r="BWC40" s="448"/>
      <c r="BWD40" s="448"/>
      <c r="BWE40" s="448"/>
      <c r="BWF40" s="448"/>
      <c r="BWG40" s="448"/>
      <c r="BWH40" s="448"/>
      <c r="BWI40" s="448"/>
      <c r="BWJ40" s="448"/>
      <c r="BWK40" s="448"/>
      <c r="BWL40" s="448"/>
      <c r="BWM40" s="448"/>
      <c r="BWN40" s="448"/>
      <c r="BWO40" s="448"/>
      <c r="BWP40" s="448"/>
      <c r="BWQ40" s="448"/>
      <c r="BWR40" s="448"/>
      <c r="BWS40" s="448"/>
      <c r="BWT40" s="448"/>
      <c r="BWU40" s="448"/>
      <c r="BWV40" s="448"/>
      <c r="BWW40" s="448"/>
      <c r="BWX40" s="448"/>
      <c r="BWY40" s="448"/>
      <c r="BWZ40" s="448"/>
      <c r="BXA40" s="448"/>
      <c r="BXB40" s="448"/>
      <c r="BXC40" s="448"/>
      <c r="BXD40" s="448"/>
      <c r="BXE40" s="448"/>
      <c r="BXF40" s="448"/>
      <c r="BXG40" s="448"/>
      <c r="BXH40" s="448"/>
      <c r="BXI40" s="448"/>
      <c r="BXJ40" s="448"/>
      <c r="BXK40" s="448"/>
      <c r="BXL40" s="448"/>
      <c r="BXM40" s="448"/>
      <c r="BXN40" s="448"/>
      <c r="BXO40" s="448"/>
      <c r="BXP40" s="448"/>
      <c r="BXQ40" s="448"/>
      <c r="BXR40" s="448"/>
      <c r="BXS40" s="448"/>
      <c r="BXT40" s="448"/>
      <c r="BXU40" s="448"/>
      <c r="BXV40" s="448"/>
      <c r="BXW40" s="448"/>
      <c r="BXX40" s="448"/>
      <c r="BXY40" s="448"/>
      <c r="BXZ40" s="448"/>
      <c r="BYA40" s="448"/>
      <c r="BYB40" s="448"/>
      <c r="BYC40" s="448"/>
      <c r="BYD40" s="448"/>
      <c r="BYE40" s="448"/>
      <c r="BYF40" s="448"/>
      <c r="BYG40" s="448"/>
      <c r="BYH40" s="448"/>
      <c r="BYI40" s="448"/>
      <c r="BYJ40" s="448"/>
      <c r="BYK40" s="448"/>
      <c r="BYL40" s="448"/>
      <c r="BYM40" s="448"/>
      <c r="BYN40" s="448"/>
      <c r="BYO40" s="448"/>
      <c r="BYP40" s="448"/>
      <c r="BYQ40" s="448"/>
      <c r="BYR40" s="448"/>
      <c r="BYS40" s="448"/>
      <c r="BYT40" s="448"/>
      <c r="BYU40" s="448"/>
      <c r="BYV40" s="448"/>
      <c r="BYW40" s="448"/>
      <c r="BYX40" s="448"/>
      <c r="BYY40" s="448"/>
      <c r="BYZ40" s="448"/>
      <c r="BZA40" s="448"/>
      <c r="BZB40" s="448"/>
      <c r="BZC40" s="448"/>
      <c r="BZD40" s="448"/>
      <c r="BZE40" s="448"/>
      <c r="BZF40" s="448"/>
      <c r="BZG40" s="448"/>
      <c r="BZH40" s="448"/>
      <c r="BZI40" s="448"/>
      <c r="BZJ40" s="448"/>
      <c r="BZK40" s="448"/>
      <c r="BZL40" s="448"/>
      <c r="BZM40" s="448"/>
      <c r="BZN40" s="448"/>
      <c r="BZO40" s="448"/>
      <c r="BZP40" s="448"/>
      <c r="BZQ40" s="448"/>
      <c r="BZR40" s="448"/>
      <c r="BZS40" s="448"/>
      <c r="BZT40" s="448"/>
      <c r="BZU40" s="448"/>
      <c r="BZV40" s="448"/>
      <c r="BZW40" s="448"/>
      <c r="BZX40" s="448"/>
      <c r="BZY40" s="448"/>
      <c r="BZZ40" s="448"/>
      <c r="CAA40" s="448"/>
      <c r="CAB40" s="448"/>
      <c r="CAC40" s="448"/>
      <c r="CAD40" s="448"/>
      <c r="CAE40" s="448"/>
      <c r="CAF40" s="448"/>
      <c r="CAG40" s="448"/>
      <c r="CAH40" s="448"/>
      <c r="CAI40" s="448"/>
      <c r="CAJ40" s="448"/>
      <c r="CAK40" s="448"/>
      <c r="CAL40" s="448"/>
      <c r="CAM40" s="448"/>
      <c r="CAN40" s="448"/>
      <c r="CAO40" s="448"/>
      <c r="CAP40" s="448"/>
      <c r="CAQ40" s="448"/>
      <c r="CAR40" s="448"/>
      <c r="CAS40" s="448"/>
      <c r="CAT40" s="448"/>
      <c r="CAU40" s="448"/>
      <c r="CAV40" s="448"/>
      <c r="CAW40" s="448"/>
      <c r="CAX40" s="448"/>
      <c r="CAY40" s="448"/>
      <c r="CAZ40" s="448"/>
      <c r="CBA40" s="448"/>
      <c r="CBB40" s="448"/>
      <c r="CBC40" s="448"/>
      <c r="CBD40" s="448"/>
      <c r="CBE40" s="448"/>
      <c r="CBF40" s="448"/>
      <c r="CBG40" s="448"/>
      <c r="CBH40" s="448"/>
      <c r="CBI40" s="448"/>
      <c r="CBJ40" s="448"/>
      <c r="CBK40" s="448"/>
      <c r="CBL40" s="448"/>
      <c r="CBM40" s="448"/>
      <c r="CBN40" s="448"/>
      <c r="CBO40" s="448"/>
      <c r="CBP40" s="448"/>
      <c r="CBQ40" s="448"/>
      <c r="CBR40" s="448"/>
      <c r="CBS40" s="448"/>
      <c r="CBT40" s="448"/>
      <c r="CBU40" s="448"/>
      <c r="CBV40" s="448"/>
      <c r="CBW40" s="448"/>
      <c r="CBX40" s="448"/>
      <c r="CBY40" s="448"/>
      <c r="CBZ40" s="448"/>
      <c r="CCA40" s="448"/>
      <c r="CCB40" s="448"/>
      <c r="CCC40" s="448"/>
      <c r="CCD40" s="448"/>
      <c r="CCE40" s="448"/>
      <c r="CCF40" s="448"/>
      <c r="CCG40" s="448"/>
      <c r="CCH40" s="448"/>
      <c r="CCI40" s="448"/>
      <c r="CCJ40" s="448"/>
      <c r="CCK40" s="448"/>
      <c r="CCL40" s="448"/>
      <c r="CCM40" s="448"/>
      <c r="CCN40" s="448"/>
      <c r="CCO40" s="448"/>
      <c r="CCP40" s="448"/>
      <c r="CCQ40" s="448"/>
      <c r="CCR40" s="448"/>
      <c r="CCS40" s="448"/>
      <c r="CCT40" s="448"/>
      <c r="CCU40" s="448"/>
      <c r="CCV40" s="448"/>
      <c r="CCW40" s="448"/>
      <c r="CCX40" s="448"/>
      <c r="CCY40" s="448"/>
      <c r="CCZ40" s="448"/>
      <c r="CDA40" s="448"/>
      <c r="CDB40" s="448"/>
      <c r="CDC40" s="448"/>
      <c r="CDD40" s="448"/>
      <c r="CDE40" s="448"/>
      <c r="CDF40" s="448"/>
      <c r="CDG40" s="448"/>
      <c r="CDH40" s="448"/>
      <c r="CDI40" s="448"/>
      <c r="CDJ40" s="448"/>
      <c r="CDK40" s="448"/>
      <c r="CDL40" s="448"/>
      <c r="CDM40" s="448"/>
      <c r="CDN40" s="448"/>
      <c r="CDO40" s="448"/>
      <c r="CDP40" s="448"/>
      <c r="CDQ40" s="448"/>
      <c r="CDR40" s="448"/>
      <c r="CDS40" s="448"/>
      <c r="CDT40" s="448"/>
      <c r="CDU40" s="448"/>
      <c r="CDV40" s="448"/>
      <c r="CDW40" s="448"/>
      <c r="CDX40" s="448"/>
      <c r="CDY40" s="448"/>
      <c r="CDZ40" s="448"/>
      <c r="CEA40" s="448"/>
      <c r="CEB40" s="448"/>
      <c r="CEC40" s="448"/>
      <c r="CED40" s="448"/>
      <c r="CEE40" s="448"/>
      <c r="CEF40" s="448"/>
      <c r="CEG40" s="448"/>
      <c r="CEH40" s="448"/>
      <c r="CEI40" s="448"/>
      <c r="CEJ40" s="448"/>
      <c r="CEK40" s="448"/>
      <c r="CEL40" s="448"/>
      <c r="CEM40" s="448"/>
      <c r="CEN40" s="448"/>
      <c r="CEO40" s="448"/>
      <c r="CEP40" s="448"/>
      <c r="CEQ40" s="448"/>
      <c r="CER40" s="448"/>
      <c r="CES40" s="448"/>
      <c r="CET40" s="448"/>
      <c r="CEU40" s="448"/>
      <c r="CEV40" s="448"/>
      <c r="CEW40" s="448"/>
      <c r="CEX40" s="448"/>
      <c r="CEY40" s="448"/>
      <c r="CEZ40" s="448"/>
      <c r="CFA40" s="448"/>
      <c r="CFB40" s="448"/>
      <c r="CFC40" s="448"/>
      <c r="CFD40" s="448"/>
      <c r="CFE40" s="448"/>
      <c r="CFF40" s="448"/>
      <c r="CFG40" s="448"/>
      <c r="CFH40" s="448"/>
      <c r="CFI40" s="448"/>
      <c r="CFJ40" s="448"/>
      <c r="CFK40" s="448"/>
      <c r="CFL40" s="448"/>
      <c r="CFM40" s="448"/>
      <c r="CFN40" s="448"/>
      <c r="CFO40" s="448"/>
      <c r="CFP40" s="448"/>
      <c r="CFQ40" s="448"/>
      <c r="CFR40" s="448"/>
      <c r="CFS40" s="448"/>
      <c r="CFT40" s="448"/>
      <c r="CFU40" s="448"/>
      <c r="CFV40" s="448"/>
      <c r="CFW40" s="448"/>
      <c r="CFX40" s="448"/>
      <c r="CFY40" s="448"/>
      <c r="CFZ40" s="448"/>
      <c r="CGA40" s="448"/>
      <c r="CGB40" s="448"/>
      <c r="CGC40" s="448"/>
      <c r="CGD40" s="448"/>
      <c r="CGE40" s="448"/>
      <c r="CGF40" s="448"/>
      <c r="CGG40" s="448"/>
      <c r="CGH40" s="448"/>
      <c r="CGI40" s="448"/>
      <c r="CGJ40" s="448"/>
      <c r="CGK40" s="448"/>
      <c r="CGL40" s="448"/>
      <c r="CGM40" s="448"/>
      <c r="CGN40" s="448"/>
      <c r="CGO40" s="448"/>
      <c r="CGP40" s="448"/>
      <c r="CGQ40" s="448"/>
      <c r="CGR40" s="448"/>
      <c r="CGS40" s="448"/>
      <c r="CGT40" s="448"/>
      <c r="CGU40" s="448"/>
      <c r="CGV40" s="448"/>
      <c r="CGW40" s="448"/>
      <c r="CGX40" s="448"/>
      <c r="CGY40" s="448"/>
      <c r="CGZ40" s="448"/>
      <c r="CHA40" s="448"/>
      <c r="CHB40" s="448"/>
      <c r="CHC40" s="448"/>
      <c r="CHD40" s="448"/>
      <c r="CHE40" s="448"/>
      <c r="CHF40" s="448"/>
      <c r="CHG40" s="448"/>
      <c r="CHH40" s="448"/>
      <c r="CHI40" s="448"/>
      <c r="CHJ40" s="448"/>
      <c r="CHK40" s="448"/>
      <c r="CHL40" s="448"/>
      <c r="CHM40" s="448"/>
      <c r="CHN40" s="448"/>
      <c r="CHO40" s="448"/>
      <c r="CHP40" s="448"/>
      <c r="CHQ40" s="448"/>
      <c r="CHR40" s="448"/>
      <c r="CHS40" s="448"/>
      <c r="CHT40" s="448"/>
      <c r="CHU40" s="448"/>
      <c r="CHV40" s="448"/>
      <c r="CHW40" s="448"/>
      <c r="CHX40" s="448"/>
      <c r="CHY40" s="448"/>
      <c r="CHZ40" s="448"/>
      <c r="CIA40" s="448"/>
      <c r="CIB40" s="448"/>
      <c r="CIC40" s="448"/>
      <c r="CID40" s="448"/>
      <c r="CIE40" s="448"/>
      <c r="CIF40" s="448"/>
      <c r="CIG40" s="448"/>
      <c r="CIH40" s="448"/>
      <c r="CII40" s="448"/>
      <c r="CIJ40" s="448"/>
      <c r="CIK40" s="448"/>
      <c r="CIL40" s="448"/>
      <c r="CIM40" s="448"/>
      <c r="CIN40" s="448"/>
      <c r="CIO40" s="448"/>
      <c r="CIP40" s="448"/>
      <c r="CIQ40" s="448"/>
      <c r="CIR40" s="448"/>
      <c r="CIS40" s="448"/>
      <c r="CIT40" s="448"/>
      <c r="CIU40" s="448"/>
      <c r="CIV40" s="448"/>
      <c r="CIW40" s="448"/>
      <c r="CIX40" s="448"/>
      <c r="CIY40" s="448"/>
      <c r="CIZ40" s="448"/>
      <c r="CJA40" s="448"/>
      <c r="CJB40" s="448"/>
      <c r="CJC40" s="448"/>
      <c r="CJD40" s="448"/>
      <c r="CJE40" s="448"/>
      <c r="CJF40" s="448"/>
      <c r="CJG40" s="448"/>
      <c r="CJH40" s="448"/>
      <c r="CJI40" s="448"/>
      <c r="CJJ40" s="448"/>
      <c r="CJK40" s="448"/>
      <c r="CJL40" s="448"/>
      <c r="CJM40" s="448"/>
      <c r="CJN40" s="448"/>
      <c r="CJO40" s="448"/>
      <c r="CJP40" s="448"/>
      <c r="CJQ40" s="448"/>
      <c r="CJR40" s="448"/>
      <c r="CJS40" s="448"/>
      <c r="CJT40" s="448"/>
      <c r="CJU40" s="448"/>
      <c r="CJV40" s="448"/>
      <c r="CJW40" s="448"/>
      <c r="CJX40" s="448"/>
      <c r="CJY40" s="448"/>
      <c r="CJZ40" s="448"/>
      <c r="CKA40" s="448"/>
      <c r="CKB40" s="448"/>
      <c r="CKC40" s="448"/>
      <c r="CKD40" s="448"/>
      <c r="CKE40" s="448"/>
      <c r="CKF40" s="448"/>
      <c r="CKG40" s="448"/>
      <c r="CKH40" s="448"/>
      <c r="CKI40" s="448"/>
      <c r="CKJ40" s="448"/>
      <c r="CKK40" s="448"/>
      <c r="CKL40" s="448"/>
      <c r="CKM40" s="448"/>
      <c r="CKN40" s="448"/>
      <c r="CKO40" s="448"/>
      <c r="CKP40" s="448"/>
      <c r="CKQ40" s="448"/>
      <c r="CKR40" s="448"/>
      <c r="CKS40" s="448"/>
      <c r="CKT40" s="448"/>
      <c r="CKU40" s="448"/>
      <c r="CKV40" s="448"/>
      <c r="CKW40" s="448"/>
      <c r="CKX40" s="448"/>
      <c r="CKY40" s="448"/>
      <c r="CKZ40" s="448"/>
      <c r="CLA40" s="448"/>
      <c r="CLB40" s="448"/>
      <c r="CLC40" s="448"/>
      <c r="CLD40" s="448"/>
      <c r="CLE40" s="448"/>
      <c r="CLF40" s="448"/>
      <c r="CLG40" s="448"/>
      <c r="CLH40" s="448"/>
      <c r="CLI40" s="448"/>
      <c r="CLJ40" s="448"/>
      <c r="CLK40" s="448"/>
      <c r="CLL40" s="448"/>
      <c r="CLM40" s="448"/>
      <c r="CLN40" s="448"/>
      <c r="CLO40" s="448"/>
      <c r="CLP40" s="448"/>
      <c r="CLQ40" s="448"/>
      <c r="CLR40" s="448"/>
      <c r="CLS40" s="448"/>
      <c r="CLT40" s="448"/>
      <c r="CLU40" s="448"/>
      <c r="CLV40" s="448"/>
      <c r="CLW40" s="448"/>
      <c r="CLX40" s="448"/>
      <c r="CLY40" s="448"/>
      <c r="CLZ40" s="448"/>
      <c r="CMA40" s="448"/>
      <c r="CMB40" s="448"/>
      <c r="CMC40" s="448"/>
      <c r="CMD40" s="448"/>
      <c r="CME40" s="448"/>
      <c r="CMF40" s="448"/>
      <c r="CMG40" s="448"/>
      <c r="CMH40" s="448"/>
      <c r="CMI40" s="448"/>
      <c r="CMJ40" s="448"/>
      <c r="CMK40" s="448"/>
      <c r="CML40" s="448"/>
      <c r="CMM40" s="448"/>
      <c r="CMN40" s="448"/>
      <c r="CMO40" s="448"/>
      <c r="CMP40" s="448"/>
      <c r="CMQ40" s="448"/>
      <c r="CMR40" s="448"/>
      <c r="CMS40" s="448"/>
      <c r="CMT40" s="448"/>
      <c r="CMU40" s="448"/>
      <c r="CMV40" s="448"/>
      <c r="CMW40" s="448"/>
      <c r="CMX40" s="448"/>
      <c r="CMY40" s="448"/>
      <c r="CMZ40" s="448"/>
      <c r="CNA40" s="448"/>
      <c r="CNB40" s="448"/>
      <c r="CNC40" s="448"/>
      <c r="CND40" s="448"/>
      <c r="CNE40" s="448"/>
      <c r="CNF40" s="448"/>
      <c r="CNG40" s="448"/>
      <c r="CNH40" s="448"/>
      <c r="CNI40" s="448"/>
      <c r="CNJ40" s="448"/>
      <c r="CNK40" s="448"/>
      <c r="CNL40" s="448"/>
      <c r="CNM40" s="448"/>
      <c r="CNN40" s="448"/>
      <c r="CNO40" s="448"/>
      <c r="CNP40" s="448"/>
      <c r="CNQ40" s="448"/>
      <c r="CNR40" s="448"/>
      <c r="CNS40" s="448"/>
      <c r="CNT40" s="448"/>
      <c r="CNU40" s="448"/>
      <c r="CNV40" s="448"/>
      <c r="CNW40" s="448"/>
      <c r="CNX40" s="448"/>
      <c r="CNY40" s="448"/>
      <c r="CNZ40" s="448"/>
      <c r="COA40" s="448"/>
      <c r="COB40" s="448"/>
      <c r="COC40" s="448"/>
      <c r="COD40" s="448"/>
      <c r="COE40" s="448"/>
      <c r="COF40" s="448"/>
      <c r="COG40" s="448"/>
      <c r="COH40" s="448"/>
      <c r="COI40" s="448"/>
      <c r="COJ40" s="448"/>
      <c r="COK40" s="448"/>
      <c r="COL40" s="448"/>
      <c r="COM40" s="448"/>
      <c r="CON40" s="448"/>
      <c r="COO40" s="448"/>
      <c r="COP40" s="448"/>
      <c r="COQ40" s="448"/>
      <c r="COR40" s="448"/>
      <c r="COS40" s="448"/>
      <c r="COT40" s="448"/>
      <c r="COU40" s="448"/>
      <c r="COV40" s="448"/>
      <c r="COW40" s="448"/>
      <c r="COX40" s="448"/>
      <c r="COY40" s="448"/>
      <c r="COZ40" s="448"/>
      <c r="CPA40" s="448"/>
      <c r="CPB40" s="448"/>
      <c r="CPC40" s="448"/>
      <c r="CPD40" s="448"/>
      <c r="CPE40" s="448"/>
      <c r="CPF40" s="448"/>
      <c r="CPG40" s="448"/>
      <c r="CPH40" s="448"/>
      <c r="CPI40" s="448"/>
      <c r="CPJ40" s="448"/>
      <c r="CPK40" s="448"/>
      <c r="CPL40" s="448"/>
      <c r="CPM40" s="448"/>
      <c r="CPN40" s="448"/>
      <c r="CPO40" s="448"/>
      <c r="CPP40" s="448"/>
      <c r="CPQ40" s="448"/>
      <c r="CPR40" s="448"/>
      <c r="CPS40" s="448"/>
      <c r="CPT40" s="448"/>
      <c r="CPU40" s="448"/>
      <c r="CPV40" s="448"/>
      <c r="CPW40" s="448"/>
      <c r="CPX40" s="448"/>
      <c r="CPY40" s="448"/>
      <c r="CPZ40" s="448"/>
      <c r="CQA40" s="448"/>
      <c r="CQB40" s="448"/>
      <c r="CQC40" s="448"/>
      <c r="CQD40" s="448"/>
      <c r="CQE40" s="448"/>
      <c r="CQF40" s="448"/>
      <c r="CQG40" s="448"/>
      <c r="CQH40" s="448"/>
      <c r="CQI40" s="448"/>
      <c r="CQJ40" s="448"/>
      <c r="CQK40" s="448"/>
      <c r="CQL40" s="448"/>
      <c r="CQM40" s="448"/>
      <c r="CQN40" s="448"/>
      <c r="CQO40" s="448"/>
      <c r="CQP40" s="448"/>
      <c r="CQQ40" s="448"/>
      <c r="CQR40" s="448"/>
      <c r="CQS40" s="448"/>
      <c r="CQT40" s="448"/>
      <c r="CQU40" s="448"/>
      <c r="CQV40" s="448"/>
      <c r="CQW40" s="448"/>
      <c r="CQX40" s="448"/>
      <c r="CQY40" s="448"/>
      <c r="CQZ40" s="448"/>
      <c r="CRA40" s="448"/>
      <c r="CRB40" s="448"/>
      <c r="CRC40" s="448"/>
      <c r="CRD40" s="448"/>
      <c r="CRE40" s="448"/>
      <c r="CRF40" s="448"/>
      <c r="CRG40" s="448"/>
      <c r="CRH40" s="448"/>
      <c r="CRI40" s="448"/>
      <c r="CRJ40" s="448"/>
      <c r="CRK40" s="448"/>
      <c r="CRL40" s="448"/>
      <c r="CRM40" s="448"/>
      <c r="CRN40" s="448"/>
      <c r="CRO40" s="448"/>
      <c r="CRP40" s="448"/>
      <c r="CRQ40" s="448"/>
      <c r="CRR40" s="448"/>
      <c r="CRS40" s="448"/>
      <c r="CRT40" s="448"/>
      <c r="CRU40" s="448"/>
      <c r="CRV40" s="448"/>
      <c r="CRW40" s="448"/>
      <c r="CRX40" s="448"/>
      <c r="CRY40" s="448"/>
      <c r="CRZ40" s="448"/>
      <c r="CSA40" s="448"/>
      <c r="CSB40" s="448"/>
      <c r="CSC40" s="448"/>
      <c r="CSD40" s="448"/>
      <c r="CSE40" s="448"/>
      <c r="CSF40" s="448"/>
      <c r="CSG40" s="448"/>
      <c r="CSH40" s="448"/>
      <c r="CSI40" s="448"/>
      <c r="CSJ40" s="448"/>
      <c r="CSK40" s="448"/>
      <c r="CSL40" s="448"/>
      <c r="CSM40" s="448"/>
      <c r="CSN40" s="448"/>
      <c r="CSO40" s="448"/>
      <c r="CSP40" s="448"/>
      <c r="CSQ40" s="448"/>
      <c r="CSR40" s="448"/>
      <c r="CSS40" s="448"/>
      <c r="CST40" s="448"/>
      <c r="CSU40" s="448"/>
      <c r="CSV40" s="448"/>
      <c r="CSW40" s="448"/>
      <c r="CSX40" s="448"/>
      <c r="CSY40" s="448"/>
      <c r="CSZ40" s="448"/>
      <c r="CTA40" s="448"/>
      <c r="CTB40" s="448"/>
      <c r="CTC40" s="448"/>
      <c r="CTD40" s="448"/>
      <c r="CTE40" s="448"/>
      <c r="CTF40" s="448"/>
      <c r="CTG40" s="448"/>
      <c r="CTH40" s="448"/>
      <c r="CTI40" s="448"/>
      <c r="CTJ40" s="448"/>
      <c r="CTK40" s="448"/>
      <c r="CTL40" s="448"/>
      <c r="CTM40" s="448"/>
      <c r="CTN40" s="448"/>
      <c r="CTO40" s="448"/>
      <c r="CTP40" s="448"/>
      <c r="CTQ40" s="448"/>
      <c r="CTR40" s="448"/>
      <c r="CTS40" s="448"/>
      <c r="CTT40" s="448"/>
      <c r="CTU40" s="448"/>
      <c r="CTV40" s="448"/>
      <c r="CTW40" s="448"/>
      <c r="CTX40" s="448"/>
      <c r="CTY40" s="448"/>
      <c r="CTZ40" s="448"/>
      <c r="CUA40" s="448"/>
      <c r="CUB40" s="448"/>
      <c r="CUC40" s="448"/>
      <c r="CUD40" s="448"/>
      <c r="CUE40" s="448"/>
      <c r="CUF40" s="448"/>
      <c r="CUG40" s="448"/>
      <c r="CUH40" s="448"/>
      <c r="CUI40" s="448"/>
      <c r="CUJ40" s="448"/>
      <c r="CUK40" s="448"/>
      <c r="CUL40" s="448"/>
      <c r="CUM40" s="448"/>
      <c r="CUN40" s="448"/>
      <c r="CUO40" s="448"/>
      <c r="CUP40" s="448"/>
      <c r="CUQ40" s="448"/>
      <c r="CUR40" s="448"/>
      <c r="CUS40" s="448"/>
      <c r="CUT40" s="448"/>
      <c r="CUU40" s="448"/>
      <c r="CUV40" s="448"/>
      <c r="CUW40" s="448"/>
      <c r="CUX40" s="448"/>
      <c r="CUY40" s="448"/>
      <c r="CUZ40" s="448"/>
      <c r="CVA40" s="448"/>
      <c r="CVB40" s="448"/>
      <c r="CVC40" s="448"/>
      <c r="CVD40" s="448"/>
      <c r="CVE40" s="448"/>
      <c r="CVF40" s="448"/>
      <c r="CVG40" s="448"/>
      <c r="CVH40" s="448"/>
      <c r="CVI40" s="448"/>
      <c r="CVJ40" s="448"/>
      <c r="CVK40" s="448"/>
      <c r="CVL40" s="448"/>
      <c r="CVM40" s="448"/>
      <c r="CVN40" s="448"/>
      <c r="CVO40" s="448"/>
      <c r="CVP40" s="448"/>
      <c r="CVQ40" s="448"/>
      <c r="CVR40" s="448"/>
      <c r="CVS40" s="448"/>
      <c r="CVT40" s="448"/>
      <c r="CVU40" s="448"/>
      <c r="CVV40" s="448"/>
      <c r="CVW40" s="448"/>
      <c r="CVX40" s="448"/>
      <c r="CVY40" s="448"/>
      <c r="CVZ40" s="448"/>
      <c r="CWA40" s="448"/>
      <c r="CWB40" s="448"/>
      <c r="CWC40" s="448"/>
      <c r="CWD40" s="448"/>
      <c r="CWE40" s="448"/>
      <c r="CWF40" s="448"/>
      <c r="CWG40" s="448"/>
      <c r="CWH40" s="448"/>
      <c r="CWI40" s="448"/>
      <c r="CWJ40" s="448"/>
      <c r="CWK40" s="448"/>
      <c r="CWL40" s="448"/>
      <c r="CWM40" s="448"/>
      <c r="CWN40" s="448"/>
      <c r="CWO40" s="448"/>
      <c r="CWP40" s="448"/>
      <c r="CWQ40" s="448"/>
      <c r="CWR40" s="448"/>
      <c r="CWS40" s="448"/>
      <c r="CWT40" s="448"/>
      <c r="CWU40" s="448"/>
      <c r="CWV40" s="448"/>
      <c r="CWW40" s="448"/>
      <c r="CWX40" s="448"/>
      <c r="CWY40" s="448"/>
      <c r="CWZ40" s="448"/>
      <c r="CXA40" s="448"/>
      <c r="CXB40" s="448"/>
      <c r="CXC40" s="448"/>
      <c r="CXD40" s="448"/>
      <c r="CXE40" s="448"/>
      <c r="CXF40" s="448"/>
      <c r="CXG40" s="448"/>
      <c r="CXH40" s="448"/>
      <c r="CXI40" s="448"/>
      <c r="CXJ40" s="448"/>
      <c r="CXK40" s="448"/>
      <c r="CXL40" s="448"/>
      <c r="CXM40" s="448"/>
      <c r="CXN40" s="448"/>
      <c r="CXO40" s="448"/>
      <c r="CXP40" s="448"/>
      <c r="CXQ40" s="448"/>
      <c r="CXR40" s="448"/>
      <c r="CXS40" s="448"/>
      <c r="CXT40" s="448"/>
      <c r="CXU40" s="448"/>
      <c r="CXV40" s="448"/>
      <c r="CXW40" s="448"/>
      <c r="CXX40" s="448"/>
      <c r="CXY40" s="448"/>
      <c r="CXZ40" s="448"/>
      <c r="CYA40" s="448"/>
      <c r="CYB40" s="448"/>
      <c r="CYC40" s="448"/>
      <c r="CYD40" s="448"/>
      <c r="CYE40" s="448"/>
      <c r="CYF40" s="448"/>
      <c r="CYG40" s="448"/>
      <c r="CYH40" s="448"/>
      <c r="CYI40" s="448"/>
      <c r="CYJ40" s="448"/>
      <c r="CYK40" s="448"/>
      <c r="CYL40" s="448"/>
      <c r="CYM40" s="448"/>
      <c r="CYN40" s="448"/>
      <c r="CYO40" s="448"/>
      <c r="CYP40" s="448"/>
      <c r="CYQ40" s="448"/>
      <c r="CYR40" s="448"/>
      <c r="CYS40" s="448"/>
      <c r="CYT40" s="448"/>
      <c r="CYU40" s="448"/>
      <c r="CYV40" s="448"/>
      <c r="CYW40" s="448"/>
      <c r="CYX40" s="448"/>
      <c r="CYY40" s="448"/>
      <c r="CYZ40" s="448"/>
      <c r="CZA40" s="448"/>
      <c r="CZB40" s="448"/>
      <c r="CZC40" s="448"/>
      <c r="CZD40" s="448"/>
      <c r="CZE40" s="448"/>
      <c r="CZF40" s="448"/>
      <c r="CZG40" s="448"/>
      <c r="CZH40" s="448"/>
      <c r="CZI40" s="448"/>
      <c r="CZJ40" s="448"/>
      <c r="CZK40" s="448"/>
      <c r="CZL40" s="448"/>
      <c r="CZM40" s="448"/>
      <c r="CZN40" s="448"/>
      <c r="CZO40" s="448"/>
      <c r="CZP40" s="448"/>
      <c r="CZQ40" s="448"/>
      <c r="CZR40" s="448"/>
      <c r="CZS40" s="448"/>
      <c r="CZT40" s="448"/>
      <c r="CZU40" s="448"/>
      <c r="CZV40" s="448"/>
      <c r="CZW40" s="448"/>
      <c r="CZX40" s="448"/>
      <c r="CZY40" s="448"/>
      <c r="CZZ40" s="448"/>
      <c r="DAA40" s="448"/>
      <c r="DAB40" s="448"/>
      <c r="DAC40" s="448"/>
      <c r="DAD40" s="448"/>
      <c r="DAE40" s="448"/>
      <c r="DAF40" s="448"/>
      <c r="DAG40" s="448"/>
      <c r="DAH40" s="448"/>
      <c r="DAI40" s="448"/>
      <c r="DAJ40" s="448"/>
      <c r="DAK40" s="448"/>
      <c r="DAL40" s="448"/>
      <c r="DAM40" s="448"/>
      <c r="DAN40" s="448"/>
      <c r="DAO40" s="448"/>
      <c r="DAP40" s="448"/>
      <c r="DAQ40" s="448"/>
      <c r="DAR40" s="448"/>
      <c r="DAS40" s="448"/>
      <c r="DAT40" s="448"/>
      <c r="DAU40" s="448"/>
      <c r="DAV40" s="448"/>
      <c r="DAW40" s="448"/>
      <c r="DAX40" s="448"/>
      <c r="DAY40" s="448"/>
      <c r="DAZ40" s="448"/>
      <c r="DBA40" s="448"/>
      <c r="DBB40" s="448"/>
      <c r="DBC40" s="448"/>
      <c r="DBD40" s="448"/>
      <c r="DBE40" s="448"/>
      <c r="DBF40" s="448"/>
      <c r="DBG40" s="448"/>
      <c r="DBH40" s="448"/>
      <c r="DBI40" s="448"/>
      <c r="DBJ40" s="448"/>
      <c r="DBK40" s="448"/>
      <c r="DBL40" s="448"/>
      <c r="DBM40" s="448"/>
      <c r="DBN40" s="448"/>
      <c r="DBO40" s="448"/>
      <c r="DBP40" s="448"/>
      <c r="DBQ40" s="448"/>
      <c r="DBR40" s="448"/>
      <c r="DBS40" s="448"/>
      <c r="DBT40" s="448"/>
      <c r="DBU40" s="448"/>
      <c r="DBV40" s="448"/>
      <c r="DBW40" s="448"/>
      <c r="DBX40" s="448"/>
      <c r="DBY40" s="448"/>
      <c r="DBZ40" s="448"/>
      <c r="DCA40" s="448"/>
      <c r="DCB40" s="448"/>
      <c r="DCC40" s="448"/>
      <c r="DCD40" s="448"/>
      <c r="DCE40" s="448"/>
      <c r="DCF40" s="448"/>
      <c r="DCG40" s="448"/>
      <c r="DCH40" s="448"/>
      <c r="DCI40" s="448"/>
      <c r="DCJ40" s="448"/>
      <c r="DCK40" s="448"/>
      <c r="DCL40" s="448"/>
      <c r="DCM40" s="448"/>
      <c r="DCN40" s="448"/>
      <c r="DCO40" s="448"/>
      <c r="DCP40" s="448"/>
      <c r="DCQ40" s="448"/>
      <c r="DCR40" s="448"/>
      <c r="DCS40" s="448"/>
      <c r="DCT40" s="448"/>
      <c r="DCU40" s="448"/>
      <c r="DCV40" s="448"/>
      <c r="DCW40" s="448"/>
      <c r="DCX40" s="448"/>
      <c r="DCY40" s="448"/>
      <c r="DCZ40" s="448"/>
      <c r="DDA40" s="448"/>
      <c r="DDB40" s="448"/>
      <c r="DDC40" s="448"/>
      <c r="DDD40" s="448"/>
      <c r="DDE40" s="448"/>
      <c r="DDF40" s="448"/>
      <c r="DDG40" s="448"/>
      <c r="DDH40" s="448"/>
      <c r="DDI40" s="448"/>
      <c r="DDJ40" s="448"/>
      <c r="DDK40" s="448"/>
      <c r="DDL40" s="448"/>
      <c r="DDM40" s="448"/>
      <c r="DDN40" s="448"/>
      <c r="DDO40" s="448"/>
      <c r="DDP40" s="448"/>
      <c r="DDQ40" s="448"/>
      <c r="DDR40" s="448"/>
      <c r="DDS40" s="448"/>
      <c r="DDT40" s="448"/>
      <c r="DDU40" s="448"/>
      <c r="DDV40" s="448"/>
      <c r="DDW40" s="448"/>
      <c r="DDX40" s="448"/>
      <c r="DDY40" s="448"/>
      <c r="DDZ40" s="448"/>
      <c r="DEA40" s="448"/>
      <c r="DEB40" s="448"/>
      <c r="DEC40" s="448"/>
      <c r="DED40" s="448"/>
      <c r="DEE40" s="448"/>
      <c r="DEF40" s="448"/>
      <c r="DEG40" s="448"/>
      <c r="DEH40" s="448"/>
      <c r="DEI40" s="448"/>
      <c r="DEJ40" s="448"/>
      <c r="DEK40" s="448"/>
      <c r="DEL40" s="448"/>
      <c r="DEM40" s="448"/>
      <c r="DEN40" s="448"/>
      <c r="DEO40" s="448"/>
      <c r="DEP40" s="448"/>
      <c r="DEQ40" s="448"/>
      <c r="DER40" s="448"/>
      <c r="DES40" s="448"/>
      <c r="DET40" s="448"/>
      <c r="DEU40" s="448"/>
      <c r="DEV40" s="448"/>
      <c r="DEW40" s="448"/>
      <c r="DEX40" s="448"/>
      <c r="DEY40" s="448"/>
      <c r="DEZ40" s="448"/>
      <c r="DFA40" s="448"/>
      <c r="DFB40" s="448"/>
      <c r="DFC40" s="448"/>
      <c r="DFD40" s="448"/>
      <c r="DFE40" s="448"/>
      <c r="DFF40" s="448"/>
      <c r="DFG40" s="448"/>
      <c r="DFH40" s="448"/>
      <c r="DFI40" s="448"/>
      <c r="DFJ40" s="448"/>
      <c r="DFK40" s="448"/>
      <c r="DFL40" s="448"/>
      <c r="DFM40" s="448"/>
      <c r="DFN40" s="448"/>
      <c r="DFO40" s="448"/>
      <c r="DFP40" s="448"/>
      <c r="DFQ40" s="448"/>
      <c r="DFR40" s="448"/>
      <c r="DFS40" s="448"/>
      <c r="DFT40" s="448"/>
      <c r="DFU40" s="448"/>
      <c r="DFV40" s="448"/>
      <c r="DFW40" s="448"/>
      <c r="DFX40" s="448"/>
      <c r="DFY40" s="448"/>
      <c r="DFZ40" s="448"/>
      <c r="DGA40" s="448"/>
      <c r="DGB40" s="448"/>
      <c r="DGC40" s="448"/>
      <c r="DGD40" s="448"/>
      <c r="DGE40" s="448"/>
      <c r="DGF40" s="448"/>
      <c r="DGG40" s="448"/>
      <c r="DGH40" s="448"/>
      <c r="DGI40" s="448"/>
      <c r="DGJ40" s="448"/>
      <c r="DGK40" s="448"/>
      <c r="DGL40" s="448"/>
      <c r="DGM40" s="448"/>
      <c r="DGN40" s="448"/>
      <c r="DGO40" s="448"/>
      <c r="DGP40" s="448"/>
      <c r="DGQ40" s="448"/>
      <c r="DGR40" s="448"/>
      <c r="DGS40" s="448"/>
      <c r="DGT40" s="448"/>
      <c r="DGU40" s="448"/>
      <c r="DGV40" s="448"/>
      <c r="DGW40" s="448"/>
      <c r="DGX40" s="448"/>
      <c r="DGY40" s="448"/>
      <c r="DGZ40" s="448"/>
      <c r="DHA40" s="448"/>
      <c r="DHB40" s="448"/>
      <c r="DHC40" s="448"/>
      <c r="DHD40" s="448"/>
      <c r="DHE40" s="448"/>
      <c r="DHF40" s="448"/>
      <c r="DHG40" s="448"/>
      <c r="DHH40" s="448"/>
      <c r="DHI40" s="448"/>
      <c r="DHJ40" s="448"/>
      <c r="DHK40" s="448"/>
      <c r="DHL40" s="448"/>
      <c r="DHM40" s="448"/>
      <c r="DHN40" s="448"/>
      <c r="DHO40" s="448"/>
      <c r="DHP40" s="448"/>
      <c r="DHQ40" s="448"/>
      <c r="DHR40" s="448"/>
      <c r="DHS40" s="448"/>
      <c r="DHT40" s="448"/>
      <c r="DHU40" s="448"/>
      <c r="DHV40" s="448"/>
      <c r="DHW40" s="448"/>
      <c r="DHX40" s="448"/>
      <c r="DHY40" s="448"/>
      <c r="DHZ40" s="448"/>
      <c r="DIA40" s="448"/>
      <c r="DIB40" s="448"/>
      <c r="DIC40" s="448"/>
      <c r="DID40" s="448"/>
      <c r="DIE40" s="448"/>
      <c r="DIF40" s="448"/>
      <c r="DIG40" s="448"/>
      <c r="DIH40" s="448"/>
      <c r="DII40" s="448"/>
      <c r="DIJ40" s="448"/>
      <c r="DIK40" s="448"/>
      <c r="DIL40" s="448"/>
      <c r="DIM40" s="448"/>
      <c r="DIN40" s="448"/>
      <c r="DIO40" s="448"/>
      <c r="DIP40" s="448"/>
      <c r="DIQ40" s="448"/>
      <c r="DIR40" s="448"/>
      <c r="DIS40" s="448"/>
      <c r="DIT40" s="448"/>
      <c r="DIU40" s="448"/>
      <c r="DIV40" s="448"/>
      <c r="DIW40" s="448"/>
      <c r="DIX40" s="448"/>
      <c r="DIY40" s="448"/>
      <c r="DIZ40" s="448"/>
      <c r="DJA40" s="448"/>
      <c r="DJB40" s="448"/>
      <c r="DJC40" s="448"/>
      <c r="DJD40" s="448"/>
      <c r="DJE40" s="448"/>
      <c r="DJF40" s="448"/>
      <c r="DJG40" s="448"/>
      <c r="DJH40" s="448"/>
      <c r="DJI40" s="448"/>
      <c r="DJJ40" s="448"/>
      <c r="DJK40" s="448"/>
      <c r="DJL40" s="448"/>
      <c r="DJM40" s="448"/>
      <c r="DJN40" s="448"/>
      <c r="DJO40" s="448"/>
      <c r="DJP40" s="448"/>
      <c r="DJQ40" s="448"/>
      <c r="DJR40" s="448"/>
      <c r="DJS40" s="448"/>
      <c r="DJT40" s="448"/>
      <c r="DJU40" s="448"/>
      <c r="DJV40" s="448"/>
      <c r="DJW40" s="448"/>
      <c r="DJX40" s="448"/>
      <c r="DJY40" s="448"/>
      <c r="DJZ40" s="448"/>
      <c r="DKA40" s="448"/>
      <c r="DKB40" s="448"/>
      <c r="DKC40" s="448"/>
      <c r="DKD40" s="448"/>
      <c r="DKE40" s="448"/>
      <c r="DKF40" s="448"/>
      <c r="DKG40" s="448"/>
      <c r="DKH40" s="448"/>
      <c r="DKI40" s="448"/>
      <c r="DKJ40" s="448"/>
      <c r="DKK40" s="448"/>
      <c r="DKL40" s="448"/>
      <c r="DKM40" s="448"/>
      <c r="DKN40" s="448"/>
      <c r="DKO40" s="448"/>
      <c r="DKP40" s="448"/>
      <c r="DKQ40" s="448"/>
      <c r="DKR40" s="448"/>
      <c r="DKS40" s="448"/>
      <c r="DKT40" s="448"/>
      <c r="DKU40" s="448"/>
      <c r="DKV40" s="448"/>
      <c r="DKW40" s="448"/>
      <c r="DKX40" s="448"/>
      <c r="DKY40" s="448"/>
      <c r="DKZ40" s="448"/>
      <c r="DLA40" s="448"/>
      <c r="DLB40" s="448"/>
      <c r="DLC40" s="448"/>
      <c r="DLD40" s="448"/>
      <c r="DLE40" s="448"/>
      <c r="DLF40" s="448"/>
      <c r="DLG40" s="448"/>
      <c r="DLH40" s="448"/>
      <c r="DLI40" s="448"/>
      <c r="DLJ40" s="448"/>
      <c r="DLK40" s="448"/>
      <c r="DLL40" s="448"/>
      <c r="DLM40" s="448"/>
      <c r="DLN40" s="448"/>
      <c r="DLO40" s="448"/>
      <c r="DLP40" s="448"/>
      <c r="DLQ40" s="448"/>
      <c r="DLR40" s="448"/>
      <c r="DLS40" s="448"/>
      <c r="DLT40" s="448"/>
      <c r="DLU40" s="448"/>
      <c r="DLV40" s="448"/>
      <c r="DLW40" s="448"/>
      <c r="DLX40" s="448"/>
      <c r="DLY40" s="448"/>
      <c r="DLZ40" s="448"/>
      <c r="DMA40" s="448"/>
      <c r="DMB40" s="448"/>
      <c r="DMC40" s="448"/>
      <c r="DMD40" s="448"/>
      <c r="DME40" s="448"/>
      <c r="DMF40" s="448"/>
      <c r="DMG40" s="448"/>
      <c r="DMH40" s="448"/>
      <c r="DMI40" s="448"/>
      <c r="DMJ40" s="448"/>
      <c r="DMK40" s="448"/>
      <c r="DML40" s="448"/>
      <c r="DMM40" s="448"/>
      <c r="DMN40" s="448"/>
      <c r="DMO40" s="448"/>
      <c r="DMP40" s="448"/>
      <c r="DMQ40" s="448"/>
      <c r="DMR40" s="448"/>
      <c r="DMS40" s="448"/>
      <c r="DMT40" s="448"/>
      <c r="DMU40" s="448"/>
      <c r="DMV40" s="448"/>
      <c r="DMW40" s="448"/>
      <c r="DMX40" s="448"/>
      <c r="DMY40" s="448"/>
      <c r="DMZ40" s="448"/>
      <c r="DNA40" s="448"/>
      <c r="DNB40" s="448"/>
      <c r="DNC40" s="448"/>
      <c r="DND40" s="448"/>
      <c r="DNE40" s="448"/>
      <c r="DNF40" s="448"/>
      <c r="DNG40" s="448"/>
      <c r="DNH40" s="448"/>
      <c r="DNI40" s="448"/>
      <c r="DNJ40" s="448"/>
      <c r="DNK40" s="448"/>
      <c r="DNL40" s="448"/>
      <c r="DNM40" s="448"/>
      <c r="DNN40" s="448"/>
      <c r="DNO40" s="448"/>
      <c r="DNP40" s="448"/>
      <c r="DNQ40" s="448"/>
      <c r="DNR40" s="448"/>
      <c r="DNS40" s="448"/>
      <c r="DNT40" s="448"/>
      <c r="DNU40" s="448"/>
      <c r="DNV40" s="448"/>
      <c r="DNW40" s="448"/>
      <c r="DNX40" s="448"/>
      <c r="DNY40" s="448"/>
      <c r="DNZ40" s="448"/>
      <c r="DOA40" s="448"/>
      <c r="DOB40" s="448"/>
      <c r="DOC40" s="448"/>
      <c r="DOD40" s="448"/>
      <c r="DOE40" s="448"/>
      <c r="DOF40" s="448"/>
      <c r="DOG40" s="448"/>
      <c r="DOH40" s="448"/>
      <c r="DOI40" s="448"/>
      <c r="DOJ40" s="448"/>
      <c r="DOK40" s="448"/>
      <c r="DOL40" s="448"/>
      <c r="DOM40" s="448"/>
      <c r="DON40" s="448"/>
      <c r="DOO40" s="448"/>
      <c r="DOP40" s="448"/>
      <c r="DOQ40" s="448"/>
      <c r="DOR40" s="448"/>
      <c r="DOS40" s="448"/>
      <c r="DOT40" s="448"/>
      <c r="DOU40" s="448"/>
      <c r="DOV40" s="448"/>
      <c r="DOW40" s="448"/>
      <c r="DOX40" s="448"/>
      <c r="DOY40" s="448"/>
      <c r="DOZ40" s="448"/>
      <c r="DPA40" s="448"/>
      <c r="DPB40" s="448"/>
      <c r="DPC40" s="448"/>
      <c r="DPD40" s="448"/>
      <c r="DPE40" s="448"/>
      <c r="DPF40" s="448"/>
      <c r="DPG40" s="448"/>
      <c r="DPH40" s="448"/>
      <c r="DPI40" s="448"/>
      <c r="DPJ40" s="448"/>
      <c r="DPK40" s="448"/>
      <c r="DPL40" s="448"/>
      <c r="DPM40" s="448"/>
      <c r="DPN40" s="448"/>
      <c r="DPO40" s="448"/>
      <c r="DPP40" s="448"/>
      <c r="DPQ40" s="448"/>
      <c r="DPR40" s="448"/>
      <c r="DPS40" s="448"/>
      <c r="DPT40" s="448"/>
      <c r="DPU40" s="448"/>
      <c r="DPV40" s="448"/>
      <c r="DPW40" s="448"/>
      <c r="DPX40" s="448"/>
      <c r="DPY40" s="448"/>
      <c r="DPZ40" s="448"/>
      <c r="DQA40" s="448"/>
      <c r="DQB40" s="448"/>
      <c r="DQC40" s="448"/>
      <c r="DQD40" s="448"/>
      <c r="DQE40" s="448"/>
      <c r="DQF40" s="448"/>
      <c r="DQG40" s="448"/>
      <c r="DQH40" s="448"/>
      <c r="DQI40" s="448"/>
      <c r="DQJ40" s="448"/>
      <c r="DQK40" s="448"/>
      <c r="DQL40" s="448"/>
      <c r="DQM40" s="448"/>
      <c r="DQN40" s="448"/>
      <c r="DQO40" s="448"/>
      <c r="DQP40" s="448"/>
      <c r="DQQ40" s="448"/>
      <c r="DQR40" s="448"/>
      <c r="DQS40" s="448"/>
      <c r="DQT40" s="448"/>
      <c r="DQU40" s="448"/>
      <c r="DQV40" s="448"/>
      <c r="DQW40" s="448"/>
      <c r="DQX40" s="448"/>
      <c r="DQY40" s="448"/>
      <c r="DQZ40" s="448"/>
      <c r="DRA40" s="448"/>
      <c r="DRB40" s="448"/>
      <c r="DRC40" s="448"/>
      <c r="DRD40" s="448"/>
      <c r="DRE40" s="448"/>
      <c r="DRF40" s="448"/>
      <c r="DRG40" s="448"/>
      <c r="DRH40" s="448"/>
      <c r="DRI40" s="448"/>
      <c r="DRJ40" s="448"/>
      <c r="DRK40" s="448"/>
      <c r="DRL40" s="448"/>
      <c r="DRM40" s="448"/>
      <c r="DRN40" s="448"/>
      <c r="DRO40" s="448"/>
      <c r="DRP40" s="448"/>
      <c r="DRQ40" s="448"/>
      <c r="DRR40" s="448"/>
      <c r="DRS40" s="448"/>
      <c r="DRT40" s="448"/>
      <c r="DRU40" s="448"/>
      <c r="DRV40" s="448"/>
      <c r="DRW40" s="448"/>
      <c r="DRX40" s="448"/>
      <c r="DRY40" s="448"/>
      <c r="DRZ40" s="448"/>
      <c r="DSA40" s="448"/>
      <c r="DSB40" s="448"/>
      <c r="DSC40" s="448"/>
      <c r="DSD40" s="448"/>
      <c r="DSE40" s="448"/>
      <c r="DSF40" s="448"/>
      <c r="DSG40" s="448"/>
      <c r="DSH40" s="448"/>
      <c r="DSI40" s="448"/>
      <c r="DSJ40" s="448"/>
      <c r="DSK40" s="448"/>
      <c r="DSL40" s="448"/>
      <c r="DSM40" s="448"/>
      <c r="DSN40" s="448"/>
      <c r="DSO40" s="448"/>
      <c r="DSP40" s="448"/>
      <c r="DSQ40" s="448"/>
      <c r="DSR40" s="448"/>
      <c r="DSS40" s="448"/>
      <c r="DST40" s="448"/>
      <c r="DSU40" s="448"/>
      <c r="DSV40" s="448"/>
      <c r="DSW40" s="448"/>
      <c r="DSX40" s="448"/>
      <c r="DSY40" s="448"/>
      <c r="DSZ40" s="448"/>
      <c r="DTA40" s="448"/>
      <c r="DTB40" s="448"/>
      <c r="DTC40" s="448"/>
      <c r="DTD40" s="448"/>
      <c r="DTE40" s="448"/>
      <c r="DTF40" s="448"/>
      <c r="DTG40" s="448"/>
      <c r="DTH40" s="448"/>
      <c r="DTI40" s="448"/>
      <c r="DTJ40" s="448"/>
      <c r="DTK40" s="448"/>
      <c r="DTL40" s="448"/>
      <c r="DTM40" s="448"/>
      <c r="DTN40" s="448"/>
      <c r="DTO40" s="448"/>
      <c r="DTP40" s="448"/>
      <c r="DTQ40" s="448"/>
      <c r="DTR40" s="448"/>
      <c r="DTS40" s="448"/>
      <c r="DTT40" s="448"/>
      <c r="DTU40" s="448"/>
      <c r="DTV40" s="448"/>
      <c r="DTW40" s="448"/>
      <c r="DTX40" s="448"/>
      <c r="DTY40" s="448"/>
      <c r="DTZ40" s="448"/>
      <c r="DUA40" s="448"/>
      <c r="DUB40" s="448"/>
      <c r="DUC40" s="448"/>
      <c r="DUD40" s="448"/>
      <c r="DUE40" s="448"/>
      <c r="DUF40" s="448"/>
      <c r="DUG40" s="448"/>
      <c r="DUH40" s="448"/>
      <c r="DUI40" s="448"/>
      <c r="DUJ40" s="448"/>
      <c r="DUK40" s="448"/>
      <c r="DUL40" s="448"/>
      <c r="DUM40" s="448"/>
      <c r="DUN40" s="448"/>
      <c r="DUO40" s="448"/>
      <c r="DUP40" s="448"/>
      <c r="DUQ40" s="448"/>
      <c r="DUR40" s="448"/>
      <c r="DUS40" s="448"/>
      <c r="DUT40" s="448"/>
      <c r="DUU40" s="448"/>
      <c r="DUV40" s="448"/>
      <c r="DUW40" s="448"/>
      <c r="DUX40" s="448"/>
      <c r="DUY40" s="448"/>
      <c r="DUZ40" s="448"/>
      <c r="DVA40" s="448"/>
      <c r="DVB40" s="448"/>
      <c r="DVC40" s="448"/>
      <c r="DVD40" s="448"/>
      <c r="DVE40" s="448"/>
      <c r="DVF40" s="448"/>
      <c r="DVG40" s="448"/>
      <c r="DVH40" s="448"/>
      <c r="DVI40" s="448"/>
      <c r="DVJ40" s="448"/>
      <c r="DVK40" s="448"/>
      <c r="DVL40" s="448"/>
      <c r="DVM40" s="448"/>
      <c r="DVN40" s="448"/>
      <c r="DVO40" s="448"/>
      <c r="DVP40" s="448"/>
      <c r="DVQ40" s="448"/>
      <c r="DVR40" s="448"/>
      <c r="DVS40" s="448"/>
      <c r="DVT40" s="448"/>
      <c r="DVU40" s="448"/>
      <c r="DVV40" s="448"/>
      <c r="DVW40" s="448"/>
      <c r="DVX40" s="448"/>
      <c r="DVY40" s="448"/>
      <c r="DVZ40" s="448"/>
      <c r="DWA40" s="448"/>
      <c r="DWB40" s="448"/>
      <c r="DWC40" s="448"/>
      <c r="DWD40" s="448"/>
      <c r="DWE40" s="448"/>
      <c r="DWF40" s="448"/>
      <c r="DWG40" s="448"/>
      <c r="DWH40" s="448"/>
      <c r="DWI40" s="448"/>
      <c r="DWJ40" s="448"/>
      <c r="DWK40" s="448"/>
      <c r="DWL40" s="448"/>
      <c r="DWM40" s="448"/>
      <c r="DWN40" s="448"/>
      <c r="DWO40" s="448"/>
      <c r="DWP40" s="448"/>
      <c r="DWQ40" s="448"/>
      <c r="DWR40" s="448"/>
      <c r="DWS40" s="448"/>
      <c r="DWT40" s="448"/>
      <c r="DWU40" s="448"/>
      <c r="DWV40" s="448"/>
      <c r="DWW40" s="448"/>
      <c r="DWX40" s="448"/>
      <c r="DWY40" s="448"/>
      <c r="DWZ40" s="448"/>
      <c r="DXA40" s="448"/>
      <c r="DXB40" s="448"/>
      <c r="DXC40" s="448"/>
      <c r="DXD40" s="448"/>
      <c r="DXE40" s="448"/>
      <c r="DXF40" s="448"/>
      <c r="DXG40" s="448"/>
      <c r="DXH40" s="448"/>
      <c r="DXI40" s="448"/>
      <c r="DXJ40" s="448"/>
      <c r="DXK40" s="448"/>
      <c r="DXL40" s="448"/>
      <c r="DXM40" s="448"/>
      <c r="DXN40" s="448"/>
      <c r="DXO40" s="448"/>
      <c r="DXP40" s="448"/>
      <c r="DXQ40" s="448"/>
      <c r="DXR40" s="448"/>
      <c r="DXS40" s="448"/>
      <c r="DXT40" s="448"/>
      <c r="DXU40" s="448"/>
      <c r="DXV40" s="448"/>
      <c r="DXW40" s="448"/>
      <c r="DXX40" s="448"/>
      <c r="DXY40" s="448"/>
      <c r="DXZ40" s="448"/>
      <c r="DYA40" s="448"/>
      <c r="DYB40" s="448"/>
      <c r="DYC40" s="448"/>
      <c r="DYD40" s="448"/>
      <c r="DYE40" s="448"/>
      <c r="DYF40" s="448"/>
      <c r="DYG40" s="448"/>
      <c r="DYH40" s="448"/>
      <c r="DYI40" s="448"/>
      <c r="DYJ40" s="448"/>
      <c r="DYK40" s="448"/>
      <c r="DYL40" s="448"/>
      <c r="DYM40" s="448"/>
      <c r="DYN40" s="448"/>
      <c r="DYO40" s="448"/>
      <c r="DYP40" s="448"/>
      <c r="DYQ40" s="448"/>
      <c r="DYR40" s="448"/>
      <c r="DYS40" s="448"/>
      <c r="DYT40" s="448"/>
      <c r="DYU40" s="448"/>
      <c r="DYV40" s="448"/>
      <c r="DYW40" s="448"/>
      <c r="DYX40" s="448"/>
      <c r="DYY40" s="448"/>
      <c r="DYZ40" s="448"/>
      <c r="DZA40" s="448"/>
      <c r="DZB40" s="448"/>
      <c r="DZC40" s="448"/>
      <c r="DZD40" s="448"/>
      <c r="DZE40" s="448"/>
      <c r="DZF40" s="448"/>
      <c r="DZG40" s="448"/>
      <c r="DZH40" s="448"/>
      <c r="DZI40" s="448"/>
      <c r="DZJ40" s="448"/>
      <c r="DZK40" s="448"/>
      <c r="DZL40" s="448"/>
      <c r="DZM40" s="448"/>
      <c r="DZN40" s="448"/>
      <c r="DZO40" s="448"/>
      <c r="DZP40" s="448"/>
      <c r="DZQ40" s="448"/>
      <c r="DZR40" s="448"/>
      <c r="DZS40" s="448"/>
      <c r="DZT40" s="448"/>
      <c r="DZU40" s="448"/>
      <c r="DZV40" s="448"/>
      <c r="DZW40" s="448"/>
      <c r="DZX40" s="448"/>
      <c r="DZY40" s="448"/>
      <c r="DZZ40" s="448"/>
      <c r="EAA40" s="448"/>
      <c r="EAB40" s="448"/>
      <c r="EAC40" s="448"/>
      <c r="EAD40" s="448"/>
      <c r="EAE40" s="448"/>
      <c r="EAF40" s="448"/>
      <c r="EAG40" s="448"/>
      <c r="EAH40" s="448"/>
      <c r="EAI40" s="448"/>
      <c r="EAJ40" s="448"/>
      <c r="EAK40" s="448"/>
      <c r="EAL40" s="448"/>
      <c r="EAM40" s="448"/>
      <c r="EAN40" s="448"/>
      <c r="EAO40" s="448"/>
      <c r="EAP40" s="448"/>
      <c r="EAQ40" s="448"/>
      <c r="EAR40" s="448"/>
      <c r="EAS40" s="448"/>
      <c r="EAT40" s="448"/>
      <c r="EAU40" s="448"/>
      <c r="EAV40" s="448"/>
      <c r="EAW40" s="448"/>
      <c r="EAX40" s="448"/>
      <c r="EAY40" s="448"/>
      <c r="EAZ40" s="448"/>
      <c r="EBA40" s="448"/>
      <c r="EBB40" s="448"/>
      <c r="EBC40" s="448"/>
      <c r="EBD40" s="448"/>
      <c r="EBE40" s="448"/>
      <c r="EBF40" s="448"/>
      <c r="EBG40" s="448"/>
      <c r="EBH40" s="448"/>
      <c r="EBI40" s="448"/>
      <c r="EBJ40" s="448"/>
      <c r="EBK40" s="448"/>
      <c r="EBL40" s="448"/>
      <c r="EBM40" s="448"/>
      <c r="EBN40" s="448"/>
      <c r="EBO40" s="448"/>
      <c r="EBP40" s="448"/>
      <c r="EBQ40" s="448"/>
      <c r="EBR40" s="448"/>
      <c r="EBS40" s="448"/>
      <c r="EBT40" s="448"/>
      <c r="EBU40" s="448"/>
      <c r="EBV40" s="448"/>
      <c r="EBW40" s="448"/>
      <c r="EBX40" s="448"/>
      <c r="EBY40" s="448"/>
      <c r="EBZ40" s="448"/>
      <c r="ECA40" s="448"/>
      <c r="ECB40" s="448"/>
      <c r="ECC40" s="448"/>
      <c r="ECD40" s="448"/>
      <c r="ECE40" s="448"/>
      <c r="ECF40" s="448"/>
      <c r="ECG40" s="448"/>
      <c r="ECH40" s="448"/>
      <c r="ECI40" s="448"/>
      <c r="ECJ40" s="448"/>
      <c r="ECK40" s="448"/>
      <c r="ECL40" s="448"/>
      <c r="ECM40" s="448"/>
      <c r="ECN40" s="448"/>
      <c r="ECO40" s="448"/>
      <c r="ECP40" s="448"/>
      <c r="ECQ40" s="448"/>
      <c r="ECR40" s="448"/>
      <c r="ECS40" s="448"/>
      <c r="ECT40" s="448"/>
      <c r="ECU40" s="448"/>
      <c r="ECV40" s="448"/>
      <c r="ECW40" s="448"/>
      <c r="ECX40" s="448"/>
      <c r="ECY40" s="448"/>
      <c r="ECZ40" s="448"/>
      <c r="EDA40" s="448"/>
      <c r="EDB40" s="448"/>
      <c r="EDC40" s="448"/>
      <c r="EDD40" s="448"/>
      <c r="EDE40" s="448"/>
      <c r="EDF40" s="448"/>
      <c r="EDG40" s="448"/>
      <c r="EDH40" s="448"/>
      <c r="EDI40" s="448"/>
      <c r="EDJ40" s="448"/>
      <c r="EDK40" s="448"/>
      <c r="EDL40" s="448"/>
      <c r="EDM40" s="448"/>
      <c r="EDN40" s="448"/>
      <c r="EDO40" s="448"/>
      <c r="EDP40" s="448"/>
      <c r="EDQ40" s="448"/>
      <c r="EDR40" s="448"/>
      <c r="EDS40" s="448"/>
      <c r="EDT40" s="448"/>
      <c r="EDU40" s="448"/>
      <c r="EDV40" s="448"/>
      <c r="EDW40" s="448"/>
      <c r="EDX40" s="448"/>
      <c r="EDY40" s="448"/>
      <c r="EDZ40" s="448"/>
      <c r="EEA40" s="448"/>
      <c r="EEB40" s="448"/>
      <c r="EEC40" s="448"/>
      <c r="EED40" s="448"/>
      <c r="EEE40" s="448"/>
      <c r="EEF40" s="448"/>
      <c r="EEG40" s="448"/>
      <c r="EEH40" s="448"/>
      <c r="EEI40" s="448"/>
      <c r="EEJ40" s="448"/>
      <c r="EEK40" s="448"/>
      <c r="EEL40" s="448"/>
      <c r="EEM40" s="448"/>
      <c r="EEN40" s="448"/>
      <c r="EEO40" s="448"/>
      <c r="EEP40" s="448"/>
      <c r="EEQ40" s="448"/>
      <c r="EER40" s="448"/>
      <c r="EES40" s="448"/>
      <c r="EET40" s="448"/>
      <c r="EEU40" s="448"/>
      <c r="EEV40" s="448"/>
      <c r="EEW40" s="448"/>
      <c r="EEX40" s="448"/>
      <c r="EEY40" s="448"/>
      <c r="EEZ40" s="448"/>
      <c r="EFA40" s="448"/>
      <c r="EFB40" s="448"/>
      <c r="EFC40" s="448"/>
      <c r="EFD40" s="448"/>
      <c r="EFE40" s="448"/>
      <c r="EFF40" s="448"/>
      <c r="EFG40" s="448"/>
      <c r="EFH40" s="448"/>
      <c r="EFI40" s="448"/>
      <c r="EFJ40" s="448"/>
      <c r="EFK40" s="448"/>
      <c r="EFL40" s="448"/>
      <c r="EFM40" s="448"/>
      <c r="EFN40" s="448"/>
      <c r="EFO40" s="448"/>
      <c r="EFP40" s="448"/>
      <c r="EFQ40" s="448"/>
      <c r="EFR40" s="448"/>
      <c r="EFS40" s="448"/>
      <c r="EFT40" s="448"/>
      <c r="EFU40" s="448"/>
      <c r="EFV40" s="448"/>
      <c r="EFW40" s="448"/>
      <c r="EFX40" s="448"/>
      <c r="EFY40" s="448"/>
      <c r="EFZ40" s="448"/>
      <c r="EGA40" s="448"/>
      <c r="EGB40" s="448"/>
      <c r="EGC40" s="448"/>
      <c r="EGD40" s="448"/>
      <c r="EGE40" s="448"/>
      <c r="EGF40" s="448"/>
      <c r="EGG40" s="448"/>
      <c r="EGH40" s="448"/>
      <c r="EGI40" s="448"/>
      <c r="EGJ40" s="448"/>
      <c r="EGK40" s="448"/>
      <c r="EGL40" s="448"/>
      <c r="EGM40" s="448"/>
      <c r="EGN40" s="448"/>
      <c r="EGO40" s="448"/>
      <c r="EGP40" s="448"/>
      <c r="EGQ40" s="448"/>
      <c r="EGR40" s="448"/>
      <c r="EGS40" s="448"/>
      <c r="EGT40" s="448"/>
      <c r="EGU40" s="448"/>
      <c r="EGV40" s="448"/>
      <c r="EGW40" s="448"/>
      <c r="EGX40" s="448"/>
      <c r="EGY40" s="448"/>
      <c r="EGZ40" s="448"/>
      <c r="EHA40" s="448"/>
      <c r="EHB40" s="448"/>
      <c r="EHC40" s="448"/>
      <c r="EHD40" s="448"/>
      <c r="EHE40" s="448"/>
      <c r="EHF40" s="448"/>
      <c r="EHG40" s="448"/>
      <c r="EHH40" s="448"/>
      <c r="EHI40" s="448"/>
      <c r="EHJ40" s="448"/>
      <c r="EHK40" s="448"/>
      <c r="EHL40" s="448"/>
      <c r="EHM40" s="448"/>
      <c r="EHN40" s="448"/>
      <c r="EHO40" s="448"/>
      <c r="EHP40" s="448"/>
      <c r="EHQ40" s="448"/>
      <c r="EHR40" s="448"/>
      <c r="EHS40" s="448"/>
      <c r="EHT40" s="448"/>
      <c r="EHU40" s="448"/>
      <c r="EHV40" s="448"/>
      <c r="EHW40" s="448"/>
      <c r="EHX40" s="448"/>
      <c r="EHY40" s="448"/>
      <c r="EHZ40" s="448"/>
      <c r="EIA40" s="448"/>
      <c r="EIB40" s="448"/>
      <c r="EIC40" s="448"/>
      <c r="EID40" s="448"/>
      <c r="EIE40" s="448"/>
      <c r="EIF40" s="448"/>
      <c r="EIG40" s="448"/>
      <c r="EIH40" s="448"/>
      <c r="EII40" s="448"/>
      <c r="EIJ40" s="448"/>
      <c r="EIK40" s="448"/>
      <c r="EIL40" s="448"/>
      <c r="EIM40" s="448"/>
      <c r="EIN40" s="448"/>
      <c r="EIO40" s="448"/>
      <c r="EIP40" s="448"/>
      <c r="EIQ40" s="448"/>
      <c r="EIR40" s="448"/>
      <c r="EIS40" s="448"/>
      <c r="EIT40" s="448"/>
      <c r="EIU40" s="448"/>
      <c r="EIV40" s="448"/>
      <c r="EIW40" s="448"/>
      <c r="EIX40" s="448"/>
      <c r="EIY40" s="448"/>
      <c r="EIZ40" s="448"/>
      <c r="EJA40" s="448"/>
      <c r="EJB40" s="448"/>
      <c r="EJC40" s="448"/>
      <c r="EJD40" s="448"/>
      <c r="EJE40" s="448"/>
      <c r="EJF40" s="448"/>
      <c r="EJG40" s="448"/>
      <c r="EJH40" s="448"/>
      <c r="EJI40" s="448"/>
      <c r="EJJ40" s="448"/>
      <c r="EJK40" s="448"/>
      <c r="EJL40" s="448"/>
      <c r="EJM40" s="448"/>
      <c r="EJN40" s="448"/>
      <c r="EJO40" s="448"/>
      <c r="EJP40" s="448"/>
      <c r="EJQ40" s="448"/>
      <c r="EJR40" s="448"/>
      <c r="EJS40" s="448"/>
      <c r="EJT40" s="448"/>
      <c r="EJU40" s="448"/>
      <c r="EJV40" s="448"/>
      <c r="EJW40" s="448"/>
      <c r="EJX40" s="448"/>
      <c r="EJY40" s="448"/>
      <c r="EJZ40" s="448"/>
      <c r="EKA40" s="448"/>
      <c r="EKB40" s="448"/>
      <c r="EKC40" s="448"/>
      <c r="EKD40" s="448"/>
      <c r="EKE40" s="448"/>
      <c r="EKF40" s="448"/>
      <c r="EKG40" s="448"/>
      <c r="EKH40" s="448"/>
      <c r="EKI40" s="448"/>
      <c r="EKJ40" s="448"/>
      <c r="EKK40" s="448"/>
      <c r="EKL40" s="448"/>
      <c r="EKM40" s="448"/>
      <c r="EKN40" s="448"/>
      <c r="EKO40" s="448"/>
      <c r="EKP40" s="448"/>
      <c r="EKQ40" s="448"/>
      <c r="EKR40" s="448"/>
      <c r="EKS40" s="448"/>
      <c r="EKT40" s="448"/>
      <c r="EKU40" s="448"/>
      <c r="EKV40" s="448"/>
      <c r="EKW40" s="448"/>
      <c r="EKX40" s="448"/>
      <c r="EKY40" s="448"/>
      <c r="EKZ40" s="448"/>
      <c r="ELA40" s="448"/>
      <c r="ELB40" s="448"/>
      <c r="ELC40" s="448"/>
      <c r="ELD40" s="448"/>
      <c r="ELE40" s="448"/>
      <c r="ELF40" s="448"/>
      <c r="ELG40" s="448"/>
      <c r="ELH40" s="448"/>
      <c r="ELI40" s="448"/>
      <c r="ELJ40" s="448"/>
      <c r="ELK40" s="448"/>
      <c r="ELL40" s="448"/>
      <c r="ELM40" s="448"/>
      <c r="ELN40" s="448"/>
      <c r="ELO40" s="448"/>
      <c r="ELP40" s="448"/>
      <c r="ELQ40" s="448"/>
      <c r="ELR40" s="448"/>
      <c r="ELS40" s="448"/>
      <c r="ELT40" s="448"/>
      <c r="ELU40" s="448"/>
      <c r="ELV40" s="448"/>
      <c r="ELW40" s="448"/>
      <c r="ELX40" s="448"/>
      <c r="ELY40" s="448"/>
      <c r="ELZ40" s="448"/>
      <c r="EMA40" s="448"/>
      <c r="EMB40" s="448"/>
      <c r="EMC40" s="448"/>
      <c r="EMD40" s="448"/>
      <c r="EME40" s="448"/>
      <c r="EMF40" s="448"/>
      <c r="EMG40" s="448"/>
      <c r="EMH40" s="448"/>
      <c r="EMI40" s="448"/>
      <c r="EMJ40" s="448"/>
      <c r="EMK40" s="448"/>
      <c r="EML40" s="448"/>
      <c r="EMM40" s="448"/>
      <c r="EMN40" s="448"/>
      <c r="EMO40" s="448"/>
      <c r="EMP40" s="448"/>
      <c r="EMQ40" s="448"/>
      <c r="EMR40" s="448"/>
      <c r="EMS40" s="448"/>
      <c r="EMT40" s="448"/>
      <c r="EMU40" s="448"/>
      <c r="EMV40" s="448"/>
      <c r="EMW40" s="448"/>
      <c r="EMX40" s="448"/>
      <c r="EMY40" s="448"/>
      <c r="EMZ40" s="448"/>
      <c r="ENA40" s="448"/>
      <c r="ENB40" s="448"/>
      <c r="ENC40" s="448"/>
      <c r="END40" s="448"/>
      <c r="ENE40" s="448"/>
      <c r="ENF40" s="448"/>
      <c r="ENG40" s="448"/>
      <c r="ENH40" s="448"/>
      <c r="ENI40" s="448"/>
      <c r="ENJ40" s="448"/>
      <c r="ENK40" s="448"/>
      <c r="ENL40" s="448"/>
      <c r="ENM40" s="448"/>
      <c r="ENN40" s="448"/>
      <c r="ENO40" s="448"/>
      <c r="ENP40" s="448"/>
      <c r="ENQ40" s="448"/>
      <c r="ENR40" s="448"/>
      <c r="ENS40" s="448"/>
      <c r="ENT40" s="448"/>
      <c r="ENU40" s="448"/>
      <c r="ENV40" s="448"/>
      <c r="ENW40" s="448"/>
      <c r="ENX40" s="448"/>
      <c r="ENY40" s="448"/>
      <c r="ENZ40" s="448"/>
      <c r="EOA40" s="448"/>
      <c r="EOB40" s="448"/>
      <c r="EOC40" s="448"/>
      <c r="EOD40" s="448"/>
      <c r="EOE40" s="448"/>
      <c r="EOF40" s="448"/>
      <c r="EOG40" s="448"/>
      <c r="EOH40" s="448"/>
      <c r="EOI40" s="448"/>
      <c r="EOJ40" s="448"/>
      <c r="EOK40" s="448"/>
      <c r="EOL40" s="448"/>
      <c r="EOM40" s="448"/>
      <c r="EON40" s="448"/>
      <c r="EOO40" s="448"/>
      <c r="EOP40" s="448"/>
      <c r="EOQ40" s="448"/>
      <c r="EOR40" s="448"/>
      <c r="EOS40" s="448"/>
      <c r="EOT40" s="448"/>
      <c r="EOU40" s="448"/>
      <c r="EOV40" s="448"/>
      <c r="EOW40" s="448"/>
      <c r="EOX40" s="448"/>
      <c r="EOY40" s="448"/>
      <c r="EOZ40" s="448"/>
      <c r="EPA40" s="448"/>
      <c r="EPB40" s="448"/>
      <c r="EPC40" s="448"/>
      <c r="EPD40" s="448"/>
      <c r="EPE40" s="448"/>
      <c r="EPF40" s="448"/>
      <c r="EPG40" s="448"/>
      <c r="EPH40" s="448"/>
      <c r="EPI40" s="448"/>
      <c r="EPJ40" s="448"/>
      <c r="EPK40" s="448"/>
      <c r="EPL40" s="448"/>
      <c r="EPM40" s="448"/>
      <c r="EPN40" s="448"/>
      <c r="EPO40" s="448"/>
      <c r="EPP40" s="448"/>
      <c r="EPQ40" s="448"/>
      <c r="EPR40" s="448"/>
      <c r="EPS40" s="448"/>
      <c r="EPT40" s="448"/>
      <c r="EPU40" s="448"/>
      <c r="EPV40" s="448"/>
      <c r="EPW40" s="448"/>
      <c r="EPX40" s="448"/>
      <c r="EPY40" s="448"/>
      <c r="EPZ40" s="448"/>
      <c r="EQA40" s="448"/>
      <c r="EQB40" s="448"/>
      <c r="EQC40" s="448"/>
      <c r="EQD40" s="448"/>
      <c r="EQE40" s="448"/>
      <c r="EQF40" s="448"/>
      <c r="EQG40" s="448"/>
      <c r="EQH40" s="448"/>
      <c r="EQI40" s="448"/>
      <c r="EQJ40" s="448"/>
      <c r="EQK40" s="448"/>
      <c r="EQL40" s="448"/>
      <c r="EQM40" s="448"/>
      <c r="EQN40" s="448"/>
      <c r="EQO40" s="448"/>
      <c r="EQP40" s="448"/>
      <c r="EQQ40" s="448"/>
      <c r="EQR40" s="448"/>
      <c r="EQS40" s="448"/>
      <c r="EQT40" s="448"/>
      <c r="EQU40" s="448"/>
      <c r="EQV40" s="448"/>
      <c r="EQW40" s="448"/>
      <c r="EQX40" s="448"/>
      <c r="EQY40" s="448"/>
      <c r="EQZ40" s="448"/>
      <c r="ERA40" s="448"/>
      <c r="ERB40" s="448"/>
      <c r="ERC40" s="448"/>
      <c r="ERD40" s="448"/>
      <c r="ERE40" s="448"/>
      <c r="ERF40" s="448"/>
      <c r="ERG40" s="448"/>
      <c r="ERH40" s="448"/>
      <c r="ERI40" s="448"/>
      <c r="ERJ40" s="448"/>
      <c r="ERK40" s="448"/>
      <c r="ERL40" s="448"/>
      <c r="ERM40" s="448"/>
      <c r="ERN40" s="448"/>
      <c r="ERO40" s="448"/>
      <c r="ERP40" s="448"/>
      <c r="ERQ40" s="448"/>
      <c r="ERR40" s="448"/>
      <c r="ERS40" s="448"/>
      <c r="ERT40" s="448"/>
      <c r="ERU40" s="448"/>
      <c r="ERV40" s="448"/>
      <c r="ERW40" s="448"/>
      <c r="ERX40" s="448"/>
      <c r="ERY40" s="448"/>
      <c r="ERZ40" s="448"/>
      <c r="ESA40" s="448"/>
      <c r="ESB40" s="448"/>
      <c r="ESC40" s="448"/>
      <c r="ESD40" s="448"/>
      <c r="ESE40" s="448"/>
      <c r="ESF40" s="448"/>
      <c r="ESG40" s="448"/>
      <c r="ESH40" s="448"/>
      <c r="ESI40" s="448"/>
      <c r="ESJ40" s="448"/>
      <c r="ESK40" s="448"/>
      <c r="ESL40" s="448"/>
      <c r="ESM40" s="448"/>
      <c r="ESN40" s="448"/>
      <c r="ESO40" s="448"/>
      <c r="ESP40" s="448"/>
      <c r="ESQ40" s="448"/>
      <c r="ESR40" s="448"/>
      <c r="ESS40" s="448"/>
      <c r="EST40" s="448"/>
      <c r="ESU40" s="448"/>
      <c r="ESV40" s="448"/>
      <c r="ESW40" s="448"/>
      <c r="ESX40" s="448"/>
      <c r="ESY40" s="448"/>
      <c r="ESZ40" s="448"/>
      <c r="ETA40" s="448"/>
      <c r="ETB40" s="448"/>
      <c r="ETC40" s="448"/>
      <c r="ETD40" s="448"/>
      <c r="ETE40" s="448"/>
      <c r="ETF40" s="448"/>
      <c r="ETG40" s="448"/>
      <c r="ETH40" s="448"/>
      <c r="ETI40" s="448"/>
      <c r="ETJ40" s="448"/>
      <c r="ETK40" s="448"/>
      <c r="ETL40" s="448"/>
      <c r="ETM40" s="448"/>
      <c r="ETN40" s="448"/>
      <c r="ETO40" s="448"/>
      <c r="ETP40" s="448"/>
      <c r="ETQ40" s="448"/>
      <c r="ETR40" s="448"/>
      <c r="ETS40" s="448"/>
      <c r="ETT40" s="448"/>
      <c r="ETU40" s="448"/>
      <c r="ETV40" s="448"/>
      <c r="ETW40" s="448"/>
      <c r="ETX40" s="448"/>
      <c r="ETY40" s="448"/>
      <c r="ETZ40" s="448"/>
      <c r="EUA40" s="448"/>
      <c r="EUB40" s="448"/>
      <c r="EUC40" s="448"/>
      <c r="EUD40" s="448"/>
      <c r="EUE40" s="448"/>
      <c r="EUF40" s="448"/>
      <c r="EUG40" s="448"/>
      <c r="EUH40" s="448"/>
      <c r="EUI40" s="448"/>
      <c r="EUJ40" s="448"/>
      <c r="EUK40" s="448"/>
      <c r="EUL40" s="448"/>
      <c r="EUM40" s="448"/>
      <c r="EUN40" s="448"/>
      <c r="EUO40" s="448"/>
      <c r="EUP40" s="448"/>
      <c r="EUQ40" s="448"/>
      <c r="EUR40" s="448"/>
      <c r="EUS40" s="448"/>
      <c r="EUT40" s="448"/>
      <c r="EUU40" s="448"/>
      <c r="EUV40" s="448"/>
      <c r="EUW40" s="448"/>
      <c r="EUX40" s="448"/>
      <c r="EUY40" s="448"/>
      <c r="EUZ40" s="448"/>
      <c r="EVA40" s="448"/>
      <c r="EVB40" s="448"/>
      <c r="EVC40" s="448"/>
      <c r="EVD40" s="448"/>
      <c r="EVE40" s="448"/>
      <c r="EVF40" s="448"/>
      <c r="EVG40" s="448"/>
      <c r="EVH40" s="448"/>
      <c r="EVI40" s="448"/>
      <c r="EVJ40" s="448"/>
      <c r="EVK40" s="448"/>
      <c r="EVL40" s="448"/>
      <c r="EVM40" s="448"/>
      <c r="EVN40" s="448"/>
      <c r="EVO40" s="448"/>
      <c r="EVP40" s="448"/>
      <c r="EVQ40" s="448"/>
      <c r="EVR40" s="448"/>
      <c r="EVS40" s="448"/>
      <c r="EVT40" s="448"/>
      <c r="EVU40" s="448"/>
      <c r="EVV40" s="448"/>
      <c r="EVW40" s="448"/>
      <c r="EVX40" s="448"/>
      <c r="EVY40" s="448"/>
      <c r="EVZ40" s="448"/>
      <c r="EWA40" s="448"/>
      <c r="EWB40" s="448"/>
      <c r="EWC40" s="448"/>
      <c r="EWD40" s="448"/>
      <c r="EWE40" s="448"/>
      <c r="EWF40" s="448"/>
      <c r="EWG40" s="448"/>
      <c r="EWH40" s="448"/>
      <c r="EWI40" s="448"/>
      <c r="EWJ40" s="448"/>
      <c r="EWK40" s="448"/>
      <c r="EWL40" s="448"/>
      <c r="EWM40" s="448"/>
      <c r="EWN40" s="448"/>
      <c r="EWO40" s="448"/>
      <c r="EWP40" s="448"/>
      <c r="EWQ40" s="448"/>
      <c r="EWR40" s="448"/>
      <c r="EWS40" s="448"/>
      <c r="EWT40" s="448"/>
      <c r="EWU40" s="448"/>
      <c r="EWV40" s="448"/>
      <c r="EWW40" s="448"/>
      <c r="EWX40" s="448"/>
      <c r="EWY40" s="448"/>
      <c r="EWZ40" s="448"/>
      <c r="EXA40" s="448"/>
      <c r="EXB40" s="448"/>
      <c r="EXC40" s="448"/>
      <c r="EXD40" s="448"/>
      <c r="EXE40" s="448"/>
      <c r="EXF40" s="448"/>
      <c r="EXG40" s="448"/>
      <c r="EXH40" s="448"/>
      <c r="EXI40" s="448"/>
      <c r="EXJ40" s="448"/>
      <c r="EXK40" s="448"/>
      <c r="EXL40" s="448"/>
      <c r="EXM40" s="448"/>
      <c r="EXN40" s="448"/>
      <c r="EXO40" s="448"/>
      <c r="EXP40" s="448"/>
      <c r="EXQ40" s="448"/>
      <c r="EXR40" s="448"/>
      <c r="EXS40" s="448"/>
      <c r="EXT40" s="448"/>
      <c r="EXU40" s="448"/>
      <c r="EXV40" s="448"/>
      <c r="EXW40" s="448"/>
      <c r="EXX40" s="448"/>
      <c r="EXY40" s="448"/>
      <c r="EXZ40" s="448"/>
      <c r="EYA40" s="448"/>
      <c r="EYB40" s="448"/>
      <c r="EYC40" s="448"/>
      <c r="EYD40" s="448"/>
      <c r="EYE40" s="448"/>
      <c r="EYF40" s="448"/>
      <c r="EYG40" s="448"/>
      <c r="EYH40" s="448"/>
      <c r="EYI40" s="448"/>
      <c r="EYJ40" s="448"/>
      <c r="EYK40" s="448"/>
      <c r="EYL40" s="448"/>
      <c r="EYM40" s="448"/>
      <c r="EYN40" s="448"/>
      <c r="EYO40" s="448"/>
      <c r="EYP40" s="448"/>
      <c r="EYQ40" s="448"/>
      <c r="EYR40" s="448"/>
      <c r="EYS40" s="448"/>
      <c r="EYT40" s="448"/>
      <c r="EYU40" s="448"/>
      <c r="EYV40" s="448"/>
      <c r="EYW40" s="448"/>
      <c r="EYX40" s="448"/>
      <c r="EYY40" s="448"/>
      <c r="EYZ40" s="448"/>
      <c r="EZA40" s="448"/>
      <c r="EZB40" s="448"/>
      <c r="EZC40" s="448"/>
      <c r="EZD40" s="448"/>
      <c r="EZE40" s="448"/>
      <c r="EZF40" s="448"/>
      <c r="EZG40" s="448"/>
      <c r="EZH40" s="448"/>
      <c r="EZI40" s="448"/>
      <c r="EZJ40" s="448"/>
      <c r="EZK40" s="448"/>
      <c r="EZL40" s="448"/>
      <c r="EZM40" s="448"/>
      <c r="EZN40" s="448"/>
      <c r="EZO40" s="448"/>
      <c r="EZP40" s="448"/>
      <c r="EZQ40" s="448"/>
      <c r="EZR40" s="448"/>
      <c r="EZS40" s="448"/>
      <c r="EZT40" s="448"/>
      <c r="EZU40" s="448"/>
      <c r="EZV40" s="448"/>
      <c r="EZW40" s="448"/>
      <c r="EZX40" s="448"/>
      <c r="EZY40" s="448"/>
      <c r="EZZ40" s="448"/>
      <c r="FAA40" s="448"/>
      <c r="FAB40" s="448"/>
      <c r="FAC40" s="448"/>
      <c r="FAD40" s="448"/>
      <c r="FAE40" s="448"/>
      <c r="FAF40" s="448"/>
      <c r="FAG40" s="448"/>
      <c r="FAH40" s="448"/>
      <c r="FAI40" s="448"/>
      <c r="FAJ40" s="448"/>
      <c r="FAK40" s="448"/>
      <c r="FAL40" s="448"/>
      <c r="FAM40" s="448"/>
      <c r="FAN40" s="448"/>
      <c r="FAO40" s="448"/>
      <c r="FAP40" s="448"/>
      <c r="FAQ40" s="448"/>
      <c r="FAR40" s="448"/>
      <c r="FAS40" s="448"/>
      <c r="FAT40" s="448"/>
      <c r="FAU40" s="448"/>
      <c r="FAV40" s="448"/>
      <c r="FAW40" s="448"/>
      <c r="FAX40" s="448"/>
      <c r="FAY40" s="448"/>
      <c r="FAZ40" s="448"/>
      <c r="FBA40" s="448"/>
      <c r="FBB40" s="448"/>
      <c r="FBC40" s="448"/>
      <c r="FBD40" s="448"/>
      <c r="FBE40" s="448"/>
      <c r="FBF40" s="448"/>
      <c r="FBG40" s="448"/>
      <c r="FBH40" s="448"/>
      <c r="FBI40" s="448"/>
      <c r="FBJ40" s="448"/>
      <c r="FBK40" s="448"/>
      <c r="FBL40" s="448"/>
      <c r="FBM40" s="448"/>
      <c r="FBN40" s="448"/>
      <c r="FBO40" s="448"/>
      <c r="FBP40" s="448"/>
      <c r="FBQ40" s="448"/>
      <c r="FBR40" s="448"/>
      <c r="FBS40" s="448"/>
      <c r="FBT40" s="448"/>
      <c r="FBU40" s="448"/>
      <c r="FBV40" s="448"/>
      <c r="FBW40" s="448"/>
      <c r="FBX40" s="448"/>
      <c r="FBY40" s="448"/>
      <c r="FBZ40" s="448"/>
      <c r="FCA40" s="448"/>
      <c r="FCB40" s="448"/>
      <c r="FCC40" s="448"/>
      <c r="FCD40" s="448"/>
      <c r="FCE40" s="448"/>
      <c r="FCF40" s="448"/>
      <c r="FCG40" s="448"/>
      <c r="FCH40" s="448"/>
      <c r="FCI40" s="448"/>
      <c r="FCJ40" s="448"/>
      <c r="FCK40" s="448"/>
      <c r="FCL40" s="448"/>
      <c r="FCM40" s="448"/>
      <c r="FCN40" s="448"/>
      <c r="FCO40" s="448"/>
      <c r="FCP40" s="448"/>
      <c r="FCQ40" s="448"/>
      <c r="FCR40" s="448"/>
      <c r="FCS40" s="448"/>
      <c r="FCT40" s="448"/>
      <c r="FCU40" s="448"/>
      <c r="FCV40" s="448"/>
      <c r="FCW40" s="448"/>
      <c r="FCX40" s="448"/>
      <c r="FCY40" s="448"/>
      <c r="FCZ40" s="448"/>
      <c r="FDA40" s="448"/>
      <c r="FDB40" s="448"/>
      <c r="FDC40" s="448"/>
      <c r="FDD40" s="448"/>
      <c r="FDE40" s="448"/>
      <c r="FDF40" s="448"/>
      <c r="FDG40" s="448"/>
      <c r="FDH40" s="448"/>
      <c r="FDI40" s="448"/>
      <c r="FDJ40" s="448"/>
      <c r="FDK40" s="448"/>
      <c r="FDL40" s="448"/>
      <c r="FDM40" s="448"/>
      <c r="FDN40" s="448"/>
      <c r="FDO40" s="448"/>
      <c r="FDP40" s="448"/>
      <c r="FDQ40" s="448"/>
      <c r="FDR40" s="448"/>
      <c r="FDS40" s="448"/>
      <c r="FDT40" s="448"/>
      <c r="FDU40" s="448"/>
      <c r="FDV40" s="448"/>
      <c r="FDW40" s="448"/>
      <c r="FDX40" s="448"/>
      <c r="FDY40" s="448"/>
      <c r="FDZ40" s="448"/>
      <c r="FEA40" s="448"/>
      <c r="FEB40" s="448"/>
      <c r="FEC40" s="448"/>
      <c r="FED40" s="448"/>
      <c r="FEE40" s="448"/>
      <c r="FEF40" s="448"/>
      <c r="FEG40" s="448"/>
      <c r="FEH40" s="448"/>
      <c r="FEI40" s="448"/>
      <c r="FEJ40" s="448"/>
      <c r="FEK40" s="448"/>
      <c r="FEL40" s="448"/>
      <c r="FEM40" s="448"/>
      <c r="FEN40" s="448"/>
      <c r="FEO40" s="448"/>
      <c r="FEP40" s="448"/>
      <c r="FEQ40" s="448"/>
      <c r="FER40" s="448"/>
      <c r="FES40" s="448"/>
      <c r="FET40" s="448"/>
      <c r="FEU40" s="448"/>
      <c r="FEV40" s="448"/>
      <c r="FEW40" s="448"/>
      <c r="FEX40" s="448"/>
      <c r="FEY40" s="448"/>
      <c r="FEZ40" s="448"/>
      <c r="FFA40" s="448"/>
      <c r="FFB40" s="448"/>
      <c r="FFC40" s="448"/>
      <c r="FFD40" s="448"/>
      <c r="FFE40" s="448"/>
      <c r="FFF40" s="448"/>
      <c r="FFG40" s="448"/>
      <c r="FFH40" s="448"/>
      <c r="FFI40" s="448"/>
      <c r="FFJ40" s="448"/>
      <c r="FFK40" s="448"/>
      <c r="FFL40" s="448"/>
      <c r="FFM40" s="448"/>
      <c r="FFN40" s="448"/>
      <c r="FFO40" s="448"/>
      <c r="FFP40" s="448"/>
      <c r="FFQ40" s="448"/>
      <c r="FFR40" s="448"/>
      <c r="FFS40" s="448"/>
      <c r="FFT40" s="448"/>
      <c r="FFU40" s="448"/>
      <c r="FFV40" s="448"/>
      <c r="FFW40" s="448"/>
      <c r="FFX40" s="448"/>
      <c r="FFY40" s="448"/>
      <c r="FFZ40" s="448"/>
      <c r="FGA40" s="448"/>
      <c r="FGB40" s="448"/>
      <c r="FGC40" s="448"/>
      <c r="FGD40" s="448"/>
      <c r="FGE40" s="448"/>
      <c r="FGF40" s="448"/>
      <c r="FGG40" s="448"/>
      <c r="FGH40" s="448"/>
      <c r="FGI40" s="448"/>
      <c r="FGJ40" s="448"/>
      <c r="FGK40" s="448"/>
      <c r="FGL40" s="448"/>
      <c r="FGM40" s="448"/>
      <c r="FGN40" s="448"/>
      <c r="FGO40" s="448"/>
      <c r="FGP40" s="448"/>
      <c r="FGQ40" s="448"/>
      <c r="FGR40" s="448"/>
      <c r="FGS40" s="448"/>
      <c r="FGT40" s="448"/>
      <c r="FGU40" s="448"/>
      <c r="FGV40" s="448"/>
      <c r="FGW40" s="448"/>
      <c r="FGX40" s="448"/>
      <c r="FGY40" s="448"/>
      <c r="FGZ40" s="448"/>
      <c r="FHA40" s="448"/>
      <c r="FHB40" s="448"/>
      <c r="FHC40" s="448"/>
      <c r="FHD40" s="448"/>
      <c r="FHE40" s="448"/>
      <c r="FHF40" s="448"/>
      <c r="FHG40" s="448"/>
      <c r="FHH40" s="448"/>
      <c r="FHI40" s="448"/>
      <c r="FHJ40" s="448"/>
      <c r="FHK40" s="448"/>
      <c r="FHL40" s="448"/>
      <c r="FHM40" s="448"/>
      <c r="FHN40" s="448"/>
      <c r="FHO40" s="448"/>
      <c r="FHP40" s="448"/>
      <c r="FHQ40" s="448"/>
      <c r="FHR40" s="448"/>
      <c r="FHS40" s="448"/>
      <c r="FHT40" s="448"/>
      <c r="FHU40" s="448"/>
      <c r="FHV40" s="448"/>
      <c r="FHW40" s="448"/>
      <c r="FHX40" s="448"/>
      <c r="FHY40" s="448"/>
      <c r="FHZ40" s="448"/>
      <c r="FIA40" s="448"/>
      <c r="FIB40" s="448"/>
      <c r="FIC40" s="448"/>
      <c r="FID40" s="448"/>
      <c r="FIE40" s="448"/>
      <c r="FIF40" s="448"/>
      <c r="FIG40" s="448"/>
      <c r="FIH40" s="448"/>
      <c r="FII40" s="448"/>
      <c r="FIJ40" s="448"/>
      <c r="FIK40" s="448"/>
      <c r="FIL40" s="448"/>
      <c r="FIM40" s="448"/>
      <c r="FIN40" s="448"/>
      <c r="FIO40" s="448"/>
      <c r="FIP40" s="448"/>
      <c r="FIQ40" s="448"/>
      <c r="FIR40" s="448"/>
      <c r="FIS40" s="448"/>
      <c r="FIT40" s="448"/>
      <c r="FIU40" s="448"/>
      <c r="FIV40" s="448"/>
      <c r="FIW40" s="448"/>
      <c r="FIX40" s="448"/>
      <c r="FIY40" s="448"/>
      <c r="FIZ40" s="448"/>
      <c r="FJA40" s="448"/>
      <c r="FJB40" s="448"/>
      <c r="FJC40" s="448"/>
      <c r="FJD40" s="448"/>
      <c r="FJE40" s="448"/>
      <c r="FJF40" s="448"/>
      <c r="FJG40" s="448"/>
      <c r="FJH40" s="448"/>
      <c r="FJI40" s="448"/>
      <c r="FJJ40" s="448"/>
      <c r="FJK40" s="448"/>
      <c r="FJL40" s="448"/>
      <c r="FJM40" s="448"/>
      <c r="FJN40" s="448"/>
      <c r="FJO40" s="448"/>
      <c r="FJP40" s="448"/>
      <c r="FJQ40" s="448"/>
      <c r="FJR40" s="448"/>
      <c r="FJS40" s="448"/>
      <c r="FJT40" s="448"/>
      <c r="FJU40" s="448"/>
      <c r="FJV40" s="448"/>
      <c r="FJW40" s="448"/>
      <c r="FJX40" s="448"/>
      <c r="FJY40" s="448"/>
      <c r="FJZ40" s="448"/>
      <c r="FKA40" s="448"/>
      <c r="FKB40" s="448"/>
      <c r="FKC40" s="448"/>
      <c r="FKD40" s="448"/>
      <c r="FKE40" s="448"/>
      <c r="FKF40" s="448"/>
      <c r="FKG40" s="448"/>
      <c r="FKH40" s="448"/>
      <c r="FKI40" s="448"/>
      <c r="FKJ40" s="448"/>
      <c r="FKK40" s="448"/>
      <c r="FKL40" s="448"/>
      <c r="FKM40" s="448"/>
      <c r="FKN40" s="448"/>
      <c r="FKO40" s="448"/>
      <c r="FKP40" s="448"/>
      <c r="FKQ40" s="448"/>
      <c r="FKR40" s="448"/>
      <c r="FKS40" s="448"/>
      <c r="FKT40" s="448"/>
      <c r="FKU40" s="448"/>
      <c r="FKV40" s="448"/>
      <c r="FKW40" s="448"/>
      <c r="FKX40" s="448"/>
      <c r="FKY40" s="448"/>
      <c r="FKZ40" s="448"/>
      <c r="FLA40" s="448"/>
      <c r="FLB40" s="448"/>
      <c r="FLC40" s="448"/>
      <c r="FLD40" s="448"/>
      <c r="FLE40" s="448"/>
      <c r="FLF40" s="448"/>
      <c r="FLG40" s="448"/>
      <c r="FLH40" s="448"/>
      <c r="FLI40" s="448"/>
      <c r="FLJ40" s="448"/>
      <c r="FLK40" s="448"/>
      <c r="FLL40" s="448"/>
      <c r="FLM40" s="448"/>
      <c r="FLN40" s="448"/>
      <c r="FLO40" s="448"/>
      <c r="FLP40" s="448"/>
      <c r="FLQ40" s="448"/>
      <c r="FLR40" s="448"/>
      <c r="FLS40" s="448"/>
      <c r="FLT40" s="448"/>
      <c r="FLU40" s="448"/>
      <c r="FLV40" s="448"/>
      <c r="FLW40" s="448"/>
      <c r="FLX40" s="448"/>
      <c r="FLY40" s="448"/>
      <c r="FLZ40" s="448"/>
      <c r="FMA40" s="448"/>
      <c r="FMB40" s="448"/>
      <c r="FMC40" s="448"/>
      <c r="FMD40" s="448"/>
      <c r="FME40" s="448"/>
      <c r="FMF40" s="448"/>
      <c r="FMG40" s="448"/>
      <c r="FMH40" s="448"/>
      <c r="FMI40" s="448"/>
      <c r="FMJ40" s="448"/>
      <c r="FMK40" s="448"/>
      <c r="FML40" s="448"/>
      <c r="FMM40" s="448"/>
      <c r="FMN40" s="448"/>
      <c r="FMO40" s="448"/>
      <c r="FMP40" s="448"/>
      <c r="FMQ40" s="448"/>
      <c r="FMR40" s="448"/>
      <c r="FMS40" s="448"/>
      <c r="FMT40" s="448"/>
      <c r="FMU40" s="448"/>
      <c r="FMV40" s="448"/>
      <c r="FMW40" s="448"/>
      <c r="FMX40" s="448"/>
      <c r="FMY40" s="448"/>
      <c r="FMZ40" s="448"/>
      <c r="FNA40" s="448"/>
      <c r="FNB40" s="448"/>
      <c r="FNC40" s="448"/>
      <c r="FND40" s="448"/>
      <c r="FNE40" s="448"/>
      <c r="FNF40" s="448"/>
      <c r="FNG40" s="448"/>
      <c r="FNH40" s="448"/>
      <c r="FNI40" s="448"/>
      <c r="FNJ40" s="448"/>
      <c r="FNK40" s="448"/>
      <c r="FNL40" s="448"/>
      <c r="FNM40" s="448"/>
      <c r="FNN40" s="448"/>
      <c r="FNO40" s="448"/>
      <c r="FNP40" s="448"/>
      <c r="FNQ40" s="448"/>
      <c r="FNR40" s="448"/>
      <c r="FNS40" s="448"/>
      <c r="FNT40" s="448"/>
      <c r="FNU40" s="448"/>
      <c r="FNV40" s="448"/>
      <c r="FNW40" s="448"/>
      <c r="FNX40" s="448"/>
      <c r="FNY40" s="448"/>
      <c r="FNZ40" s="448"/>
      <c r="FOA40" s="448"/>
      <c r="FOB40" s="448"/>
      <c r="FOC40" s="448"/>
      <c r="FOD40" s="448"/>
      <c r="FOE40" s="448"/>
      <c r="FOF40" s="448"/>
      <c r="FOG40" s="448"/>
      <c r="FOH40" s="448"/>
      <c r="FOI40" s="448"/>
      <c r="FOJ40" s="448"/>
      <c r="FOK40" s="448"/>
      <c r="FOL40" s="448"/>
      <c r="FOM40" s="448"/>
      <c r="FON40" s="448"/>
      <c r="FOO40" s="448"/>
      <c r="FOP40" s="448"/>
      <c r="FOQ40" s="448"/>
      <c r="FOR40" s="448"/>
      <c r="FOS40" s="448"/>
      <c r="FOT40" s="448"/>
      <c r="FOU40" s="448"/>
      <c r="FOV40" s="448"/>
      <c r="FOW40" s="448"/>
      <c r="FOX40" s="448"/>
      <c r="FOY40" s="448"/>
      <c r="FOZ40" s="448"/>
      <c r="FPA40" s="448"/>
      <c r="FPB40" s="448"/>
      <c r="FPC40" s="448"/>
      <c r="FPD40" s="448"/>
      <c r="FPE40" s="448"/>
      <c r="FPF40" s="448"/>
      <c r="FPG40" s="448"/>
      <c r="FPH40" s="448"/>
      <c r="FPI40" s="448"/>
      <c r="FPJ40" s="448"/>
      <c r="FPK40" s="448"/>
      <c r="FPL40" s="448"/>
      <c r="FPM40" s="448"/>
      <c r="FPN40" s="448"/>
      <c r="FPO40" s="448"/>
      <c r="FPP40" s="448"/>
      <c r="FPQ40" s="448"/>
      <c r="FPR40" s="448"/>
      <c r="FPS40" s="448"/>
      <c r="FPT40" s="448"/>
      <c r="FPU40" s="448"/>
      <c r="FPV40" s="448"/>
      <c r="FPW40" s="448"/>
      <c r="FPX40" s="448"/>
      <c r="FPY40" s="448"/>
      <c r="FPZ40" s="448"/>
      <c r="FQA40" s="448"/>
      <c r="FQB40" s="448"/>
      <c r="FQC40" s="448"/>
      <c r="FQD40" s="448"/>
      <c r="FQE40" s="448"/>
      <c r="FQF40" s="448"/>
      <c r="FQG40" s="448"/>
      <c r="FQH40" s="448"/>
      <c r="FQI40" s="448"/>
      <c r="FQJ40" s="448"/>
      <c r="FQK40" s="448"/>
      <c r="FQL40" s="448"/>
      <c r="FQM40" s="448"/>
      <c r="FQN40" s="448"/>
      <c r="FQO40" s="448"/>
      <c r="FQP40" s="448"/>
      <c r="FQQ40" s="448"/>
      <c r="FQR40" s="448"/>
      <c r="FQS40" s="448"/>
      <c r="FQT40" s="448"/>
      <c r="FQU40" s="448"/>
      <c r="FQV40" s="448"/>
      <c r="FQW40" s="448"/>
      <c r="FQX40" s="448"/>
      <c r="FQY40" s="448"/>
      <c r="FQZ40" s="448"/>
      <c r="FRA40" s="448"/>
      <c r="FRB40" s="448"/>
      <c r="FRC40" s="448"/>
      <c r="FRD40" s="448"/>
      <c r="FRE40" s="448"/>
      <c r="FRF40" s="448"/>
      <c r="FRG40" s="448"/>
      <c r="FRH40" s="448"/>
      <c r="FRI40" s="448"/>
      <c r="FRJ40" s="448"/>
      <c r="FRK40" s="448"/>
      <c r="FRL40" s="448"/>
      <c r="FRM40" s="448"/>
      <c r="FRN40" s="448"/>
      <c r="FRO40" s="448"/>
      <c r="FRP40" s="448"/>
      <c r="FRQ40" s="448"/>
      <c r="FRR40" s="448"/>
      <c r="FRS40" s="448"/>
      <c r="FRT40" s="448"/>
      <c r="FRU40" s="448"/>
      <c r="FRV40" s="448"/>
      <c r="FRW40" s="448"/>
      <c r="FRX40" s="448"/>
      <c r="FRY40" s="448"/>
      <c r="FRZ40" s="448"/>
      <c r="FSA40" s="448"/>
      <c r="FSB40" s="448"/>
      <c r="FSC40" s="448"/>
      <c r="FSD40" s="448"/>
      <c r="FSE40" s="448"/>
      <c r="FSF40" s="448"/>
      <c r="FSG40" s="448"/>
      <c r="FSH40" s="448"/>
      <c r="FSI40" s="448"/>
      <c r="FSJ40" s="448"/>
      <c r="FSK40" s="448"/>
      <c r="FSL40" s="448"/>
      <c r="FSM40" s="448"/>
      <c r="FSN40" s="448"/>
      <c r="FSO40" s="448"/>
      <c r="FSP40" s="448"/>
      <c r="FSQ40" s="448"/>
      <c r="FSR40" s="448"/>
      <c r="FSS40" s="448"/>
      <c r="FST40" s="448"/>
      <c r="FSU40" s="448"/>
      <c r="FSV40" s="448"/>
      <c r="FSW40" s="448"/>
      <c r="FSX40" s="448"/>
      <c r="FSY40" s="448"/>
      <c r="FSZ40" s="448"/>
      <c r="FTA40" s="448"/>
      <c r="FTB40" s="448"/>
      <c r="FTC40" s="448"/>
      <c r="FTD40" s="448"/>
      <c r="FTE40" s="448"/>
      <c r="FTF40" s="448"/>
      <c r="FTG40" s="448"/>
      <c r="FTH40" s="448"/>
      <c r="FTI40" s="448"/>
      <c r="FTJ40" s="448"/>
      <c r="FTK40" s="448"/>
      <c r="FTL40" s="448"/>
      <c r="FTM40" s="448"/>
      <c r="FTN40" s="448"/>
      <c r="FTO40" s="448"/>
      <c r="FTP40" s="448"/>
      <c r="FTQ40" s="448"/>
      <c r="FTR40" s="448"/>
      <c r="FTS40" s="448"/>
      <c r="FTT40" s="448"/>
      <c r="FTU40" s="448"/>
      <c r="FTV40" s="448"/>
      <c r="FTW40" s="448"/>
      <c r="FTX40" s="448"/>
      <c r="FTY40" s="448"/>
      <c r="FTZ40" s="448"/>
      <c r="FUA40" s="448"/>
      <c r="FUB40" s="448"/>
      <c r="FUC40" s="448"/>
      <c r="FUD40" s="448"/>
      <c r="FUE40" s="448"/>
      <c r="FUF40" s="448"/>
      <c r="FUG40" s="448"/>
      <c r="FUH40" s="448"/>
      <c r="FUI40" s="448"/>
      <c r="FUJ40" s="448"/>
      <c r="FUK40" s="448"/>
      <c r="FUL40" s="448"/>
      <c r="FUM40" s="448"/>
      <c r="FUN40" s="448"/>
      <c r="FUO40" s="448"/>
      <c r="FUP40" s="448"/>
      <c r="FUQ40" s="448"/>
      <c r="FUR40" s="448"/>
      <c r="FUS40" s="448"/>
      <c r="FUT40" s="448"/>
      <c r="FUU40" s="448"/>
      <c r="FUV40" s="448"/>
      <c r="FUW40" s="448"/>
      <c r="FUX40" s="448"/>
      <c r="FUY40" s="448"/>
      <c r="FUZ40" s="448"/>
      <c r="FVA40" s="448"/>
      <c r="FVB40" s="448"/>
      <c r="FVC40" s="448"/>
      <c r="FVD40" s="448"/>
      <c r="FVE40" s="448"/>
      <c r="FVF40" s="448"/>
      <c r="FVG40" s="448"/>
      <c r="FVH40" s="448"/>
      <c r="FVI40" s="448"/>
      <c r="FVJ40" s="448"/>
      <c r="FVK40" s="448"/>
      <c r="FVL40" s="448"/>
      <c r="FVM40" s="448"/>
      <c r="FVN40" s="448"/>
      <c r="FVO40" s="448"/>
      <c r="FVP40" s="448"/>
      <c r="FVQ40" s="448"/>
      <c r="FVR40" s="448"/>
      <c r="FVS40" s="448"/>
      <c r="FVT40" s="448"/>
      <c r="FVU40" s="448"/>
      <c r="FVV40" s="448"/>
      <c r="FVW40" s="448"/>
      <c r="FVX40" s="448"/>
      <c r="FVY40" s="448"/>
      <c r="FVZ40" s="448"/>
      <c r="FWA40" s="448"/>
      <c r="FWB40" s="448"/>
      <c r="FWC40" s="448"/>
      <c r="FWD40" s="448"/>
      <c r="FWE40" s="448"/>
      <c r="FWF40" s="448"/>
      <c r="FWG40" s="448"/>
      <c r="FWH40" s="448"/>
      <c r="FWI40" s="448"/>
      <c r="FWJ40" s="448"/>
      <c r="FWK40" s="448"/>
      <c r="FWL40" s="448"/>
      <c r="FWM40" s="448"/>
      <c r="FWN40" s="448"/>
      <c r="FWO40" s="448"/>
      <c r="FWP40" s="448"/>
      <c r="FWQ40" s="448"/>
      <c r="FWR40" s="448"/>
      <c r="FWS40" s="448"/>
      <c r="FWT40" s="448"/>
      <c r="FWU40" s="448"/>
      <c r="FWV40" s="448"/>
      <c r="FWW40" s="448"/>
      <c r="FWX40" s="448"/>
      <c r="FWY40" s="448"/>
      <c r="FWZ40" s="448"/>
      <c r="FXA40" s="448"/>
      <c r="FXB40" s="448"/>
      <c r="FXC40" s="448"/>
      <c r="FXD40" s="448"/>
      <c r="FXE40" s="448"/>
      <c r="FXF40" s="448"/>
      <c r="FXG40" s="448"/>
      <c r="FXH40" s="448"/>
      <c r="FXI40" s="448"/>
      <c r="FXJ40" s="448"/>
      <c r="FXK40" s="448"/>
      <c r="FXL40" s="448"/>
      <c r="FXM40" s="448"/>
      <c r="FXN40" s="448"/>
      <c r="FXO40" s="448"/>
      <c r="FXP40" s="448"/>
      <c r="FXQ40" s="448"/>
      <c r="FXR40" s="448"/>
      <c r="FXS40" s="448"/>
      <c r="FXT40" s="448"/>
      <c r="FXU40" s="448"/>
      <c r="FXV40" s="448"/>
      <c r="FXW40" s="448"/>
      <c r="FXX40" s="448"/>
      <c r="FXY40" s="448"/>
      <c r="FXZ40" s="448"/>
      <c r="FYA40" s="448"/>
      <c r="FYB40" s="448"/>
      <c r="FYC40" s="448"/>
      <c r="FYD40" s="448"/>
      <c r="FYE40" s="448"/>
      <c r="FYF40" s="448"/>
      <c r="FYG40" s="448"/>
      <c r="FYH40" s="448"/>
      <c r="FYI40" s="448"/>
      <c r="FYJ40" s="448"/>
      <c r="FYK40" s="448"/>
      <c r="FYL40" s="448"/>
      <c r="FYM40" s="448"/>
      <c r="FYN40" s="448"/>
      <c r="FYO40" s="448"/>
      <c r="FYP40" s="448"/>
      <c r="FYQ40" s="448"/>
      <c r="FYR40" s="448"/>
      <c r="FYS40" s="448"/>
      <c r="FYT40" s="448"/>
      <c r="FYU40" s="448"/>
      <c r="FYV40" s="448"/>
      <c r="FYW40" s="448"/>
      <c r="FYX40" s="448"/>
      <c r="FYY40" s="448"/>
      <c r="FYZ40" s="448"/>
      <c r="FZA40" s="448"/>
      <c r="FZB40" s="448"/>
      <c r="FZC40" s="448"/>
      <c r="FZD40" s="448"/>
      <c r="FZE40" s="448"/>
      <c r="FZF40" s="448"/>
      <c r="FZG40" s="448"/>
      <c r="FZH40" s="448"/>
      <c r="FZI40" s="448"/>
      <c r="FZJ40" s="448"/>
      <c r="FZK40" s="448"/>
      <c r="FZL40" s="448"/>
      <c r="FZM40" s="448"/>
      <c r="FZN40" s="448"/>
      <c r="FZO40" s="448"/>
      <c r="FZP40" s="448"/>
      <c r="FZQ40" s="448"/>
      <c r="FZR40" s="448"/>
      <c r="FZS40" s="448"/>
      <c r="FZT40" s="448"/>
      <c r="FZU40" s="448"/>
      <c r="FZV40" s="448"/>
      <c r="FZW40" s="448"/>
      <c r="FZX40" s="448"/>
      <c r="FZY40" s="448"/>
      <c r="FZZ40" s="448"/>
      <c r="GAA40" s="448"/>
      <c r="GAB40" s="448"/>
      <c r="GAC40" s="448"/>
      <c r="GAD40" s="448"/>
      <c r="GAE40" s="448"/>
      <c r="GAF40" s="448"/>
      <c r="GAG40" s="448"/>
      <c r="GAH40" s="448"/>
      <c r="GAI40" s="448"/>
      <c r="GAJ40" s="448"/>
      <c r="GAK40" s="448"/>
      <c r="GAL40" s="448"/>
      <c r="GAM40" s="448"/>
      <c r="GAN40" s="448"/>
      <c r="GAO40" s="448"/>
      <c r="GAP40" s="448"/>
      <c r="GAQ40" s="448"/>
      <c r="GAR40" s="448"/>
      <c r="GAS40" s="448"/>
      <c r="GAT40" s="448"/>
      <c r="GAU40" s="448"/>
      <c r="GAV40" s="448"/>
      <c r="GAW40" s="448"/>
      <c r="GAX40" s="448"/>
      <c r="GAY40" s="448"/>
      <c r="GAZ40" s="448"/>
      <c r="GBA40" s="448"/>
      <c r="GBB40" s="448"/>
      <c r="GBC40" s="448"/>
      <c r="GBD40" s="448"/>
      <c r="GBE40" s="448"/>
      <c r="GBF40" s="448"/>
      <c r="GBG40" s="448"/>
      <c r="GBH40" s="448"/>
      <c r="GBI40" s="448"/>
      <c r="GBJ40" s="448"/>
      <c r="GBK40" s="448"/>
      <c r="GBL40" s="448"/>
      <c r="GBM40" s="448"/>
      <c r="GBN40" s="448"/>
      <c r="GBO40" s="448"/>
      <c r="GBP40" s="448"/>
      <c r="GBQ40" s="448"/>
      <c r="GBR40" s="448"/>
      <c r="GBS40" s="448"/>
      <c r="GBT40" s="448"/>
      <c r="GBU40" s="448"/>
      <c r="GBV40" s="448"/>
      <c r="GBW40" s="448"/>
      <c r="GBX40" s="448"/>
      <c r="GBY40" s="448"/>
      <c r="GBZ40" s="448"/>
      <c r="GCA40" s="448"/>
      <c r="GCB40" s="448"/>
      <c r="GCC40" s="448"/>
      <c r="GCD40" s="448"/>
      <c r="GCE40" s="448"/>
      <c r="GCF40" s="448"/>
      <c r="GCG40" s="448"/>
      <c r="GCH40" s="448"/>
      <c r="GCI40" s="448"/>
      <c r="GCJ40" s="448"/>
      <c r="GCK40" s="448"/>
      <c r="GCL40" s="448"/>
      <c r="GCM40" s="448"/>
      <c r="GCN40" s="448"/>
      <c r="GCO40" s="448"/>
      <c r="GCP40" s="448"/>
      <c r="GCQ40" s="448"/>
      <c r="GCR40" s="448"/>
      <c r="GCS40" s="448"/>
      <c r="GCT40" s="448"/>
      <c r="GCU40" s="448"/>
      <c r="GCV40" s="448"/>
      <c r="GCW40" s="448"/>
      <c r="GCX40" s="448"/>
      <c r="GCY40" s="448"/>
      <c r="GCZ40" s="448"/>
      <c r="GDA40" s="448"/>
      <c r="GDB40" s="448"/>
      <c r="GDC40" s="448"/>
      <c r="GDD40" s="448"/>
      <c r="GDE40" s="448"/>
      <c r="GDF40" s="448"/>
      <c r="GDG40" s="448"/>
      <c r="GDH40" s="448"/>
      <c r="GDI40" s="448"/>
      <c r="GDJ40" s="448"/>
      <c r="GDK40" s="448"/>
      <c r="GDL40" s="448"/>
      <c r="GDM40" s="448"/>
      <c r="GDN40" s="448"/>
      <c r="GDO40" s="448"/>
      <c r="GDP40" s="448"/>
      <c r="GDQ40" s="448"/>
      <c r="GDR40" s="448"/>
      <c r="GDS40" s="448"/>
      <c r="GDT40" s="448"/>
      <c r="GDU40" s="448"/>
      <c r="GDV40" s="448"/>
      <c r="GDW40" s="448"/>
      <c r="GDX40" s="448"/>
      <c r="GDY40" s="448"/>
      <c r="GDZ40" s="448"/>
      <c r="GEA40" s="448"/>
      <c r="GEB40" s="448"/>
      <c r="GEC40" s="448"/>
      <c r="GED40" s="448"/>
      <c r="GEE40" s="448"/>
      <c r="GEF40" s="448"/>
      <c r="GEG40" s="448"/>
      <c r="GEH40" s="448"/>
      <c r="GEI40" s="448"/>
      <c r="GEJ40" s="448"/>
      <c r="GEK40" s="448"/>
      <c r="GEL40" s="448"/>
      <c r="GEM40" s="448"/>
      <c r="GEN40" s="448"/>
      <c r="GEO40" s="448"/>
      <c r="GEP40" s="448"/>
      <c r="GEQ40" s="448"/>
      <c r="GER40" s="448"/>
      <c r="GES40" s="448"/>
      <c r="GET40" s="448"/>
      <c r="GEU40" s="448"/>
      <c r="GEV40" s="448"/>
      <c r="GEW40" s="448"/>
      <c r="GEX40" s="448"/>
      <c r="GEY40" s="448"/>
      <c r="GEZ40" s="448"/>
      <c r="GFA40" s="448"/>
      <c r="GFB40" s="448"/>
      <c r="GFC40" s="448"/>
      <c r="GFD40" s="448"/>
      <c r="GFE40" s="448"/>
      <c r="GFF40" s="448"/>
      <c r="GFG40" s="448"/>
      <c r="GFH40" s="448"/>
      <c r="GFI40" s="448"/>
      <c r="GFJ40" s="448"/>
      <c r="GFK40" s="448"/>
      <c r="GFL40" s="448"/>
      <c r="GFM40" s="448"/>
      <c r="GFN40" s="448"/>
      <c r="GFO40" s="448"/>
      <c r="GFP40" s="448"/>
      <c r="GFQ40" s="448"/>
      <c r="GFR40" s="448"/>
      <c r="GFS40" s="448"/>
      <c r="GFT40" s="448"/>
      <c r="GFU40" s="448"/>
      <c r="GFV40" s="448"/>
      <c r="GFW40" s="448"/>
      <c r="GFX40" s="448"/>
      <c r="GFY40" s="448"/>
      <c r="GFZ40" s="448"/>
      <c r="GGA40" s="448"/>
      <c r="GGB40" s="448"/>
      <c r="GGC40" s="448"/>
      <c r="GGD40" s="448"/>
      <c r="GGE40" s="448"/>
      <c r="GGF40" s="448"/>
      <c r="GGG40" s="448"/>
      <c r="GGH40" s="448"/>
      <c r="GGI40" s="448"/>
      <c r="GGJ40" s="448"/>
      <c r="GGK40" s="448"/>
      <c r="GGL40" s="448"/>
      <c r="GGM40" s="448"/>
      <c r="GGN40" s="448"/>
      <c r="GGO40" s="448"/>
      <c r="GGP40" s="448"/>
      <c r="GGQ40" s="448"/>
      <c r="GGR40" s="448"/>
      <c r="GGS40" s="448"/>
      <c r="GGT40" s="448"/>
      <c r="GGU40" s="448"/>
      <c r="GGV40" s="448"/>
      <c r="GGW40" s="448"/>
      <c r="GGX40" s="448"/>
      <c r="GGY40" s="448"/>
      <c r="GGZ40" s="448"/>
      <c r="GHA40" s="448"/>
      <c r="GHB40" s="448"/>
      <c r="GHC40" s="448"/>
      <c r="GHD40" s="448"/>
      <c r="GHE40" s="448"/>
      <c r="GHF40" s="448"/>
      <c r="GHG40" s="448"/>
      <c r="GHH40" s="448"/>
      <c r="GHI40" s="448"/>
      <c r="GHJ40" s="448"/>
      <c r="GHK40" s="448"/>
      <c r="GHL40" s="448"/>
      <c r="GHM40" s="448"/>
      <c r="GHN40" s="448"/>
      <c r="GHO40" s="448"/>
      <c r="GHP40" s="448"/>
      <c r="GHQ40" s="448"/>
      <c r="GHR40" s="448"/>
      <c r="GHS40" s="448"/>
      <c r="GHT40" s="448"/>
      <c r="GHU40" s="448"/>
      <c r="GHV40" s="448"/>
      <c r="GHW40" s="448"/>
      <c r="GHX40" s="448"/>
      <c r="GHY40" s="448"/>
      <c r="GHZ40" s="448"/>
      <c r="GIA40" s="448"/>
      <c r="GIB40" s="448"/>
      <c r="GIC40" s="448"/>
      <c r="GID40" s="448"/>
      <c r="GIE40" s="448"/>
      <c r="GIF40" s="448"/>
      <c r="GIG40" s="448"/>
      <c r="GIH40" s="448"/>
      <c r="GII40" s="448"/>
      <c r="GIJ40" s="448"/>
      <c r="GIK40" s="448"/>
      <c r="GIL40" s="448"/>
      <c r="GIM40" s="448"/>
      <c r="GIN40" s="448"/>
      <c r="GIO40" s="448"/>
      <c r="GIP40" s="448"/>
      <c r="GIQ40" s="448"/>
      <c r="GIR40" s="448"/>
      <c r="GIS40" s="448"/>
      <c r="GIT40" s="448"/>
      <c r="GIU40" s="448"/>
      <c r="GIV40" s="448"/>
      <c r="GIW40" s="448"/>
      <c r="GIX40" s="448"/>
      <c r="GIY40" s="448"/>
      <c r="GIZ40" s="448"/>
      <c r="GJA40" s="448"/>
      <c r="GJB40" s="448"/>
      <c r="GJC40" s="448"/>
      <c r="GJD40" s="448"/>
      <c r="GJE40" s="448"/>
      <c r="GJF40" s="448"/>
      <c r="GJG40" s="448"/>
      <c r="GJH40" s="448"/>
      <c r="GJI40" s="448"/>
      <c r="GJJ40" s="448"/>
      <c r="GJK40" s="448"/>
      <c r="GJL40" s="448"/>
      <c r="GJM40" s="448"/>
      <c r="GJN40" s="448"/>
      <c r="GJO40" s="448"/>
      <c r="GJP40" s="448"/>
      <c r="GJQ40" s="448"/>
      <c r="GJR40" s="448"/>
      <c r="GJS40" s="448"/>
      <c r="GJT40" s="448"/>
      <c r="GJU40" s="448"/>
      <c r="GJV40" s="448"/>
      <c r="GJW40" s="448"/>
      <c r="GJX40" s="448"/>
      <c r="GJY40" s="448"/>
      <c r="GJZ40" s="448"/>
      <c r="GKA40" s="448"/>
      <c r="GKB40" s="448"/>
      <c r="GKC40" s="448"/>
      <c r="GKD40" s="448"/>
      <c r="GKE40" s="448"/>
      <c r="GKF40" s="448"/>
      <c r="GKG40" s="448"/>
      <c r="GKH40" s="448"/>
      <c r="GKI40" s="448"/>
      <c r="GKJ40" s="448"/>
      <c r="GKK40" s="448"/>
      <c r="GKL40" s="448"/>
      <c r="GKM40" s="448"/>
      <c r="GKN40" s="448"/>
      <c r="GKO40" s="448"/>
      <c r="GKP40" s="448"/>
      <c r="GKQ40" s="448"/>
      <c r="GKR40" s="448"/>
      <c r="GKS40" s="448"/>
      <c r="GKT40" s="448"/>
      <c r="GKU40" s="448"/>
      <c r="GKV40" s="448"/>
      <c r="GKW40" s="448"/>
      <c r="GKX40" s="448"/>
      <c r="GKY40" s="448"/>
      <c r="GKZ40" s="448"/>
      <c r="GLA40" s="448"/>
      <c r="GLB40" s="448"/>
      <c r="GLC40" s="448"/>
      <c r="GLD40" s="448"/>
      <c r="GLE40" s="448"/>
      <c r="GLF40" s="448"/>
      <c r="GLG40" s="448"/>
      <c r="GLH40" s="448"/>
      <c r="GLI40" s="448"/>
      <c r="GLJ40" s="448"/>
      <c r="GLK40" s="448"/>
      <c r="GLL40" s="448"/>
      <c r="GLM40" s="448"/>
      <c r="GLN40" s="448"/>
      <c r="GLO40" s="448"/>
      <c r="GLP40" s="448"/>
      <c r="GLQ40" s="448"/>
      <c r="GLR40" s="448"/>
      <c r="GLS40" s="448"/>
      <c r="GLT40" s="448"/>
      <c r="GLU40" s="448"/>
      <c r="GLV40" s="448"/>
      <c r="GLW40" s="448"/>
      <c r="GLX40" s="448"/>
      <c r="GLY40" s="448"/>
      <c r="GLZ40" s="448"/>
      <c r="GMA40" s="448"/>
      <c r="GMB40" s="448"/>
      <c r="GMC40" s="448"/>
      <c r="GMD40" s="448"/>
      <c r="GME40" s="448"/>
      <c r="GMF40" s="448"/>
      <c r="GMG40" s="448"/>
      <c r="GMH40" s="448"/>
      <c r="GMI40" s="448"/>
      <c r="GMJ40" s="448"/>
      <c r="GMK40" s="448"/>
      <c r="GML40" s="448"/>
      <c r="GMM40" s="448"/>
      <c r="GMN40" s="448"/>
      <c r="GMO40" s="448"/>
      <c r="GMP40" s="448"/>
      <c r="GMQ40" s="448"/>
      <c r="GMR40" s="448"/>
      <c r="GMS40" s="448"/>
      <c r="GMT40" s="448"/>
      <c r="GMU40" s="448"/>
      <c r="GMV40" s="448"/>
      <c r="GMW40" s="448"/>
      <c r="GMX40" s="448"/>
      <c r="GMY40" s="448"/>
      <c r="GMZ40" s="448"/>
      <c r="GNA40" s="448"/>
      <c r="GNB40" s="448"/>
      <c r="GNC40" s="448"/>
      <c r="GND40" s="448"/>
      <c r="GNE40" s="448"/>
      <c r="GNF40" s="448"/>
      <c r="GNG40" s="448"/>
      <c r="GNH40" s="448"/>
      <c r="GNI40" s="448"/>
      <c r="GNJ40" s="448"/>
      <c r="GNK40" s="448"/>
      <c r="GNL40" s="448"/>
      <c r="GNM40" s="448"/>
      <c r="GNN40" s="448"/>
      <c r="GNO40" s="448"/>
      <c r="GNP40" s="448"/>
      <c r="GNQ40" s="448"/>
      <c r="GNR40" s="448"/>
      <c r="GNS40" s="448"/>
      <c r="GNT40" s="448"/>
      <c r="GNU40" s="448"/>
      <c r="GNV40" s="448"/>
      <c r="GNW40" s="448"/>
      <c r="GNX40" s="448"/>
      <c r="GNY40" s="448"/>
      <c r="GNZ40" s="448"/>
      <c r="GOA40" s="448"/>
      <c r="GOB40" s="448"/>
      <c r="GOC40" s="448"/>
      <c r="GOD40" s="448"/>
      <c r="GOE40" s="448"/>
      <c r="GOF40" s="448"/>
      <c r="GOG40" s="448"/>
      <c r="GOH40" s="448"/>
      <c r="GOI40" s="448"/>
      <c r="GOJ40" s="448"/>
      <c r="GOK40" s="448"/>
      <c r="GOL40" s="448"/>
      <c r="GOM40" s="448"/>
      <c r="GON40" s="448"/>
      <c r="GOO40" s="448"/>
      <c r="GOP40" s="448"/>
      <c r="GOQ40" s="448"/>
      <c r="GOR40" s="448"/>
      <c r="GOS40" s="448"/>
      <c r="GOT40" s="448"/>
      <c r="GOU40" s="448"/>
      <c r="GOV40" s="448"/>
      <c r="GOW40" s="448"/>
      <c r="GOX40" s="448"/>
      <c r="GOY40" s="448"/>
      <c r="GOZ40" s="448"/>
      <c r="GPA40" s="448"/>
      <c r="GPB40" s="448"/>
      <c r="GPC40" s="448"/>
      <c r="GPD40" s="448"/>
      <c r="GPE40" s="448"/>
      <c r="GPF40" s="448"/>
      <c r="GPG40" s="448"/>
      <c r="GPH40" s="448"/>
      <c r="GPI40" s="448"/>
      <c r="GPJ40" s="448"/>
      <c r="GPK40" s="448"/>
      <c r="GPL40" s="448"/>
      <c r="GPM40" s="448"/>
      <c r="GPN40" s="448"/>
      <c r="GPO40" s="448"/>
      <c r="GPP40" s="448"/>
      <c r="GPQ40" s="448"/>
      <c r="GPR40" s="448"/>
      <c r="GPS40" s="448"/>
      <c r="GPT40" s="448"/>
      <c r="GPU40" s="448"/>
      <c r="GPV40" s="448"/>
      <c r="GPW40" s="448"/>
      <c r="GPX40" s="448"/>
      <c r="GPY40" s="448"/>
      <c r="GPZ40" s="448"/>
      <c r="GQA40" s="448"/>
      <c r="GQB40" s="448"/>
      <c r="GQC40" s="448"/>
      <c r="GQD40" s="448"/>
      <c r="GQE40" s="448"/>
      <c r="GQF40" s="448"/>
      <c r="GQG40" s="448"/>
      <c r="GQH40" s="448"/>
      <c r="GQI40" s="448"/>
      <c r="GQJ40" s="448"/>
      <c r="GQK40" s="448"/>
      <c r="GQL40" s="448"/>
      <c r="GQM40" s="448"/>
      <c r="GQN40" s="448"/>
      <c r="GQO40" s="448"/>
      <c r="GQP40" s="448"/>
      <c r="GQQ40" s="448"/>
      <c r="GQR40" s="448"/>
      <c r="GQS40" s="448"/>
      <c r="GQT40" s="448"/>
      <c r="GQU40" s="448"/>
      <c r="GQV40" s="448"/>
      <c r="GQW40" s="448"/>
      <c r="GQX40" s="448"/>
      <c r="GQY40" s="448"/>
      <c r="GQZ40" s="448"/>
      <c r="GRA40" s="448"/>
      <c r="GRB40" s="448"/>
      <c r="GRC40" s="448"/>
      <c r="GRD40" s="448"/>
      <c r="GRE40" s="448"/>
      <c r="GRF40" s="448"/>
      <c r="GRG40" s="448"/>
      <c r="GRH40" s="448"/>
      <c r="GRI40" s="448"/>
      <c r="GRJ40" s="448"/>
      <c r="GRK40" s="448"/>
      <c r="GRL40" s="448"/>
      <c r="GRM40" s="448"/>
      <c r="GRN40" s="448"/>
      <c r="GRO40" s="448"/>
      <c r="GRP40" s="448"/>
      <c r="GRQ40" s="448"/>
      <c r="GRR40" s="448"/>
      <c r="GRS40" s="448"/>
      <c r="GRT40" s="448"/>
      <c r="GRU40" s="448"/>
      <c r="GRV40" s="448"/>
      <c r="GRW40" s="448"/>
      <c r="GRX40" s="448"/>
      <c r="GRY40" s="448"/>
      <c r="GRZ40" s="448"/>
      <c r="GSA40" s="448"/>
      <c r="GSB40" s="448"/>
      <c r="GSC40" s="448"/>
      <c r="GSD40" s="448"/>
      <c r="GSE40" s="448"/>
      <c r="GSF40" s="448"/>
      <c r="GSG40" s="448"/>
      <c r="GSH40" s="448"/>
      <c r="GSI40" s="448"/>
      <c r="GSJ40" s="448"/>
      <c r="GSK40" s="448"/>
      <c r="GSL40" s="448"/>
      <c r="GSM40" s="448"/>
      <c r="GSN40" s="448"/>
      <c r="GSO40" s="448"/>
      <c r="GSP40" s="448"/>
      <c r="GSQ40" s="448"/>
      <c r="GSR40" s="448"/>
      <c r="GSS40" s="448"/>
      <c r="GST40" s="448"/>
      <c r="GSU40" s="448"/>
      <c r="GSV40" s="448"/>
      <c r="GSW40" s="448"/>
      <c r="GSX40" s="448"/>
      <c r="GSY40" s="448"/>
      <c r="GSZ40" s="448"/>
      <c r="GTA40" s="448"/>
      <c r="GTB40" s="448"/>
      <c r="GTC40" s="448"/>
      <c r="GTD40" s="448"/>
      <c r="GTE40" s="448"/>
      <c r="GTF40" s="448"/>
      <c r="GTG40" s="448"/>
      <c r="GTH40" s="448"/>
      <c r="GTI40" s="448"/>
      <c r="GTJ40" s="448"/>
      <c r="GTK40" s="448"/>
      <c r="GTL40" s="448"/>
      <c r="GTM40" s="448"/>
      <c r="GTN40" s="448"/>
      <c r="GTO40" s="448"/>
      <c r="GTP40" s="448"/>
      <c r="GTQ40" s="448"/>
      <c r="GTR40" s="448"/>
      <c r="GTS40" s="448"/>
      <c r="GTT40" s="448"/>
      <c r="GTU40" s="448"/>
      <c r="GTV40" s="448"/>
      <c r="GTW40" s="448"/>
      <c r="GTX40" s="448"/>
      <c r="GTY40" s="448"/>
      <c r="GTZ40" s="448"/>
      <c r="GUA40" s="448"/>
      <c r="GUB40" s="448"/>
      <c r="GUC40" s="448"/>
      <c r="GUD40" s="448"/>
      <c r="GUE40" s="448"/>
      <c r="GUF40" s="448"/>
      <c r="GUG40" s="448"/>
      <c r="GUH40" s="448"/>
      <c r="GUI40" s="448"/>
      <c r="GUJ40" s="448"/>
      <c r="GUK40" s="448"/>
      <c r="GUL40" s="448"/>
      <c r="GUM40" s="448"/>
      <c r="GUN40" s="448"/>
      <c r="GUO40" s="448"/>
      <c r="GUP40" s="448"/>
      <c r="GUQ40" s="448"/>
      <c r="GUR40" s="448"/>
      <c r="GUS40" s="448"/>
      <c r="GUT40" s="448"/>
      <c r="GUU40" s="448"/>
      <c r="GUV40" s="448"/>
      <c r="GUW40" s="448"/>
      <c r="GUX40" s="448"/>
      <c r="GUY40" s="448"/>
      <c r="GUZ40" s="448"/>
      <c r="GVA40" s="448"/>
      <c r="GVB40" s="448"/>
      <c r="GVC40" s="448"/>
      <c r="GVD40" s="448"/>
      <c r="GVE40" s="448"/>
      <c r="GVF40" s="448"/>
      <c r="GVG40" s="448"/>
      <c r="GVH40" s="448"/>
      <c r="GVI40" s="448"/>
      <c r="GVJ40" s="448"/>
      <c r="GVK40" s="448"/>
      <c r="GVL40" s="448"/>
      <c r="GVM40" s="448"/>
      <c r="GVN40" s="448"/>
      <c r="GVO40" s="448"/>
      <c r="GVP40" s="448"/>
      <c r="GVQ40" s="448"/>
      <c r="GVR40" s="448"/>
      <c r="GVS40" s="448"/>
      <c r="GVT40" s="448"/>
      <c r="GVU40" s="448"/>
      <c r="GVV40" s="448"/>
      <c r="GVW40" s="448"/>
      <c r="GVX40" s="448"/>
      <c r="GVY40" s="448"/>
      <c r="GVZ40" s="448"/>
      <c r="GWA40" s="448"/>
      <c r="GWB40" s="448"/>
      <c r="GWC40" s="448"/>
      <c r="GWD40" s="448"/>
      <c r="GWE40" s="448"/>
      <c r="GWF40" s="448"/>
      <c r="GWG40" s="448"/>
      <c r="GWH40" s="448"/>
      <c r="GWI40" s="448"/>
      <c r="GWJ40" s="448"/>
      <c r="GWK40" s="448"/>
      <c r="GWL40" s="448"/>
      <c r="GWM40" s="448"/>
      <c r="GWN40" s="448"/>
      <c r="GWO40" s="448"/>
      <c r="GWP40" s="448"/>
      <c r="GWQ40" s="448"/>
      <c r="GWR40" s="448"/>
      <c r="GWS40" s="448"/>
      <c r="GWT40" s="448"/>
      <c r="GWU40" s="448"/>
      <c r="GWV40" s="448"/>
      <c r="GWW40" s="448"/>
      <c r="GWX40" s="448"/>
      <c r="GWY40" s="448"/>
      <c r="GWZ40" s="448"/>
      <c r="GXA40" s="448"/>
      <c r="GXB40" s="448"/>
      <c r="GXC40" s="448"/>
      <c r="GXD40" s="448"/>
      <c r="GXE40" s="448"/>
      <c r="GXF40" s="448"/>
      <c r="GXG40" s="448"/>
      <c r="GXH40" s="448"/>
      <c r="GXI40" s="448"/>
      <c r="GXJ40" s="448"/>
      <c r="GXK40" s="448"/>
      <c r="GXL40" s="448"/>
      <c r="GXM40" s="448"/>
      <c r="GXN40" s="448"/>
      <c r="GXO40" s="448"/>
      <c r="GXP40" s="448"/>
      <c r="GXQ40" s="448"/>
      <c r="GXR40" s="448"/>
      <c r="GXS40" s="448"/>
      <c r="GXT40" s="448"/>
      <c r="GXU40" s="448"/>
      <c r="GXV40" s="448"/>
      <c r="GXW40" s="448"/>
      <c r="GXX40" s="448"/>
      <c r="GXY40" s="448"/>
      <c r="GXZ40" s="448"/>
      <c r="GYA40" s="448"/>
      <c r="GYB40" s="448"/>
      <c r="GYC40" s="448"/>
      <c r="GYD40" s="448"/>
      <c r="GYE40" s="448"/>
      <c r="GYF40" s="448"/>
      <c r="GYG40" s="448"/>
      <c r="GYH40" s="448"/>
      <c r="GYI40" s="448"/>
      <c r="GYJ40" s="448"/>
      <c r="GYK40" s="448"/>
      <c r="GYL40" s="448"/>
      <c r="GYM40" s="448"/>
      <c r="GYN40" s="448"/>
      <c r="GYO40" s="448"/>
      <c r="GYP40" s="448"/>
      <c r="GYQ40" s="448"/>
      <c r="GYR40" s="448"/>
      <c r="GYS40" s="448"/>
      <c r="GYT40" s="448"/>
      <c r="GYU40" s="448"/>
      <c r="GYV40" s="448"/>
      <c r="GYW40" s="448"/>
      <c r="GYX40" s="448"/>
      <c r="GYY40" s="448"/>
      <c r="GYZ40" s="448"/>
      <c r="GZA40" s="448"/>
      <c r="GZB40" s="448"/>
      <c r="GZC40" s="448"/>
      <c r="GZD40" s="448"/>
      <c r="GZE40" s="448"/>
      <c r="GZF40" s="448"/>
      <c r="GZG40" s="448"/>
      <c r="GZH40" s="448"/>
      <c r="GZI40" s="448"/>
      <c r="GZJ40" s="448"/>
      <c r="GZK40" s="448"/>
      <c r="GZL40" s="448"/>
      <c r="GZM40" s="448"/>
      <c r="GZN40" s="448"/>
      <c r="GZO40" s="448"/>
      <c r="GZP40" s="448"/>
      <c r="GZQ40" s="448"/>
      <c r="GZR40" s="448"/>
      <c r="GZS40" s="448"/>
      <c r="GZT40" s="448"/>
      <c r="GZU40" s="448"/>
      <c r="GZV40" s="448"/>
      <c r="GZW40" s="448"/>
      <c r="GZX40" s="448"/>
      <c r="GZY40" s="448"/>
      <c r="GZZ40" s="448"/>
      <c r="HAA40" s="448"/>
      <c r="HAB40" s="448"/>
      <c r="HAC40" s="448"/>
      <c r="HAD40" s="448"/>
      <c r="HAE40" s="448"/>
      <c r="HAF40" s="448"/>
      <c r="HAG40" s="448"/>
      <c r="HAH40" s="448"/>
      <c r="HAI40" s="448"/>
      <c r="HAJ40" s="448"/>
      <c r="HAK40" s="448"/>
      <c r="HAL40" s="448"/>
      <c r="HAM40" s="448"/>
      <c r="HAN40" s="448"/>
      <c r="HAO40" s="448"/>
      <c r="HAP40" s="448"/>
      <c r="HAQ40" s="448"/>
      <c r="HAR40" s="448"/>
      <c r="HAS40" s="448"/>
      <c r="HAT40" s="448"/>
      <c r="HAU40" s="448"/>
      <c r="HAV40" s="448"/>
      <c r="HAW40" s="448"/>
      <c r="HAX40" s="448"/>
      <c r="HAY40" s="448"/>
      <c r="HAZ40" s="448"/>
      <c r="HBA40" s="448"/>
      <c r="HBB40" s="448"/>
      <c r="HBC40" s="448"/>
      <c r="HBD40" s="448"/>
      <c r="HBE40" s="448"/>
      <c r="HBF40" s="448"/>
      <c r="HBG40" s="448"/>
      <c r="HBH40" s="448"/>
      <c r="HBI40" s="448"/>
      <c r="HBJ40" s="448"/>
      <c r="HBK40" s="448"/>
      <c r="HBL40" s="448"/>
      <c r="HBM40" s="448"/>
      <c r="HBN40" s="448"/>
      <c r="HBO40" s="448"/>
      <c r="HBP40" s="448"/>
      <c r="HBQ40" s="448"/>
      <c r="HBR40" s="448"/>
      <c r="HBS40" s="448"/>
      <c r="HBT40" s="448"/>
      <c r="HBU40" s="448"/>
      <c r="HBV40" s="448"/>
      <c r="HBW40" s="448"/>
      <c r="HBX40" s="448"/>
      <c r="HBY40" s="448"/>
      <c r="HBZ40" s="448"/>
      <c r="HCA40" s="448"/>
      <c r="HCB40" s="448"/>
      <c r="HCC40" s="448"/>
      <c r="HCD40" s="448"/>
      <c r="HCE40" s="448"/>
      <c r="HCF40" s="448"/>
      <c r="HCG40" s="448"/>
      <c r="HCH40" s="448"/>
      <c r="HCI40" s="448"/>
      <c r="HCJ40" s="448"/>
      <c r="HCK40" s="448"/>
      <c r="HCL40" s="448"/>
      <c r="HCM40" s="448"/>
      <c r="HCN40" s="448"/>
      <c r="HCO40" s="448"/>
      <c r="HCP40" s="448"/>
      <c r="HCQ40" s="448"/>
      <c r="HCR40" s="448"/>
      <c r="HCS40" s="448"/>
      <c r="HCT40" s="448"/>
      <c r="HCU40" s="448"/>
      <c r="HCV40" s="448"/>
      <c r="HCW40" s="448"/>
      <c r="HCX40" s="448"/>
      <c r="HCY40" s="448"/>
      <c r="HCZ40" s="448"/>
      <c r="HDA40" s="448"/>
      <c r="HDB40" s="448"/>
      <c r="HDC40" s="448"/>
      <c r="HDD40" s="448"/>
      <c r="HDE40" s="448"/>
      <c r="HDF40" s="448"/>
      <c r="HDG40" s="448"/>
      <c r="HDH40" s="448"/>
      <c r="HDI40" s="448"/>
      <c r="HDJ40" s="448"/>
      <c r="HDK40" s="448"/>
      <c r="HDL40" s="448"/>
      <c r="HDM40" s="448"/>
      <c r="HDN40" s="448"/>
      <c r="HDO40" s="448"/>
      <c r="HDP40" s="448"/>
      <c r="HDQ40" s="448"/>
      <c r="HDR40" s="448"/>
      <c r="HDS40" s="448"/>
      <c r="HDT40" s="448"/>
      <c r="HDU40" s="448"/>
      <c r="HDV40" s="448"/>
      <c r="HDW40" s="448"/>
      <c r="HDX40" s="448"/>
      <c r="HDY40" s="448"/>
      <c r="HDZ40" s="448"/>
      <c r="HEA40" s="448"/>
      <c r="HEB40" s="448"/>
      <c r="HEC40" s="448"/>
      <c r="HED40" s="448"/>
      <c r="HEE40" s="448"/>
      <c r="HEF40" s="448"/>
      <c r="HEG40" s="448"/>
      <c r="HEH40" s="448"/>
      <c r="HEI40" s="448"/>
      <c r="HEJ40" s="448"/>
      <c r="HEK40" s="448"/>
      <c r="HEL40" s="448"/>
      <c r="HEM40" s="448"/>
      <c r="HEN40" s="448"/>
      <c r="HEO40" s="448"/>
      <c r="HEP40" s="448"/>
      <c r="HEQ40" s="448"/>
      <c r="HER40" s="448"/>
      <c r="HES40" s="448"/>
      <c r="HET40" s="448"/>
      <c r="HEU40" s="448"/>
      <c r="HEV40" s="448"/>
      <c r="HEW40" s="448"/>
      <c r="HEX40" s="448"/>
      <c r="HEY40" s="448"/>
      <c r="HEZ40" s="448"/>
      <c r="HFA40" s="448"/>
      <c r="HFB40" s="448"/>
      <c r="HFC40" s="448"/>
      <c r="HFD40" s="448"/>
      <c r="HFE40" s="448"/>
      <c r="HFF40" s="448"/>
      <c r="HFG40" s="448"/>
      <c r="HFH40" s="448"/>
      <c r="HFI40" s="448"/>
      <c r="HFJ40" s="448"/>
      <c r="HFK40" s="448"/>
      <c r="HFL40" s="448"/>
      <c r="HFM40" s="448"/>
      <c r="HFN40" s="448"/>
      <c r="HFO40" s="448"/>
      <c r="HFP40" s="448"/>
      <c r="HFQ40" s="448"/>
      <c r="HFR40" s="448"/>
      <c r="HFS40" s="448"/>
      <c r="HFT40" s="448"/>
      <c r="HFU40" s="448"/>
      <c r="HFV40" s="448"/>
      <c r="HFW40" s="448"/>
      <c r="HFX40" s="448"/>
      <c r="HFY40" s="448"/>
      <c r="HFZ40" s="448"/>
      <c r="HGA40" s="448"/>
      <c r="HGB40" s="448"/>
      <c r="HGC40" s="448"/>
      <c r="HGD40" s="448"/>
      <c r="HGE40" s="448"/>
      <c r="HGF40" s="448"/>
      <c r="HGG40" s="448"/>
      <c r="HGH40" s="448"/>
      <c r="HGI40" s="448"/>
      <c r="HGJ40" s="448"/>
      <c r="HGK40" s="448"/>
      <c r="HGL40" s="448"/>
      <c r="HGM40" s="448"/>
      <c r="HGN40" s="448"/>
      <c r="HGO40" s="448"/>
      <c r="HGP40" s="448"/>
      <c r="HGQ40" s="448"/>
      <c r="HGR40" s="448"/>
      <c r="HGS40" s="448"/>
      <c r="HGT40" s="448"/>
      <c r="HGU40" s="448"/>
      <c r="HGV40" s="448"/>
      <c r="HGW40" s="448"/>
      <c r="HGX40" s="448"/>
      <c r="HGY40" s="448"/>
      <c r="HGZ40" s="448"/>
      <c r="HHA40" s="448"/>
      <c r="HHB40" s="448"/>
      <c r="HHC40" s="448"/>
      <c r="HHD40" s="448"/>
      <c r="HHE40" s="448"/>
      <c r="HHF40" s="448"/>
      <c r="HHG40" s="448"/>
      <c r="HHH40" s="448"/>
      <c r="HHI40" s="448"/>
      <c r="HHJ40" s="448"/>
      <c r="HHK40" s="448"/>
      <c r="HHL40" s="448"/>
      <c r="HHM40" s="448"/>
      <c r="HHN40" s="448"/>
      <c r="HHO40" s="448"/>
      <c r="HHP40" s="448"/>
      <c r="HHQ40" s="448"/>
      <c r="HHR40" s="448"/>
      <c r="HHS40" s="448"/>
      <c r="HHT40" s="448"/>
      <c r="HHU40" s="448"/>
      <c r="HHV40" s="448"/>
      <c r="HHW40" s="448"/>
      <c r="HHX40" s="448"/>
      <c r="HHY40" s="448"/>
      <c r="HHZ40" s="448"/>
      <c r="HIA40" s="448"/>
      <c r="HIB40" s="448"/>
      <c r="HIC40" s="448"/>
      <c r="HID40" s="448"/>
      <c r="HIE40" s="448"/>
      <c r="HIF40" s="448"/>
      <c r="HIG40" s="448"/>
      <c r="HIH40" s="448"/>
      <c r="HII40" s="448"/>
      <c r="HIJ40" s="448"/>
      <c r="HIK40" s="448"/>
      <c r="HIL40" s="448"/>
      <c r="HIM40" s="448"/>
      <c r="HIN40" s="448"/>
      <c r="HIO40" s="448"/>
      <c r="HIP40" s="448"/>
      <c r="HIQ40" s="448"/>
      <c r="HIR40" s="448"/>
      <c r="HIS40" s="448"/>
      <c r="HIT40" s="448"/>
      <c r="HIU40" s="448"/>
      <c r="HIV40" s="448"/>
      <c r="HIW40" s="448"/>
      <c r="HIX40" s="448"/>
      <c r="HIY40" s="448"/>
      <c r="HIZ40" s="448"/>
      <c r="HJA40" s="448"/>
      <c r="HJB40" s="448"/>
      <c r="HJC40" s="448"/>
      <c r="HJD40" s="448"/>
      <c r="HJE40" s="448"/>
      <c r="HJF40" s="448"/>
      <c r="HJG40" s="448"/>
      <c r="HJH40" s="448"/>
      <c r="HJI40" s="448"/>
      <c r="HJJ40" s="448"/>
      <c r="HJK40" s="448"/>
      <c r="HJL40" s="448"/>
      <c r="HJM40" s="448"/>
      <c r="HJN40" s="448"/>
      <c r="HJO40" s="448"/>
      <c r="HJP40" s="448"/>
      <c r="HJQ40" s="448"/>
      <c r="HJR40" s="448"/>
      <c r="HJS40" s="448"/>
      <c r="HJT40" s="448"/>
      <c r="HJU40" s="448"/>
      <c r="HJV40" s="448"/>
      <c r="HJW40" s="448"/>
      <c r="HJX40" s="448"/>
      <c r="HJY40" s="448"/>
      <c r="HJZ40" s="448"/>
      <c r="HKA40" s="448"/>
      <c r="HKB40" s="448"/>
      <c r="HKC40" s="448"/>
      <c r="HKD40" s="448"/>
      <c r="HKE40" s="448"/>
      <c r="HKF40" s="448"/>
      <c r="HKG40" s="448"/>
      <c r="HKH40" s="448"/>
      <c r="HKI40" s="448"/>
      <c r="HKJ40" s="448"/>
      <c r="HKK40" s="448"/>
      <c r="HKL40" s="448"/>
      <c r="HKM40" s="448"/>
      <c r="HKN40" s="448"/>
      <c r="HKO40" s="448"/>
      <c r="HKP40" s="448"/>
      <c r="HKQ40" s="448"/>
      <c r="HKR40" s="448"/>
      <c r="HKS40" s="448"/>
      <c r="HKT40" s="448"/>
      <c r="HKU40" s="448"/>
      <c r="HKV40" s="448"/>
      <c r="HKW40" s="448"/>
      <c r="HKX40" s="448"/>
      <c r="HKY40" s="448"/>
      <c r="HKZ40" s="448"/>
      <c r="HLA40" s="448"/>
      <c r="HLB40" s="448"/>
      <c r="HLC40" s="448"/>
      <c r="HLD40" s="448"/>
      <c r="HLE40" s="448"/>
      <c r="HLF40" s="448"/>
      <c r="HLG40" s="448"/>
      <c r="HLH40" s="448"/>
      <c r="HLI40" s="448"/>
      <c r="HLJ40" s="448"/>
      <c r="HLK40" s="448"/>
      <c r="HLL40" s="448"/>
      <c r="HLM40" s="448"/>
      <c r="HLN40" s="448"/>
      <c r="HLO40" s="448"/>
      <c r="HLP40" s="448"/>
      <c r="HLQ40" s="448"/>
      <c r="HLR40" s="448"/>
      <c r="HLS40" s="448"/>
      <c r="HLT40" s="448"/>
      <c r="HLU40" s="448"/>
      <c r="HLV40" s="448"/>
      <c r="HLW40" s="448"/>
      <c r="HLX40" s="448"/>
      <c r="HLY40" s="448"/>
      <c r="HLZ40" s="448"/>
      <c r="HMA40" s="448"/>
      <c r="HMB40" s="448"/>
      <c r="HMC40" s="448"/>
      <c r="HMD40" s="448"/>
      <c r="HME40" s="448"/>
      <c r="HMF40" s="448"/>
      <c r="HMG40" s="448"/>
      <c r="HMH40" s="448"/>
      <c r="HMI40" s="448"/>
      <c r="HMJ40" s="448"/>
      <c r="HMK40" s="448"/>
      <c r="HML40" s="448"/>
      <c r="HMM40" s="448"/>
      <c r="HMN40" s="448"/>
      <c r="HMO40" s="448"/>
      <c r="HMP40" s="448"/>
      <c r="HMQ40" s="448"/>
      <c r="HMR40" s="448"/>
      <c r="HMS40" s="448"/>
      <c r="HMT40" s="448"/>
      <c r="HMU40" s="448"/>
      <c r="HMV40" s="448"/>
      <c r="HMW40" s="448"/>
      <c r="HMX40" s="448"/>
      <c r="HMY40" s="448"/>
      <c r="HMZ40" s="448"/>
      <c r="HNA40" s="448"/>
      <c r="HNB40" s="448"/>
      <c r="HNC40" s="448"/>
      <c r="HND40" s="448"/>
      <c r="HNE40" s="448"/>
      <c r="HNF40" s="448"/>
      <c r="HNG40" s="448"/>
      <c r="HNH40" s="448"/>
      <c r="HNI40" s="448"/>
      <c r="HNJ40" s="448"/>
      <c r="HNK40" s="448"/>
      <c r="HNL40" s="448"/>
      <c r="HNM40" s="448"/>
      <c r="HNN40" s="448"/>
      <c r="HNO40" s="448"/>
      <c r="HNP40" s="448"/>
      <c r="HNQ40" s="448"/>
      <c r="HNR40" s="448"/>
      <c r="HNS40" s="448"/>
      <c r="HNT40" s="448"/>
      <c r="HNU40" s="448"/>
      <c r="HNV40" s="448"/>
      <c r="HNW40" s="448"/>
      <c r="HNX40" s="448"/>
      <c r="HNY40" s="448"/>
      <c r="HNZ40" s="448"/>
      <c r="HOA40" s="448"/>
      <c r="HOB40" s="448"/>
      <c r="HOC40" s="448"/>
      <c r="HOD40" s="448"/>
      <c r="HOE40" s="448"/>
      <c r="HOF40" s="448"/>
      <c r="HOG40" s="448"/>
      <c r="HOH40" s="448"/>
      <c r="HOI40" s="448"/>
      <c r="HOJ40" s="448"/>
      <c r="HOK40" s="448"/>
      <c r="HOL40" s="448"/>
      <c r="HOM40" s="448"/>
      <c r="HON40" s="448"/>
      <c r="HOO40" s="448"/>
      <c r="HOP40" s="448"/>
      <c r="HOQ40" s="448"/>
      <c r="HOR40" s="448"/>
      <c r="HOS40" s="448"/>
      <c r="HOT40" s="448"/>
      <c r="HOU40" s="448"/>
      <c r="HOV40" s="448"/>
      <c r="HOW40" s="448"/>
      <c r="HOX40" s="448"/>
      <c r="HOY40" s="448"/>
      <c r="HOZ40" s="448"/>
      <c r="HPA40" s="448"/>
      <c r="HPB40" s="448"/>
      <c r="HPC40" s="448"/>
      <c r="HPD40" s="448"/>
      <c r="HPE40" s="448"/>
      <c r="HPF40" s="448"/>
      <c r="HPG40" s="448"/>
      <c r="HPH40" s="448"/>
      <c r="HPI40" s="448"/>
      <c r="HPJ40" s="448"/>
      <c r="HPK40" s="448"/>
      <c r="HPL40" s="448"/>
      <c r="HPM40" s="448"/>
      <c r="HPN40" s="448"/>
      <c r="HPO40" s="448"/>
      <c r="HPP40" s="448"/>
      <c r="HPQ40" s="448"/>
      <c r="HPR40" s="448"/>
      <c r="HPS40" s="448"/>
      <c r="HPT40" s="448"/>
      <c r="HPU40" s="448"/>
      <c r="HPV40" s="448"/>
      <c r="HPW40" s="448"/>
      <c r="HPX40" s="448"/>
      <c r="HPY40" s="448"/>
      <c r="HPZ40" s="448"/>
      <c r="HQA40" s="448"/>
      <c r="HQB40" s="448"/>
      <c r="HQC40" s="448"/>
      <c r="HQD40" s="448"/>
      <c r="HQE40" s="448"/>
      <c r="HQF40" s="448"/>
      <c r="HQG40" s="448"/>
      <c r="HQH40" s="448"/>
      <c r="HQI40" s="448"/>
      <c r="HQJ40" s="448"/>
      <c r="HQK40" s="448"/>
      <c r="HQL40" s="448"/>
      <c r="HQM40" s="448"/>
      <c r="HQN40" s="448"/>
      <c r="HQO40" s="448"/>
      <c r="HQP40" s="448"/>
      <c r="HQQ40" s="448"/>
      <c r="HQR40" s="448"/>
      <c r="HQS40" s="448"/>
      <c r="HQT40" s="448"/>
      <c r="HQU40" s="448"/>
      <c r="HQV40" s="448"/>
      <c r="HQW40" s="448"/>
      <c r="HQX40" s="448"/>
      <c r="HQY40" s="448"/>
      <c r="HQZ40" s="448"/>
      <c r="HRA40" s="448"/>
      <c r="HRB40" s="448"/>
      <c r="HRC40" s="448"/>
      <c r="HRD40" s="448"/>
      <c r="HRE40" s="448"/>
      <c r="HRF40" s="448"/>
      <c r="HRG40" s="448"/>
      <c r="HRH40" s="448"/>
      <c r="HRI40" s="448"/>
      <c r="HRJ40" s="448"/>
      <c r="HRK40" s="448"/>
      <c r="HRL40" s="448"/>
      <c r="HRM40" s="448"/>
      <c r="HRN40" s="448"/>
      <c r="HRO40" s="448"/>
      <c r="HRP40" s="448"/>
      <c r="HRQ40" s="448"/>
      <c r="HRR40" s="448"/>
      <c r="HRS40" s="448"/>
      <c r="HRT40" s="448"/>
      <c r="HRU40" s="448"/>
      <c r="HRV40" s="448"/>
      <c r="HRW40" s="448"/>
      <c r="HRX40" s="448"/>
      <c r="HRY40" s="448"/>
      <c r="HRZ40" s="448"/>
      <c r="HSA40" s="448"/>
      <c r="HSB40" s="448"/>
      <c r="HSC40" s="448"/>
      <c r="HSD40" s="448"/>
      <c r="HSE40" s="448"/>
      <c r="HSF40" s="448"/>
      <c r="HSG40" s="448"/>
      <c r="HSH40" s="448"/>
      <c r="HSI40" s="448"/>
      <c r="HSJ40" s="448"/>
      <c r="HSK40" s="448"/>
      <c r="HSL40" s="448"/>
      <c r="HSM40" s="448"/>
      <c r="HSN40" s="448"/>
      <c r="HSO40" s="448"/>
      <c r="HSP40" s="448"/>
      <c r="HSQ40" s="448"/>
      <c r="HSR40" s="448"/>
      <c r="HSS40" s="448"/>
      <c r="HST40" s="448"/>
      <c r="HSU40" s="448"/>
      <c r="HSV40" s="448"/>
      <c r="HSW40" s="448"/>
      <c r="HSX40" s="448"/>
      <c r="HSY40" s="448"/>
      <c r="HSZ40" s="448"/>
      <c r="HTA40" s="448"/>
      <c r="HTB40" s="448"/>
      <c r="HTC40" s="448"/>
      <c r="HTD40" s="448"/>
      <c r="HTE40" s="448"/>
      <c r="HTF40" s="448"/>
      <c r="HTG40" s="448"/>
      <c r="HTH40" s="448"/>
      <c r="HTI40" s="448"/>
      <c r="HTJ40" s="448"/>
      <c r="HTK40" s="448"/>
      <c r="HTL40" s="448"/>
      <c r="HTM40" s="448"/>
      <c r="HTN40" s="448"/>
      <c r="HTO40" s="448"/>
      <c r="HTP40" s="448"/>
      <c r="HTQ40" s="448"/>
      <c r="HTR40" s="448"/>
      <c r="HTS40" s="448"/>
      <c r="HTT40" s="448"/>
      <c r="HTU40" s="448"/>
      <c r="HTV40" s="448"/>
      <c r="HTW40" s="448"/>
      <c r="HTX40" s="448"/>
      <c r="HTY40" s="448"/>
      <c r="HTZ40" s="448"/>
      <c r="HUA40" s="448"/>
      <c r="HUB40" s="448"/>
      <c r="HUC40" s="448"/>
      <c r="HUD40" s="448"/>
      <c r="HUE40" s="448"/>
      <c r="HUF40" s="448"/>
      <c r="HUG40" s="448"/>
      <c r="HUH40" s="448"/>
      <c r="HUI40" s="448"/>
      <c r="HUJ40" s="448"/>
      <c r="HUK40" s="448"/>
      <c r="HUL40" s="448"/>
      <c r="HUM40" s="448"/>
      <c r="HUN40" s="448"/>
      <c r="HUO40" s="448"/>
      <c r="HUP40" s="448"/>
      <c r="HUQ40" s="448"/>
      <c r="HUR40" s="448"/>
      <c r="HUS40" s="448"/>
      <c r="HUT40" s="448"/>
      <c r="HUU40" s="448"/>
      <c r="HUV40" s="448"/>
      <c r="HUW40" s="448"/>
      <c r="HUX40" s="448"/>
      <c r="HUY40" s="448"/>
      <c r="HUZ40" s="448"/>
      <c r="HVA40" s="448"/>
      <c r="HVB40" s="448"/>
      <c r="HVC40" s="448"/>
      <c r="HVD40" s="448"/>
      <c r="HVE40" s="448"/>
      <c r="HVF40" s="448"/>
      <c r="HVG40" s="448"/>
      <c r="HVH40" s="448"/>
      <c r="HVI40" s="448"/>
      <c r="HVJ40" s="448"/>
      <c r="HVK40" s="448"/>
      <c r="HVL40" s="448"/>
      <c r="HVM40" s="448"/>
      <c r="HVN40" s="448"/>
      <c r="HVO40" s="448"/>
      <c r="HVP40" s="448"/>
      <c r="HVQ40" s="448"/>
      <c r="HVR40" s="448"/>
      <c r="HVS40" s="448"/>
      <c r="HVT40" s="448"/>
      <c r="HVU40" s="448"/>
      <c r="HVV40" s="448"/>
      <c r="HVW40" s="448"/>
      <c r="HVX40" s="448"/>
      <c r="HVY40" s="448"/>
      <c r="HVZ40" s="448"/>
      <c r="HWA40" s="448"/>
      <c r="HWB40" s="448"/>
      <c r="HWC40" s="448"/>
      <c r="HWD40" s="448"/>
      <c r="HWE40" s="448"/>
      <c r="HWF40" s="448"/>
      <c r="HWG40" s="448"/>
      <c r="HWH40" s="448"/>
      <c r="HWI40" s="448"/>
      <c r="HWJ40" s="448"/>
      <c r="HWK40" s="448"/>
      <c r="HWL40" s="448"/>
      <c r="HWM40" s="448"/>
      <c r="HWN40" s="448"/>
      <c r="HWO40" s="448"/>
      <c r="HWP40" s="448"/>
      <c r="HWQ40" s="448"/>
      <c r="HWR40" s="448"/>
      <c r="HWS40" s="448"/>
      <c r="HWT40" s="448"/>
      <c r="HWU40" s="448"/>
      <c r="HWV40" s="448"/>
      <c r="HWW40" s="448"/>
      <c r="HWX40" s="448"/>
      <c r="HWY40" s="448"/>
      <c r="HWZ40" s="448"/>
      <c r="HXA40" s="448"/>
      <c r="HXB40" s="448"/>
      <c r="HXC40" s="448"/>
      <c r="HXD40" s="448"/>
      <c r="HXE40" s="448"/>
      <c r="HXF40" s="448"/>
      <c r="HXG40" s="448"/>
      <c r="HXH40" s="448"/>
      <c r="HXI40" s="448"/>
      <c r="HXJ40" s="448"/>
      <c r="HXK40" s="448"/>
      <c r="HXL40" s="448"/>
      <c r="HXM40" s="448"/>
      <c r="HXN40" s="448"/>
      <c r="HXO40" s="448"/>
      <c r="HXP40" s="448"/>
      <c r="HXQ40" s="448"/>
      <c r="HXR40" s="448"/>
      <c r="HXS40" s="448"/>
      <c r="HXT40" s="448"/>
      <c r="HXU40" s="448"/>
      <c r="HXV40" s="448"/>
      <c r="HXW40" s="448"/>
      <c r="HXX40" s="448"/>
      <c r="HXY40" s="448"/>
      <c r="HXZ40" s="448"/>
      <c r="HYA40" s="448"/>
      <c r="HYB40" s="448"/>
      <c r="HYC40" s="448"/>
      <c r="HYD40" s="448"/>
      <c r="HYE40" s="448"/>
      <c r="HYF40" s="448"/>
      <c r="HYG40" s="448"/>
      <c r="HYH40" s="448"/>
      <c r="HYI40" s="448"/>
      <c r="HYJ40" s="448"/>
      <c r="HYK40" s="448"/>
      <c r="HYL40" s="448"/>
      <c r="HYM40" s="448"/>
      <c r="HYN40" s="448"/>
      <c r="HYO40" s="448"/>
      <c r="HYP40" s="448"/>
      <c r="HYQ40" s="448"/>
      <c r="HYR40" s="448"/>
      <c r="HYS40" s="448"/>
      <c r="HYT40" s="448"/>
      <c r="HYU40" s="448"/>
      <c r="HYV40" s="448"/>
      <c r="HYW40" s="448"/>
      <c r="HYX40" s="448"/>
      <c r="HYY40" s="448"/>
      <c r="HYZ40" s="448"/>
      <c r="HZA40" s="448"/>
      <c r="HZB40" s="448"/>
      <c r="HZC40" s="448"/>
      <c r="HZD40" s="448"/>
      <c r="HZE40" s="448"/>
      <c r="HZF40" s="448"/>
      <c r="HZG40" s="448"/>
      <c r="HZH40" s="448"/>
      <c r="HZI40" s="448"/>
      <c r="HZJ40" s="448"/>
      <c r="HZK40" s="448"/>
      <c r="HZL40" s="448"/>
      <c r="HZM40" s="448"/>
      <c r="HZN40" s="448"/>
      <c r="HZO40" s="448"/>
      <c r="HZP40" s="448"/>
      <c r="HZQ40" s="448"/>
      <c r="HZR40" s="448"/>
      <c r="HZS40" s="448"/>
      <c r="HZT40" s="448"/>
      <c r="HZU40" s="448"/>
      <c r="HZV40" s="448"/>
      <c r="HZW40" s="448"/>
      <c r="HZX40" s="448"/>
      <c r="HZY40" s="448"/>
      <c r="HZZ40" s="448"/>
      <c r="IAA40" s="448"/>
      <c r="IAB40" s="448"/>
      <c r="IAC40" s="448"/>
      <c r="IAD40" s="448"/>
      <c r="IAE40" s="448"/>
      <c r="IAF40" s="448"/>
      <c r="IAG40" s="448"/>
      <c r="IAH40" s="448"/>
      <c r="IAI40" s="448"/>
      <c r="IAJ40" s="448"/>
      <c r="IAK40" s="448"/>
      <c r="IAL40" s="448"/>
      <c r="IAM40" s="448"/>
      <c r="IAN40" s="448"/>
      <c r="IAO40" s="448"/>
      <c r="IAP40" s="448"/>
      <c r="IAQ40" s="448"/>
      <c r="IAR40" s="448"/>
      <c r="IAS40" s="448"/>
      <c r="IAT40" s="448"/>
      <c r="IAU40" s="448"/>
      <c r="IAV40" s="448"/>
      <c r="IAW40" s="448"/>
      <c r="IAX40" s="448"/>
      <c r="IAY40" s="448"/>
      <c r="IAZ40" s="448"/>
      <c r="IBA40" s="448"/>
      <c r="IBB40" s="448"/>
      <c r="IBC40" s="448"/>
      <c r="IBD40" s="448"/>
      <c r="IBE40" s="448"/>
      <c r="IBF40" s="448"/>
      <c r="IBG40" s="448"/>
      <c r="IBH40" s="448"/>
      <c r="IBI40" s="448"/>
      <c r="IBJ40" s="448"/>
      <c r="IBK40" s="448"/>
      <c r="IBL40" s="448"/>
      <c r="IBM40" s="448"/>
      <c r="IBN40" s="448"/>
      <c r="IBO40" s="448"/>
      <c r="IBP40" s="448"/>
      <c r="IBQ40" s="448"/>
      <c r="IBR40" s="448"/>
      <c r="IBS40" s="448"/>
      <c r="IBT40" s="448"/>
      <c r="IBU40" s="448"/>
      <c r="IBV40" s="448"/>
      <c r="IBW40" s="448"/>
      <c r="IBX40" s="448"/>
      <c r="IBY40" s="448"/>
      <c r="IBZ40" s="448"/>
      <c r="ICA40" s="448"/>
      <c r="ICB40" s="448"/>
      <c r="ICC40" s="448"/>
      <c r="ICD40" s="448"/>
      <c r="ICE40" s="448"/>
      <c r="ICF40" s="448"/>
      <c r="ICG40" s="448"/>
      <c r="ICH40" s="448"/>
      <c r="ICI40" s="448"/>
      <c r="ICJ40" s="448"/>
      <c r="ICK40" s="448"/>
      <c r="ICL40" s="448"/>
      <c r="ICM40" s="448"/>
      <c r="ICN40" s="448"/>
      <c r="ICO40" s="448"/>
      <c r="ICP40" s="448"/>
      <c r="ICQ40" s="448"/>
      <c r="ICR40" s="448"/>
      <c r="ICS40" s="448"/>
      <c r="ICT40" s="448"/>
      <c r="ICU40" s="448"/>
      <c r="ICV40" s="448"/>
      <c r="ICW40" s="448"/>
      <c r="ICX40" s="448"/>
      <c r="ICY40" s="448"/>
      <c r="ICZ40" s="448"/>
      <c r="IDA40" s="448"/>
      <c r="IDB40" s="448"/>
      <c r="IDC40" s="448"/>
      <c r="IDD40" s="448"/>
      <c r="IDE40" s="448"/>
      <c r="IDF40" s="448"/>
      <c r="IDG40" s="448"/>
      <c r="IDH40" s="448"/>
      <c r="IDI40" s="448"/>
      <c r="IDJ40" s="448"/>
      <c r="IDK40" s="448"/>
      <c r="IDL40" s="448"/>
      <c r="IDM40" s="448"/>
      <c r="IDN40" s="448"/>
      <c r="IDO40" s="448"/>
      <c r="IDP40" s="448"/>
      <c r="IDQ40" s="448"/>
      <c r="IDR40" s="448"/>
      <c r="IDS40" s="448"/>
      <c r="IDT40" s="448"/>
      <c r="IDU40" s="448"/>
      <c r="IDV40" s="448"/>
      <c r="IDW40" s="448"/>
      <c r="IDX40" s="448"/>
      <c r="IDY40" s="448"/>
      <c r="IDZ40" s="448"/>
      <c r="IEA40" s="448"/>
      <c r="IEB40" s="448"/>
      <c r="IEC40" s="448"/>
      <c r="IED40" s="448"/>
      <c r="IEE40" s="448"/>
      <c r="IEF40" s="448"/>
      <c r="IEG40" s="448"/>
      <c r="IEH40" s="448"/>
      <c r="IEI40" s="448"/>
      <c r="IEJ40" s="448"/>
      <c r="IEK40" s="448"/>
      <c r="IEL40" s="448"/>
      <c r="IEM40" s="448"/>
      <c r="IEN40" s="448"/>
      <c r="IEO40" s="448"/>
      <c r="IEP40" s="448"/>
      <c r="IEQ40" s="448"/>
      <c r="IER40" s="448"/>
      <c r="IES40" s="448"/>
      <c r="IET40" s="448"/>
      <c r="IEU40" s="448"/>
      <c r="IEV40" s="448"/>
      <c r="IEW40" s="448"/>
      <c r="IEX40" s="448"/>
      <c r="IEY40" s="448"/>
      <c r="IEZ40" s="448"/>
      <c r="IFA40" s="448"/>
      <c r="IFB40" s="448"/>
      <c r="IFC40" s="448"/>
      <c r="IFD40" s="448"/>
      <c r="IFE40" s="448"/>
      <c r="IFF40" s="448"/>
      <c r="IFG40" s="448"/>
      <c r="IFH40" s="448"/>
      <c r="IFI40" s="448"/>
      <c r="IFJ40" s="448"/>
      <c r="IFK40" s="448"/>
      <c r="IFL40" s="448"/>
      <c r="IFM40" s="448"/>
      <c r="IFN40" s="448"/>
      <c r="IFO40" s="448"/>
      <c r="IFP40" s="448"/>
      <c r="IFQ40" s="448"/>
      <c r="IFR40" s="448"/>
      <c r="IFS40" s="448"/>
      <c r="IFT40" s="448"/>
      <c r="IFU40" s="448"/>
      <c r="IFV40" s="448"/>
      <c r="IFW40" s="448"/>
      <c r="IFX40" s="448"/>
      <c r="IFY40" s="448"/>
      <c r="IFZ40" s="448"/>
      <c r="IGA40" s="448"/>
      <c r="IGB40" s="448"/>
      <c r="IGC40" s="448"/>
      <c r="IGD40" s="448"/>
      <c r="IGE40" s="448"/>
      <c r="IGF40" s="448"/>
      <c r="IGG40" s="448"/>
      <c r="IGH40" s="448"/>
      <c r="IGI40" s="448"/>
      <c r="IGJ40" s="448"/>
      <c r="IGK40" s="448"/>
      <c r="IGL40" s="448"/>
      <c r="IGM40" s="448"/>
      <c r="IGN40" s="448"/>
      <c r="IGO40" s="448"/>
      <c r="IGP40" s="448"/>
      <c r="IGQ40" s="448"/>
      <c r="IGR40" s="448"/>
      <c r="IGS40" s="448"/>
      <c r="IGT40" s="448"/>
      <c r="IGU40" s="448"/>
      <c r="IGV40" s="448"/>
      <c r="IGW40" s="448"/>
      <c r="IGX40" s="448"/>
      <c r="IGY40" s="448"/>
      <c r="IGZ40" s="448"/>
      <c r="IHA40" s="448"/>
      <c r="IHB40" s="448"/>
      <c r="IHC40" s="448"/>
      <c r="IHD40" s="448"/>
      <c r="IHE40" s="448"/>
      <c r="IHF40" s="448"/>
      <c r="IHG40" s="448"/>
      <c r="IHH40" s="448"/>
      <c r="IHI40" s="448"/>
      <c r="IHJ40" s="448"/>
      <c r="IHK40" s="448"/>
      <c r="IHL40" s="448"/>
      <c r="IHM40" s="448"/>
      <c r="IHN40" s="448"/>
      <c r="IHO40" s="448"/>
      <c r="IHP40" s="448"/>
      <c r="IHQ40" s="448"/>
      <c r="IHR40" s="448"/>
      <c r="IHS40" s="448"/>
      <c r="IHT40" s="448"/>
      <c r="IHU40" s="448"/>
      <c r="IHV40" s="448"/>
      <c r="IHW40" s="448"/>
      <c r="IHX40" s="448"/>
      <c r="IHY40" s="448"/>
      <c r="IHZ40" s="448"/>
      <c r="IIA40" s="448"/>
      <c r="IIB40" s="448"/>
      <c r="IIC40" s="448"/>
      <c r="IID40" s="448"/>
      <c r="IIE40" s="448"/>
      <c r="IIF40" s="448"/>
      <c r="IIG40" s="448"/>
      <c r="IIH40" s="448"/>
      <c r="III40" s="448"/>
      <c r="IIJ40" s="448"/>
      <c r="IIK40" s="448"/>
      <c r="IIL40" s="448"/>
      <c r="IIM40" s="448"/>
      <c r="IIN40" s="448"/>
      <c r="IIO40" s="448"/>
      <c r="IIP40" s="448"/>
      <c r="IIQ40" s="448"/>
      <c r="IIR40" s="448"/>
      <c r="IIS40" s="448"/>
      <c r="IIT40" s="448"/>
      <c r="IIU40" s="448"/>
      <c r="IIV40" s="448"/>
      <c r="IIW40" s="448"/>
      <c r="IIX40" s="448"/>
      <c r="IIY40" s="448"/>
      <c r="IIZ40" s="448"/>
      <c r="IJA40" s="448"/>
      <c r="IJB40" s="448"/>
      <c r="IJC40" s="448"/>
      <c r="IJD40" s="448"/>
      <c r="IJE40" s="448"/>
      <c r="IJF40" s="448"/>
      <c r="IJG40" s="448"/>
      <c r="IJH40" s="448"/>
      <c r="IJI40" s="448"/>
      <c r="IJJ40" s="448"/>
      <c r="IJK40" s="448"/>
      <c r="IJL40" s="448"/>
      <c r="IJM40" s="448"/>
      <c r="IJN40" s="448"/>
      <c r="IJO40" s="448"/>
      <c r="IJP40" s="448"/>
      <c r="IJQ40" s="448"/>
      <c r="IJR40" s="448"/>
      <c r="IJS40" s="448"/>
      <c r="IJT40" s="448"/>
      <c r="IJU40" s="448"/>
      <c r="IJV40" s="448"/>
      <c r="IJW40" s="448"/>
      <c r="IJX40" s="448"/>
      <c r="IJY40" s="448"/>
      <c r="IJZ40" s="448"/>
      <c r="IKA40" s="448"/>
      <c r="IKB40" s="448"/>
      <c r="IKC40" s="448"/>
      <c r="IKD40" s="448"/>
      <c r="IKE40" s="448"/>
      <c r="IKF40" s="448"/>
      <c r="IKG40" s="448"/>
      <c r="IKH40" s="448"/>
      <c r="IKI40" s="448"/>
      <c r="IKJ40" s="448"/>
      <c r="IKK40" s="448"/>
      <c r="IKL40" s="448"/>
      <c r="IKM40" s="448"/>
      <c r="IKN40" s="448"/>
      <c r="IKO40" s="448"/>
      <c r="IKP40" s="448"/>
      <c r="IKQ40" s="448"/>
      <c r="IKR40" s="448"/>
      <c r="IKS40" s="448"/>
      <c r="IKT40" s="448"/>
      <c r="IKU40" s="448"/>
      <c r="IKV40" s="448"/>
      <c r="IKW40" s="448"/>
      <c r="IKX40" s="448"/>
      <c r="IKY40" s="448"/>
      <c r="IKZ40" s="448"/>
      <c r="ILA40" s="448"/>
      <c r="ILB40" s="448"/>
      <c r="ILC40" s="448"/>
      <c r="ILD40" s="448"/>
      <c r="ILE40" s="448"/>
      <c r="ILF40" s="448"/>
      <c r="ILG40" s="448"/>
      <c r="ILH40" s="448"/>
      <c r="ILI40" s="448"/>
      <c r="ILJ40" s="448"/>
      <c r="ILK40" s="448"/>
      <c r="ILL40" s="448"/>
      <c r="ILM40" s="448"/>
      <c r="ILN40" s="448"/>
      <c r="ILO40" s="448"/>
      <c r="ILP40" s="448"/>
      <c r="ILQ40" s="448"/>
      <c r="ILR40" s="448"/>
      <c r="ILS40" s="448"/>
      <c r="ILT40" s="448"/>
      <c r="ILU40" s="448"/>
      <c r="ILV40" s="448"/>
      <c r="ILW40" s="448"/>
      <c r="ILX40" s="448"/>
      <c r="ILY40" s="448"/>
      <c r="ILZ40" s="448"/>
      <c r="IMA40" s="448"/>
      <c r="IMB40" s="448"/>
      <c r="IMC40" s="448"/>
      <c r="IMD40" s="448"/>
      <c r="IME40" s="448"/>
      <c r="IMF40" s="448"/>
      <c r="IMG40" s="448"/>
      <c r="IMH40" s="448"/>
      <c r="IMI40" s="448"/>
      <c r="IMJ40" s="448"/>
      <c r="IMK40" s="448"/>
      <c r="IML40" s="448"/>
      <c r="IMM40" s="448"/>
      <c r="IMN40" s="448"/>
      <c r="IMO40" s="448"/>
      <c r="IMP40" s="448"/>
      <c r="IMQ40" s="448"/>
      <c r="IMR40" s="448"/>
      <c r="IMS40" s="448"/>
      <c r="IMT40" s="448"/>
      <c r="IMU40" s="448"/>
      <c r="IMV40" s="448"/>
      <c r="IMW40" s="448"/>
      <c r="IMX40" s="448"/>
      <c r="IMY40" s="448"/>
      <c r="IMZ40" s="448"/>
      <c r="INA40" s="448"/>
      <c r="INB40" s="448"/>
      <c r="INC40" s="448"/>
      <c r="IND40" s="448"/>
      <c r="INE40" s="448"/>
      <c r="INF40" s="448"/>
      <c r="ING40" s="448"/>
      <c r="INH40" s="448"/>
      <c r="INI40" s="448"/>
      <c r="INJ40" s="448"/>
      <c r="INK40" s="448"/>
      <c r="INL40" s="448"/>
      <c r="INM40" s="448"/>
      <c r="INN40" s="448"/>
      <c r="INO40" s="448"/>
      <c r="INP40" s="448"/>
      <c r="INQ40" s="448"/>
      <c r="INR40" s="448"/>
      <c r="INS40" s="448"/>
      <c r="INT40" s="448"/>
      <c r="INU40" s="448"/>
      <c r="INV40" s="448"/>
      <c r="INW40" s="448"/>
      <c r="INX40" s="448"/>
      <c r="INY40" s="448"/>
      <c r="INZ40" s="448"/>
      <c r="IOA40" s="448"/>
      <c r="IOB40" s="448"/>
      <c r="IOC40" s="448"/>
      <c r="IOD40" s="448"/>
      <c r="IOE40" s="448"/>
      <c r="IOF40" s="448"/>
      <c r="IOG40" s="448"/>
      <c r="IOH40" s="448"/>
      <c r="IOI40" s="448"/>
      <c r="IOJ40" s="448"/>
      <c r="IOK40" s="448"/>
      <c r="IOL40" s="448"/>
      <c r="IOM40" s="448"/>
      <c r="ION40" s="448"/>
      <c r="IOO40" s="448"/>
      <c r="IOP40" s="448"/>
      <c r="IOQ40" s="448"/>
      <c r="IOR40" s="448"/>
      <c r="IOS40" s="448"/>
      <c r="IOT40" s="448"/>
      <c r="IOU40" s="448"/>
      <c r="IOV40" s="448"/>
      <c r="IOW40" s="448"/>
      <c r="IOX40" s="448"/>
      <c r="IOY40" s="448"/>
      <c r="IOZ40" s="448"/>
      <c r="IPA40" s="448"/>
      <c r="IPB40" s="448"/>
      <c r="IPC40" s="448"/>
      <c r="IPD40" s="448"/>
      <c r="IPE40" s="448"/>
      <c r="IPF40" s="448"/>
      <c r="IPG40" s="448"/>
      <c r="IPH40" s="448"/>
      <c r="IPI40" s="448"/>
      <c r="IPJ40" s="448"/>
      <c r="IPK40" s="448"/>
      <c r="IPL40" s="448"/>
      <c r="IPM40" s="448"/>
      <c r="IPN40" s="448"/>
      <c r="IPO40" s="448"/>
      <c r="IPP40" s="448"/>
      <c r="IPQ40" s="448"/>
      <c r="IPR40" s="448"/>
      <c r="IPS40" s="448"/>
      <c r="IPT40" s="448"/>
      <c r="IPU40" s="448"/>
      <c r="IPV40" s="448"/>
      <c r="IPW40" s="448"/>
      <c r="IPX40" s="448"/>
      <c r="IPY40" s="448"/>
      <c r="IPZ40" s="448"/>
      <c r="IQA40" s="448"/>
      <c r="IQB40" s="448"/>
      <c r="IQC40" s="448"/>
      <c r="IQD40" s="448"/>
      <c r="IQE40" s="448"/>
      <c r="IQF40" s="448"/>
      <c r="IQG40" s="448"/>
      <c r="IQH40" s="448"/>
      <c r="IQI40" s="448"/>
      <c r="IQJ40" s="448"/>
      <c r="IQK40" s="448"/>
      <c r="IQL40" s="448"/>
      <c r="IQM40" s="448"/>
      <c r="IQN40" s="448"/>
      <c r="IQO40" s="448"/>
      <c r="IQP40" s="448"/>
      <c r="IQQ40" s="448"/>
      <c r="IQR40" s="448"/>
      <c r="IQS40" s="448"/>
      <c r="IQT40" s="448"/>
      <c r="IQU40" s="448"/>
      <c r="IQV40" s="448"/>
      <c r="IQW40" s="448"/>
      <c r="IQX40" s="448"/>
      <c r="IQY40" s="448"/>
      <c r="IQZ40" s="448"/>
      <c r="IRA40" s="448"/>
      <c r="IRB40" s="448"/>
      <c r="IRC40" s="448"/>
      <c r="IRD40" s="448"/>
      <c r="IRE40" s="448"/>
      <c r="IRF40" s="448"/>
      <c r="IRG40" s="448"/>
      <c r="IRH40" s="448"/>
      <c r="IRI40" s="448"/>
      <c r="IRJ40" s="448"/>
      <c r="IRK40" s="448"/>
      <c r="IRL40" s="448"/>
      <c r="IRM40" s="448"/>
      <c r="IRN40" s="448"/>
      <c r="IRO40" s="448"/>
      <c r="IRP40" s="448"/>
      <c r="IRQ40" s="448"/>
      <c r="IRR40" s="448"/>
      <c r="IRS40" s="448"/>
      <c r="IRT40" s="448"/>
      <c r="IRU40" s="448"/>
      <c r="IRV40" s="448"/>
      <c r="IRW40" s="448"/>
      <c r="IRX40" s="448"/>
      <c r="IRY40" s="448"/>
      <c r="IRZ40" s="448"/>
      <c r="ISA40" s="448"/>
      <c r="ISB40" s="448"/>
      <c r="ISC40" s="448"/>
      <c r="ISD40" s="448"/>
      <c r="ISE40" s="448"/>
      <c r="ISF40" s="448"/>
      <c r="ISG40" s="448"/>
      <c r="ISH40" s="448"/>
      <c r="ISI40" s="448"/>
      <c r="ISJ40" s="448"/>
      <c r="ISK40" s="448"/>
      <c r="ISL40" s="448"/>
      <c r="ISM40" s="448"/>
      <c r="ISN40" s="448"/>
      <c r="ISO40" s="448"/>
      <c r="ISP40" s="448"/>
      <c r="ISQ40" s="448"/>
      <c r="ISR40" s="448"/>
      <c r="ISS40" s="448"/>
      <c r="IST40" s="448"/>
      <c r="ISU40" s="448"/>
      <c r="ISV40" s="448"/>
      <c r="ISW40" s="448"/>
      <c r="ISX40" s="448"/>
      <c r="ISY40" s="448"/>
      <c r="ISZ40" s="448"/>
      <c r="ITA40" s="448"/>
      <c r="ITB40" s="448"/>
      <c r="ITC40" s="448"/>
      <c r="ITD40" s="448"/>
      <c r="ITE40" s="448"/>
      <c r="ITF40" s="448"/>
      <c r="ITG40" s="448"/>
      <c r="ITH40" s="448"/>
      <c r="ITI40" s="448"/>
      <c r="ITJ40" s="448"/>
      <c r="ITK40" s="448"/>
      <c r="ITL40" s="448"/>
      <c r="ITM40" s="448"/>
      <c r="ITN40" s="448"/>
      <c r="ITO40" s="448"/>
      <c r="ITP40" s="448"/>
      <c r="ITQ40" s="448"/>
      <c r="ITR40" s="448"/>
      <c r="ITS40" s="448"/>
      <c r="ITT40" s="448"/>
      <c r="ITU40" s="448"/>
      <c r="ITV40" s="448"/>
      <c r="ITW40" s="448"/>
      <c r="ITX40" s="448"/>
      <c r="ITY40" s="448"/>
      <c r="ITZ40" s="448"/>
      <c r="IUA40" s="448"/>
      <c r="IUB40" s="448"/>
      <c r="IUC40" s="448"/>
      <c r="IUD40" s="448"/>
      <c r="IUE40" s="448"/>
      <c r="IUF40" s="448"/>
      <c r="IUG40" s="448"/>
      <c r="IUH40" s="448"/>
      <c r="IUI40" s="448"/>
      <c r="IUJ40" s="448"/>
      <c r="IUK40" s="448"/>
      <c r="IUL40" s="448"/>
      <c r="IUM40" s="448"/>
      <c r="IUN40" s="448"/>
      <c r="IUO40" s="448"/>
      <c r="IUP40" s="448"/>
      <c r="IUQ40" s="448"/>
      <c r="IUR40" s="448"/>
      <c r="IUS40" s="448"/>
      <c r="IUT40" s="448"/>
      <c r="IUU40" s="448"/>
      <c r="IUV40" s="448"/>
      <c r="IUW40" s="448"/>
      <c r="IUX40" s="448"/>
      <c r="IUY40" s="448"/>
      <c r="IUZ40" s="448"/>
      <c r="IVA40" s="448"/>
      <c r="IVB40" s="448"/>
      <c r="IVC40" s="448"/>
      <c r="IVD40" s="448"/>
      <c r="IVE40" s="448"/>
      <c r="IVF40" s="448"/>
      <c r="IVG40" s="448"/>
      <c r="IVH40" s="448"/>
      <c r="IVI40" s="448"/>
      <c r="IVJ40" s="448"/>
      <c r="IVK40" s="448"/>
      <c r="IVL40" s="448"/>
      <c r="IVM40" s="448"/>
      <c r="IVN40" s="448"/>
      <c r="IVO40" s="448"/>
      <c r="IVP40" s="448"/>
      <c r="IVQ40" s="448"/>
      <c r="IVR40" s="448"/>
      <c r="IVS40" s="448"/>
      <c r="IVT40" s="448"/>
      <c r="IVU40" s="448"/>
      <c r="IVV40" s="448"/>
      <c r="IVW40" s="448"/>
      <c r="IVX40" s="448"/>
      <c r="IVY40" s="448"/>
      <c r="IVZ40" s="448"/>
      <c r="IWA40" s="448"/>
      <c r="IWB40" s="448"/>
      <c r="IWC40" s="448"/>
      <c r="IWD40" s="448"/>
      <c r="IWE40" s="448"/>
      <c r="IWF40" s="448"/>
      <c r="IWG40" s="448"/>
      <c r="IWH40" s="448"/>
      <c r="IWI40" s="448"/>
      <c r="IWJ40" s="448"/>
      <c r="IWK40" s="448"/>
      <c r="IWL40" s="448"/>
      <c r="IWM40" s="448"/>
      <c r="IWN40" s="448"/>
      <c r="IWO40" s="448"/>
      <c r="IWP40" s="448"/>
      <c r="IWQ40" s="448"/>
      <c r="IWR40" s="448"/>
      <c r="IWS40" s="448"/>
      <c r="IWT40" s="448"/>
      <c r="IWU40" s="448"/>
      <c r="IWV40" s="448"/>
      <c r="IWW40" s="448"/>
      <c r="IWX40" s="448"/>
      <c r="IWY40" s="448"/>
      <c r="IWZ40" s="448"/>
      <c r="IXA40" s="448"/>
      <c r="IXB40" s="448"/>
      <c r="IXC40" s="448"/>
      <c r="IXD40" s="448"/>
      <c r="IXE40" s="448"/>
      <c r="IXF40" s="448"/>
      <c r="IXG40" s="448"/>
      <c r="IXH40" s="448"/>
      <c r="IXI40" s="448"/>
      <c r="IXJ40" s="448"/>
      <c r="IXK40" s="448"/>
      <c r="IXL40" s="448"/>
      <c r="IXM40" s="448"/>
      <c r="IXN40" s="448"/>
      <c r="IXO40" s="448"/>
      <c r="IXP40" s="448"/>
      <c r="IXQ40" s="448"/>
      <c r="IXR40" s="448"/>
      <c r="IXS40" s="448"/>
      <c r="IXT40" s="448"/>
      <c r="IXU40" s="448"/>
      <c r="IXV40" s="448"/>
      <c r="IXW40" s="448"/>
      <c r="IXX40" s="448"/>
      <c r="IXY40" s="448"/>
      <c r="IXZ40" s="448"/>
      <c r="IYA40" s="448"/>
      <c r="IYB40" s="448"/>
      <c r="IYC40" s="448"/>
      <c r="IYD40" s="448"/>
      <c r="IYE40" s="448"/>
      <c r="IYF40" s="448"/>
      <c r="IYG40" s="448"/>
      <c r="IYH40" s="448"/>
      <c r="IYI40" s="448"/>
      <c r="IYJ40" s="448"/>
      <c r="IYK40" s="448"/>
      <c r="IYL40" s="448"/>
      <c r="IYM40" s="448"/>
      <c r="IYN40" s="448"/>
      <c r="IYO40" s="448"/>
      <c r="IYP40" s="448"/>
      <c r="IYQ40" s="448"/>
      <c r="IYR40" s="448"/>
      <c r="IYS40" s="448"/>
      <c r="IYT40" s="448"/>
      <c r="IYU40" s="448"/>
      <c r="IYV40" s="448"/>
      <c r="IYW40" s="448"/>
      <c r="IYX40" s="448"/>
      <c r="IYY40" s="448"/>
      <c r="IYZ40" s="448"/>
      <c r="IZA40" s="448"/>
      <c r="IZB40" s="448"/>
      <c r="IZC40" s="448"/>
      <c r="IZD40" s="448"/>
      <c r="IZE40" s="448"/>
      <c r="IZF40" s="448"/>
      <c r="IZG40" s="448"/>
      <c r="IZH40" s="448"/>
      <c r="IZI40" s="448"/>
      <c r="IZJ40" s="448"/>
      <c r="IZK40" s="448"/>
      <c r="IZL40" s="448"/>
      <c r="IZM40" s="448"/>
      <c r="IZN40" s="448"/>
      <c r="IZO40" s="448"/>
      <c r="IZP40" s="448"/>
      <c r="IZQ40" s="448"/>
      <c r="IZR40" s="448"/>
      <c r="IZS40" s="448"/>
      <c r="IZT40" s="448"/>
      <c r="IZU40" s="448"/>
      <c r="IZV40" s="448"/>
      <c r="IZW40" s="448"/>
      <c r="IZX40" s="448"/>
      <c r="IZY40" s="448"/>
      <c r="IZZ40" s="448"/>
      <c r="JAA40" s="448"/>
      <c r="JAB40" s="448"/>
      <c r="JAC40" s="448"/>
      <c r="JAD40" s="448"/>
      <c r="JAE40" s="448"/>
      <c r="JAF40" s="448"/>
      <c r="JAG40" s="448"/>
      <c r="JAH40" s="448"/>
      <c r="JAI40" s="448"/>
      <c r="JAJ40" s="448"/>
      <c r="JAK40" s="448"/>
      <c r="JAL40" s="448"/>
      <c r="JAM40" s="448"/>
      <c r="JAN40" s="448"/>
      <c r="JAO40" s="448"/>
      <c r="JAP40" s="448"/>
      <c r="JAQ40" s="448"/>
      <c r="JAR40" s="448"/>
      <c r="JAS40" s="448"/>
      <c r="JAT40" s="448"/>
      <c r="JAU40" s="448"/>
      <c r="JAV40" s="448"/>
      <c r="JAW40" s="448"/>
      <c r="JAX40" s="448"/>
      <c r="JAY40" s="448"/>
      <c r="JAZ40" s="448"/>
      <c r="JBA40" s="448"/>
      <c r="JBB40" s="448"/>
      <c r="JBC40" s="448"/>
      <c r="JBD40" s="448"/>
      <c r="JBE40" s="448"/>
      <c r="JBF40" s="448"/>
      <c r="JBG40" s="448"/>
      <c r="JBH40" s="448"/>
      <c r="JBI40" s="448"/>
      <c r="JBJ40" s="448"/>
      <c r="JBK40" s="448"/>
      <c r="JBL40" s="448"/>
      <c r="JBM40" s="448"/>
      <c r="JBN40" s="448"/>
      <c r="JBO40" s="448"/>
      <c r="JBP40" s="448"/>
      <c r="JBQ40" s="448"/>
      <c r="JBR40" s="448"/>
      <c r="JBS40" s="448"/>
      <c r="JBT40" s="448"/>
      <c r="JBU40" s="448"/>
      <c r="JBV40" s="448"/>
      <c r="JBW40" s="448"/>
      <c r="JBX40" s="448"/>
      <c r="JBY40" s="448"/>
      <c r="JBZ40" s="448"/>
      <c r="JCA40" s="448"/>
      <c r="JCB40" s="448"/>
      <c r="JCC40" s="448"/>
      <c r="JCD40" s="448"/>
      <c r="JCE40" s="448"/>
      <c r="JCF40" s="448"/>
      <c r="JCG40" s="448"/>
      <c r="JCH40" s="448"/>
      <c r="JCI40" s="448"/>
      <c r="JCJ40" s="448"/>
      <c r="JCK40" s="448"/>
      <c r="JCL40" s="448"/>
      <c r="JCM40" s="448"/>
      <c r="JCN40" s="448"/>
      <c r="JCO40" s="448"/>
      <c r="JCP40" s="448"/>
      <c r="JCQ40" s="448"/>
      <c r="JCR40" s="448"/>
      <c r="JCS40" s="448"/>
      <c r="JCT40" s="448"/>
      <c r="JCU40" s="448"/>
      <c r="JCV40" s="448"/>
      <c r="JCW40" s="448"/>
      <c r="JCX40" s="448"/>
      <c r="JCY40" s="448"/>
      <c r="JCZ40" s="448"/>
      <c r="JDA40" s="448"/>
      <c r="JDB40" s="448"/>
      <c r="JDC40" s="448"/>
      <c r="JDD40" s="448"/>
      <c r="JDE40" s="448"/>
      <c r="JDF40" s="448"/>
      <c r="JDG40" s="448"/>
      <c r="JDH40" s="448"/>
      <c r="JDI40" s="448"/>
      <c r="JDJ40" s="448"/>
      <c r="JDK40" s="448"/>
      <c r="JDL40" s="448"/>
      <c r="JDM40" s="448"/>
      <c r="JDN40" s="448"/>
      <c r="JDO40" s="448"/>
      <c r="JDP40" s="448"/>
      <c r="JDQ40" s="448"/>
      <c r="JDR40" s="448"/>
      <c r="JDS40" s="448"/>
      <c r="JDT40" s="448"/>
      <c r="JDU40" s="448"/>
      <c r="JDV40" s="448"/>
      <c r="JDW40" s="448"/>
      <c r="JDX40" s="448"/>
      <c r="JDY40" s="448"/>
      <c r="JDZ40" s="448"/>
      <c r="JEA40" s="448"/>
      <c r="JEB40" s="448"/>
      <c r="JEC40" s="448"/>
      <c r="JED40" s="448"/>
      <c r="JEE40" s="448"/>
      <c r="JEF40" s="448"/>
      <c r="JEG40" s="448"/>
      <c r="JEH40" s="448"/>
      <c r="JEI40" s="448"/>
      <c r="JEJ40" s="448"/>
      <c r="JEK40" s="448"/>
      <c r="JEL40" s="448"/>
      <c r="JEM40" s="448"/>
      <c r="JEN40" s="448"/>
      <c r="JEO40" s="448"/>
      <c r="JEP40" s="448"/>
      <c r="JEQ40" s="448"/>
      <c r="JER40" s="448"/>
      <c r="JES40" s="448"/>
      <c r="JET40" s="448"/>
      <c r="JEU40" s="448"/>
      <c r="JEV40" s="448"/>
      <c r="JEW40" s="448"/>
      <c r="JEX40" s="448"/>
      <c r="JEY40" s="448"/>
      <c r="JEZ40" s="448"/>
      <c r="JFA40" s="448"/>
      <c r="JFB40" s="448"/>
      <c r="JFC40" s="448"/>
      <c r="JFD40" s="448"/>
      <c r="JFE40" s="448"/>
      <c r="JFF40" s="448"/>
      <c r="JFG40" s="448"/>
      <c r="JFH40" s="448"/>
      <c r="JFI40" s="448"/>
      <c r="JFJ40" s="448"/>
      <c r="JFK40" s="448"/>
      <c r="JFL40" s="448"/>
      <c r="JFM40" s="448"/>
      <c r="JFN40" s="448"/>
      <c r="JFO40" s="448"/>
      <c r="JFP40" s="448"/>
      <c r="JFQ40" s="448"/>
      <c r="JFR40" s="448"/>
      <c r="JFS40" s="448"/>
      <c r="JFT40" s="448"/>
      <c r="JFU40" s="448"/>
      <c r="JFV40" s="448"/>
      <c r="JFW40" s="448"/>
      <c r="JFX40" s="448"/>
      <c r="JFY40" s="448"/>
      <c r="JFZ40" s="448"/>
      <c r="JGA40" s="448"/>
      <c r="JGB40" s="448"/>
      <c r="JGC40" s="448"/>
      <c r="JGD40" s="448"/>
      <c r="JGE40" s="448"/>
      <c r="JGF40" s="448"/>
      <c r="JGG40" s="448"/>
      <c r="JGH40" s="448"/>
      <c r="JGI40" s="448"/>
      <c r="JGJ40" s="448"/>
      <c r="JGK40" s="448"/>
      <c r="JGL40" s="448"/>
      <c r="JGM40" s="448"/>
      <c r="JGN40" s="448"/>
      <c r="JGO40" s="448"/>
      <c r="JGP40" s="448"/>
      <c r="JGQ40" s="448"/>
      <c r="JGR40" s="448"/>
      <c r="JGS40" s="448"/>
      <c r="JGT40" s="448"/>
      <c r="JGU40" s="448"/>
      <c r="JGV40" s="448"/>
      <c r="JGW40" s="448"/>
      <c r="JGX40" s="448"/>
      <c r="JGY40" s="448"/>
      <c r="JGZ40" s="448"/>
      <c r="JHA40" s="448"/>
      <c r="JHB40" s="448"/>
      <c r="JHC40" s="448"/>
      <c r="JHD40" s="448"/>
      <c r="JHE40" s="448"/>
      <c r="JHF40" s="448"/>
      <c r="JHG40" s="448"/>
      <c r="JHH40" s="448"/>
      <c r="JHI40" s="448"/>
      <c r="JHJ40" s="448"/>
      <c r="JHK40" s="448"/>
      <c r="JHL40" s="448"/>
      <c r="JHM40" s="448"/>
      <c r="JHN40" s="448"/>
      <c r="JHO40" s="448"/>
      <c r="JHP40" s="448"/>
      <c r="JHQ40" s="448"/>
      <c r="JHR40" s="448"/>
      <c r="JHS40" s="448"/>
      <c r="JHT40" s="448"/>
      <c r="JHU40" s="448"/>
      <c r="JHV40" s="448"/>
      <c r="JHW40" s="448"/>
      <c r="JHX40" s="448"/>
      <c r="JHY40" s="448"/>
      <c r="JHZ40" s="448"/>
      <c r="JIA40" s="448"/>
      <c r="JIB40" s="448"/>
      <c r="JIC40" s="448"/>
      <c r="JID40" s="448"/>
      <c r="JIE40" s="448"/>
      <c r="JIF40" s="448"/>
      <c r="JIG40" s="448"/>
      <c r="JIH40" s="448"/>
      <c r="JII40" s="448"/>
      <c r="JIJ40" s="448"/>
      <c r="JIK40" s="448"/>
      <c r="JIL40" s="448"/>
      <c r="JIM40" s="448"/>
      <c r="JIN40" s="448"/>
      <c r="JIO40" s="448"/>
      <c r="JIP40" s="448"/>
      <c r="JIQ40" s="448"/>
      <c r="JIR40" s="448"/>
      <c r="JIS40" s="448"/>
      <c r="JIT40" s="448"/>
      <c r="JIU40" s="448"/>
      <c r="JIV40" s="448"/>
      <c r="JIW40" s="448"/>
      <c r="JIX40" s="448"/>
      <c r="JIY40" s="448"/>
      <c r="JIZ40" s="448"/>
      <c r="JJA40" s="448"/>
      <c r="JJB40" s="448"/>
      <c r="JJC40" s="448"/>
      <c r="JJD40" s="448"/>
      <c r="JJE40" s="448"/>
      <c r="JJF40" s="448"/>
      <c r="JJG40" s="448"/>
      <c r="JJH40" s="448"/>
      <c r="JJI40" s="448"/>
      <c r="JJJ40" s="448"/>
      <c r="JJK40" s="448"/>
      <c r="JJL40" s="448"/>
      <c r="JJM40" s="448"/>
      <c r="JJN40" s="448"/>
      <c r="JJO40" s="448"/>
      <c r="JJP40" s="448"/>
      <c r="JJQ40" s="448"/>
      <c r="JJR40" s="448"/>
      <c r="JJS40" s="448"/>
      <c r="JJT40" s="448"/>
      <c r="JJU40" s="448"/>
      <c r="JJV40" s="448"/>
      <c r="JJW40" s="448"/>
      <c r="JJX40" s="448"/>
      <c r="JJY40" s="448"/>
      <c r="JJZ40" s="448"/>
      <c r="JKA40" s="448"/>
      <c r="JKB40" s="448"/>
      <c r="JKC40" s="448"/>
      <c r="JKD40" s="448"/>
      <c r="JKE40" s="448"/>
      <c r="JKF40" s="448"/>
      <c r="JKG40" s="448"/>
      <c r="JKH40" s="448"/>
      <c r="JKI40" s="448"/>
      <c r="JKJ40" s="448"/>
      <c r="JKK40" s="448"/>
      <c r="JKL40" s="448"/>
      <c r="JKM40" s="448"/>
      <c r="JKN40" s="448"/>
      <c r="JKO40" s="448"/>
      <c r="JKP40" s="448"/>
      <c r="JKQ40" s="448"/>
      <c r="JKR40" s="448"/>
      <c r="JKS40" s="448"/>
      <c r="JKT40" s="448"/>
      <c r="JKU40" s="448"/>
      <c r="JKV40" s="448"/>
      <c r="JKW40" s="448"/>
      <c r="JKX40" s="448"/>
      <c r="JKY40" s="448"/>
      <c r="JKZ40" s="448"/>
      <c r="JLA40" s="448"/>
      <c r="JLB40" s="448"/>
      <c r="JLC40" s="448"/>
      <c r="JLD40" s="448"/>
      <c r="JLE40" s="448"/>
      <c r="JLF40" s="448"/>
      <c r="JLG40" s="448"/>
      <c r="JLH40" s="448"/>
      <c r="JLI40" s="448"/>
      <c r="JLJ40" s="448"/>
      <c r="JLK40" s="448"/>
      <c r="JLL40" s="448"/>
      <c r="JLM40" s="448"/>
      <c r="JLN40" s="448"/>
      <c r="JLO40" s="448"/>
      <c r="JLP40" s="448"/>
      <c r="JLQ40" s="448"/>
      <c r="JLR40" s="448"/>
      <c r="JLS40" s="448"/>
      <c r="JLT40" s="448"/>
      <c r="JLU40" s="448"/>
      <c r="JLV40" s="448"/>
      <c r="JLW40" s="448"/>
      <c r="JLX40" s="448"/>
      <c r="JLY40" s="448"/>
      <c r="JLZ40" s="448"/>
      <c r="JMA40" s="448"/>
      <c r="JMB40" s="448"/>
      <c r="JMC40" s="448"/>
      <c r="JMD40" s="448"/>
      <c r="JME40" s="448"/>
      <c r="JMF40" s="448"/>
      <c r="JMG40" s="448"/>
      <c r="JMH40" s="448"/>
      <c r="JMI40" s="448"/>
      <c r="JMJ40" s="448"/>
      <c r="JMK40" s="448"/>
      <c r="JML40" s="448"/>
      <c r="JMM40" s="448"/>
      <c r="JMN40" s="448"/>
      <c r="JMO40" s="448"/>
      <c r="JMP40" s="448"/>
      <c r="JMQ40" s="448"/>
      <c r="JMR40" s="448"/>
      <c r="JMS40" s="448"/>
      <c r="JMT40" s="448"/>
      <c r="JMU40" s="448"/>
      <c r="JMV40" s="448"/>
      <c r="JMW40" s="448"/>
      <c r="JMX40" s="448"/>
      <c r="JMY40" s="448"/>
      <c r="JMZ40" s="448"/>
      <c r="JNA40" s="448"/>
      <c r="JNB40" s="448"/>
      <c r="JNC40" s="448"/>
      <c r="JND40" s="448"/>
      <c r="JNE40" s="448"/>
      <c r="JNF40" s="448"/>
      <c r="JNG40" s="448"/>
      <c r="JNH40" s="448"/>
      <c r="JNI40" s="448"/>
      <c r="JNJ40" s="448"/>
      <c r="JNK40" s="448"/>
      <c r="JNL40" s="448"/>
      <c r="JNM40" s="448"/>
      <c r="JNN40" s="448"/>
      <c r="JNO40" s="448"/>
      <c r="JNP40" s="448"/>
      <c r="JNQ40" s="448"/>
      <c r="JNR40" s="448"/>
      <c r="JNS40" s="448"/>
      <c r="JNT40" s="448"/>
      <c r="JNU40" s="448"/>
      <c r="JNV40" s="448"/>
      <c r="JNW40" s="448"/>
      <c r="JNX40" s="448"/>
      <c r="JNY40" s="448"/>
      <c r="JNZ40" s="448"/>
      <c r="JOA40" s="448"/>
      <c r="JOB40" s="448"/>
      <c r="JOC40" s="448"/>
      <c r="JOD40" s="448"/>
      <c r="JOE40" s="448"/>
      <c r="JOF40" s="448"/>
      <c r="JOG40" s="448"/>
      <c r="JOH40" s="448"/>
      <c r="JOI40" s="448"/>
      <c r="JOJ40" s="448"/>
      <c r="JOK40" s="448"/>
      <c r="JOL40" s="448"/>
      <c r="JOM40" s="448"/>
      <c r="JON40" s="448"/>
      <c r="JOO40" s="448"/>
      <c r="JOP40" s="448"/>
      <c r="JOQ40" s="448"/>
      <c r="JOR40" s="448"/>
      <c r="JOS40" s="448"/>
      <c r="JOT40" s="448"/>
      <c r="JOU40" s="448"/>
      <c r="JOV40" s="448"/>
      <c r="JOW40" s="448"/>
      <c r="JOX40" s="448"/>
      <c r="JOY40" s="448"/>
      <c r="JOZ40" s="448"/>
      <c r="JPA40" s="448"/>
      <c r="JPB40" s="448"/>
      <c r="JPC40" s="448"/>
      <c r="JPD40" s="448"/>
      <c r="JPE40" s="448"/>
      <c r="JPF40" s="448"/>
      <c r="JPG40" s="448"/>
      <c r="JPH40" s="448"/>
      <c r="JPI40" s="448"/>
      <c r="JPJ40" s="448"/>
      <c r="JPK40" s="448"/>
      <c r="JPL40" s="448"/>
      <c r="JPM40" s="448"/>
      <c r="JPN40" s="448"/>
      <c r="JPO40" s="448"/>
      <c r="JPP40" s="448"/>
      <c r="JPQ40" s="448"/>
      <c r="JPR40" s="448"/>
      <c r="JPS40" s="448"/>
      <c r="JPT40" s="448"/>
      <c r="JPU40" s="448"/>
      <c r="JPV40" s="448"/>
      <c r="JPW40" s="448"/>
      <c r="JPX40" s="448"/>
      <c r="JPY40" s="448"/>
      <c r="JPZ40" s="448"/>
      <c r="JQA40" s="448"/>
      <c r="JQB40" s="448"/>
      <c r="JQC40" s="448"/>
      <c r="JQD40" s="448"/>
      <c r="JQE40" s="448"/>
      <c r="JQF40" s="448"/>
      <c r="JQG40" s="448"/>
      <c r="JQH40" s="448"/>
      <c r="JQI40" s="448"/>
      <c r="JQJ40" s="448"/>
      <c r="JQK40" s="448"/>
      <c r="JQL40" s="448"/>
      <c r="JQM40" s="448"/>
      <c r="JQN40" s="448"/>
      <c r="JQO40" s="448"/>
      <c r="JQP40" s="448"/>
      <c r="JQQ40" s="448"/>
      <c r="JQR40" s="448"/>
      <c r="JQS40" s="448"/>
      <c r="JQT40" s="448"/>
      <c r="JQU40" s="448"/>
      <c r="JQV40" s="448"/>
      <c r="JQW40" s="448"/>
      <c r="JQX40" s="448"/>
      <c r="JQY40" s="448"/>
      <c r="JQZ40" s="448"/>
      <c r="JRA40" s="448"/>
      <c r="JRB40" s="448"/>
      <c r="JRC40" s="448"/>
      <c r="JRD40" s="448"/>
      <c r="JRE40" s="448"/>
      <c r="JRF40" s="448"/>
      <c r="JRG40" s="448"/>
      <c r="JRH40" s="448"/>
      <c r="JRI40" s="448"/>
      <c r="JRJ40" s="448"/>
      <c r="JRK40" s="448"/>
      <c r="JRL40" s="448"/>
      <c r="JRM40" s="448"/>
      <c r="JRN40" s="448"/>
      <c r="JRO40" s="448"/>
      <c r="JRP40" s="448"/>
      <c r="JRQ40" s="448"/>
      <c r="JRR40" s="448"/>
      <c r="JRS40" s="448"/>
      <c r="JRT40" s="448"/>
      <c r="JRU40" s="448"/>
      <c r="JRV40" s="448"/>
      <c r="JRW40" s="448"/>
      <c r="JRX40" s="448"/>
      <c r="JRY40" s="448"/>
      <c r="JRZ40" s="448"/>
      <c r="JSA40" s="448"/>
      <c r="JSB40" s="448"/>
      <c r="JSC40" s="448"/>
      <c r="JSD40" s="448"/>
      <c r="JSE40" s="448"/>
      <c r="JSF40" s="448"/>
      <c r="JSG40" s="448"/>
      <c r="JSH40" s="448"/>
      <c r="JSI40" s="448"/>
      <c r="JSJ40" s="448"/>
      <c r="JSK40" s="448"/>
      <c r="JSL40" s="448"/>
      <c r="JSM40" s="448"/>
      <c r="JSN40" s="448"/>
      <c r="JSO40" s="448"/>
      <c r="JSP40" s="448"/>
      <c r="JSQ40" s="448"/>
      <c r="JSR40" s="448"/>
      <c r="JSS40" s="448"/>
      <c r="JST40" s="448"/>
      <c r="JSU40" s="448"/>
      <c r="JSV40" s="448"/>
      <c r="JSW40" s="448"/>
      <c r="JSX40" s="448"/>
      <c r="JSY40" s="448"/>
      <c r="JSZ40" s="448"/>
      <c r="JTA40" s="448"/>
      <c r="JTB40" s="448"/>
      <c r="JTC40" s="448"/>
      <c r="JTD40" s="448"/>
      <c r="JTE40" s="448"/>
      <c r="JTF40" s="448"/>
      <c r="JTG40" s="448"/>
      <c r="JTH40" s="448"/>
      <c r="JTI40" s="448"/>
      <c r="JTJ40" s="448"/>
      <c r="JTK40" s="448"/>
      <c r="JTL40" s="448"/>
      <c r="JTM40" s="448"/>
      <c r="JTN40" s="448"/>
      <c r="JTO40" s="448"/>
      <c r="JTP40" s="448"/>
      <c r="JTQ40" s="448"/>
      <c r="JTR40" s="448"/>
      <c r="JTS40" s="448"/>
      <c r="JTT40" s="448"/>
      <c r="JTU40" s="448"/>
      <c r="JTV40" s="448"/>
      <c r="JTW40" s="448"/>
      <c r="JTX40" s="448"/>
      <c r="JTY40" s="448"/>
      <c r="JTZ40" s="448"/>
      <c r="JUA40" s="448"/>
      <c r="JUB40" s="448"/>
      <c r="JUC40" s="448"/>
      <c r="JUD40" s="448"/>
      <c r="JUE40" s="448"/>
      <c r="JUF40" s="448"/>
      <c r="JUG40" s="448"/>
      <c r="JUH40" s="448"/>
      <c r="JUI40" s="448"/>
      <c r="JUJ40" s="448"/>
      <c r="JUK40" s="448"/>
      <c r="JUL40" s="448"/>
      <c r="JUM40" s="448"/>
      <c r="JUN40" s="448"/>
      <c r="JUO40" s="448"/>
      <c r="JUP40" s="448"/>
      <c r="JUQ40" s="448"/>
      <c r="JUR40" s="448"/>
      <c r="JUS40" s="448"/>
      <c r="JUT40" s="448"/>
      <c r="JUU40" s="448"/>
      <c r="JUV40" s="448"/>
      <c r="JUW40" s="448"/>
      <c r="JUX40" s="448"/>
      <c r="JUY40" s="448"/>
      <c r="JUZ40" s="448"/>
      <c r="JVA40" s="448"/>
      <c r="JVB40" s="448"/>
      <c r="JVC40" s="448"/>
      <c r="JVD40" s="448"/>
      <c r="JVE40" s="448"/>
      <c r="JVF40" s="448"/>
      <c r="JVG40" s="448"/>
      <c r="JVH40" s="448"/>
      <c r="JVI40" s="448"/>
      <c r="JVJ40" s="448"/>
      <c r="JVK40" s="448"/>
      <c r="JVL40" s="448"/>
      <c r="JVM40" s="448"/>
      <c r="JVN40" s="448"/>
      <c r="JVO40" s="448"/>
      <c r="JVP40" s="448"/>
      <c r="JVQ40" s="448"/>
      <c r="JVR40" s="448"/>
      <c r="JVS40" s="448"/>
      <c r="JVT40" s="448"/>
      <c r="JVU40" s="448"/>
      <c r="JVV40" s="448"/>
      <c r="JVW40" s="448"/>
      <c r="JVX40" s="448"/>
      <c r="JVY40" s="448"/>
      <c r="JVZ40" s="448"/>
      <c r="JWA40" s="448"/>
      <c r="JWB40" s="448"/>
      <c r="JWC40" s="448"/>
      <c r="JWD40" s="448"/>
      <c r="JWE40" s="448"/>
      <c r="JWF40" s="448"/>
      <c r="JWG40" s="448"/>
      <c r="JWH40" s="448"/>
      <c r="JWI40" s="448"/>
      <c r="JWJ40" s="448"/>
      <c r="JWK40" s="448"/>
      <c r="JWL40" s="448"/>
      <c r="JWM40" s="448"/>
      <c r="JWN40" s="448"/>
      <c r="JWO40" s="448"/>
      <c r="JWP40" s="448"/>
      <c r="JWQ40" s="448"/>
      <c r="JWR40" s="448"/>
      <c r="JWS40" s="448"/>
      <c r="JWT40" s="448"/>
      <c r="JWU40" s="448"/>
      <c r="JWV40" s="448"/>
      <c r="JWW40" s="448"/>
      <c r="JWX40" s="448"/>
      <c r="JWY40" s="448"/>
      <c r="JWZ40" s="448"/>
      <c r="JXA40" s="448"/>
      <c r="JXB40" s="448"/>
      <c r="JXC40" s="448"/>
      <c r="JXD40" s="448"/>
      <c r="JXE40" s="448"/>
      <c r="JXF40" s="448"/>
      <c r="JXG40" s="448"/>
      <c r="JXH40" s="448"/>
      <c r="JXI40" s="448"/>
      <c r="JXJ40" s="448"/>
      <c r="JXK40" s="448"/>
      <c r="JXL40" s="448"/>
      <c r="JXM40" s="448"/>
      <c r="JXN40" s="448"/>
      <c r="JXO40" s="448"/>
      <c r="JXP40" s="448"/>
      <c r="JXQ40" s="448"/>
      <c r="JXR40" s="448"/>
      <c r="JXS40" s="448"/>
      <c r="JXT40" s="448"/>
      <c r="JXU40" s="448"/>
      <c r="JXV40" s="448"/>
      <c r="JXW40" s="448"/>
      <c r="JXX40" s="448"/>
      <c r="JXY40" s="448"/>
      <c r="JXZ40" s="448"/>
      <c r="JYA40" s="448"/>
      <c r="JYB40" s="448"/>
      <c r="JYC40" s="448"/>
      <c r="JYD40" s="448"/>
      <c r="JYE40" s="448"/>
      <c r="JYF40" s="448"/>
      <c r="JYG40" s="448"/>
      <c r="JYH40" s="448"/>
      <c r="JYI40" s="448"/>
      <c r="JYJ40" s="448"/>
      <c r="JYK40" s="448"/>
      <c r="JYL40" s="448"/>
      <c r="JYM40" s="448"/>
      <c r="JYN40" s="448"/>
      <c r="JYO40" s="448"/>
      <c r="JYP40" s="448"/>
      <c r="JYQ40" s="448"/>
      <c r="JYR40" s="448"/>
      <c r="JYS40" s="448"/>
      <c r="JYT40" s="448"/>
      <c r="JYU40" s="448"/>
      <c r="JYV40" s="448"/>
      <c r="JYW40" s="448"/>
      <c r="JYX40" s="448"/>
      <c r="JYY40" s="448"/>
      <c r="JYZ40" s="448"/>
      <c r="JZA40" s="448"/>
      <c r="JZB40" s="448"/>
      <c r="JZC40" s="448"/>
      <c r="JZD40" s="448"/>
      <c r="JZE40" s="448"/>
      <c r="JZF40" s="448"/>
      <c r="JZG40" s="448"/>
      <c r="JZH40" s="448"/>
      <c r="JZI40" s="448"/>
      <c r="JZJ40" s="448"/>
      <c r="JZK40" s="448"/>
      <c r="JZL40" s="448"/>
      <c r="JZM40" s="448"/>
      <c r="JZN40" s="448"/>
      <c r="JZO40" s="448"/>
      <c r="JZP40" s="448"/>
      <c r="JZQ40" s="448"/>
      <c r="JZR40" s="448"/>
      <c r="JZS40" s="448"/>
      <c r="JZT40" s="448"/>
      <c r="JZU40" s="448"/>
      <c r="JZV40" s="448"/>
      <c r="JZW40" s="448"/>
      <c r="JZX40" s="448"/>
      <c r="JZY40" s="448"/>
      <c r="JZZ40" s="448"/>
      <c r="KAA40" s="448"/>
      <c r="KAB40" s="448"/>
      <c r="KAC40" s="448"/>
      <c r="KAD40" s="448"/>
      <c r="KAE40" s="448"/>
      <c r="KAF40" s="448"/>
      <c r="KAG40" s="448"/>
      <c r="KAH40" s="448"/>
      <c r="KAI40" s="448"/>
      <c r="KAJ40" s="448"/>
      <c r="KAK40" s="448"/>
      <c r="KAL40" s="448"/>
      <c r="KAM40" s="448"/>
      <c r="KAN40" s="448"/>
      <c r="KAO40" s="448"/>
      <c r="KAP40" s="448"/>
      <c r="KAQ40" s="448"/>
      <c r="KAR40" s="448"/>
      <c r="KAS40" s="448"/>
      <c r="KAT40" s="448"/>
      <c r="KAU40" s="448"/>
      <c r="KAV40" s="448"/>
      <c r="KAW40" s="448"/>
      <c r="KAX40" s="448"/>
      <c r="KAY40" s="448"/>
      <c r="KAZ40" s="448"/>
      <c r="KBA40" s="448"/>
      <c r="KBB40" s="448"/>
      <c r="KBC40" s="448"/>
      <c r="KBD40" s="448"/>
      <c r="KBE40" s="448"/>
      <c r="KBF40" s="448"/>
      <c r="KBG40" s="448"/>
      <c r="KBH40" s="448"/>
      <c r="KBI40" s="448"/>
      <c r="KBJ40" s="448"/>
      <c r="KBK40" s="448"/>
      <c r="KBL40" s="448"/>
      <c r="KBM40" s="448"/>
      <c r="KBN40" s="448"/>
      <c r="KBO40" s="448"/>
      <c r="KBP40" s="448"/>
      <c r="KBQ40" s="448"/>
      <c r="KBR40" s="448"/>
      <c r="KBS40" s="448"/>
      <c r="KBT40" s="448"/>
      <c r="KBU40" s="448"/>
      <c r="KBV40" s="448"/>
      <c r="KBW40" s="448"/>
      <c r="KBX40" s="448"/>
      <c r="KBY40" s="448"/>
      <c r="KBZ40" s="448"/>
      <c r="KCA40" s="448"/>
      <c r="KCB40" s="448"/>
      <c r="KCC40" s="448"/>
      <c r="KCD40" s="448"/>
      <c r="KCE40" s="448"/>
      <c r="KCF40" s="448"/>
      <c r="KCG40" s="448"/>
      <c r="KCH40" s="448"/>
      <c r="KCI40" s="448"/>
      <c r="KCJ40" s="448"/>
      <c r="KCK40" s="448"/>
      <c r="KCL40" s="448"/>
      <c r="KCM40" s="448"/>
      <c r="KCN40" s="448"/>
      <c r="KCO40" s="448"/>
      <c r="KCP40" s="448"/>
      <c r="KCQ40" s="448"/>
      <c r="KCR40" s="448"/>
      <c r="KCS40" s="448"/>
      <c r="KCT40" s="448"/>
      <c r="KCU40" s="448"/>
      <c r="KCV40" s="448"/>
      <c r="KCW40" s="448"/>
      <c r="KCX40" s="448"/>
      <c r="KCY40" s="448"/>
      <c r="KCZ40" s="448"/>
      <c r="KDA40" s="448"/>
      <c r="KDB40" s="448"/>
      <c r="KDC40" s="448"/>
      <c r="KDD40" s="448"/>
      <c r="KDE40" s="448"/>
      <c r="KDF40" s="448"/>
      <c r="KDG40" s="448"/>
      <c r="KDH40" s="448"/>
      <c r="KDI40" s="448"/>
      <c r="KDJ40" s="448"/>
      <c r="KDK40" s="448"/>
      <c r="KDL40" s="448"/>
      <c r="KDM40" s="448"/>
      <c r="KDN40" s="448"/>
      <c r="KDO40" s="448"/>
      <c r="KDP40" s="448"/>
      <c r="KDQ40" s="448"/>
      <c r="KDR40" s="448"/>
      <c r="KDS40" s="448"/>
      <c r="KDT40" s="448"/>
      <c r="KDU40" s="448"/>
      <c r="KDV40" s="448"/>
      <c r="KDW40" s="448"/>
      <c r="KDX40" s="448"/>
      <c r="KDY40" s="448"/>
      <c r="KDZ40" s="448"/>
      <c r="KEA40" s="448"/>
      <c r="KEB40" s="448"/>
      <c r="KEC40" s="448"/>
      <c r="KED40" s="448"/>
      <c r="KEE40" s="448"/>
      <c r="KEF40" s="448"/>
      <c r="KEG40" s="448"/>
      <c r="KEH40" s="448"/>
      <c r="KEI40" s="448"/>
      <c r="KEJ40" s="448"/>
      <c r="KEK40" s="448"/>
      <c r="KEL40" s="448"/>
      <c r="KEM40" s="448"/>
      <c r="KEN40" s="448"/>
      <c r="KEO40" s="448"/>
      <c r="KEP40" s="448"/>
      <c r="KEQ40" s="448"/>
      <c r="KER40" s="448"/>
      <c r="KES40" s="448"/>
      <c r="KET40" s="448"/>
      <c r="KEU40" s="448"/>
      <c r="KEV40" s="448"/>
      <c r="KEW40" s="448"/>
      <c r="KEX40" s="448"/>
      <c r="KEY40" s="448"/>
      <c r="KEZ40" s="448"/>
      <c r="KFA40" s="448"/>
      <c r="KFB40" s="448"/>
      <c r="KFC40" s="448"/>
      <c r="KFD40" s="448"/>
      <c r="KFE40" s="448"/>
      <c r="KFF40" s="448"/>
      <c r="KFG40" s="448"/>
      <c r="KFH40" s="448"/>
      <c r="KFI40" s="448"/>
      <c r="KFJ40" s="448"/>
      <c r="KFK40" s="448"/>
      <c r="KFL40" s="448"/>
      <c r="KFM40" s="448"/>
      <c r="KFN40" s="448"/>
      <c r="KFO40" s="448"/>
      <c r="KFP40" s="448"/>
      <c r="KFQ40" s="448"/>
      <c r="KFR40" s="448"/>
      <c r="KFS40" s="448"/>
      <c r="KFT40" s="448"/>
      <c r="KFU40" s="448"/>
      <c r="KFV40" s="448"/>
      <c r="KFW40" s="448"/>
      <c r="KFX40" s="448"/>
      <c r="KFY40" s="448"/>
      <c r="KFZ40" s="448"/>
      <c r="KGA40" s="448"/>
      <c r="KGB40" s="448"/>
      <c r="KGC40" s="448"/>
      <c r="KGD40" s="448"/>
      <c r="KGE40" s="448"/>
      <c r="KGF40" s="448"/>
      <c r="KGG40" s="448"/>
      <c r="KGH40" s="448"/>
      <c r="KGI40" s="448"/>
      <c r="KGJ40" s="448"/>
      <c r="KGK40" s="448"/>
      <c r="KGL40" s="448"/>
      <c r="KGM40" s="448"/>
      <c r="KGN40" s="448"/>
      <c r="KGO40" s="448"/>
      <c r="KGP40" s="448"/>
      <c r="KGQ40" s="448"/>
      <c r="KGR40" s="448"/>
      <c r="KGS40" s="448"/>
      <c r="KGT40" s="448"/>
      <c r="KGU40" s="448"/>
      <c r="KGV40" s="448"/>
      <c r="KGW40" s="448"/>
      <c r="KGX40" s="448"/>
      <c r="KGY40" s="448"/>
      <c r="KGZ40" s="448"/>
      <c r="KHA40" s="448"/>
      <c r="KHB40" s="448"/>
      <c r="KHC40" s="448"/>
      <c r="KHD40" s="448"/>
      <c r="KHE40" s="448"/>
      <c r="KHF40" s="448"/>
      <c r="KHG40" s="448"/>
      <c r="KHH40" s="448"/>
      <c r="KHI40" s="448"/>
      <c r="KHJ40" s="448"/>
      <c r="KHK40" s="448"/>
      <c r="KHL40" s="448"/>
      <c r="KHM40" s="448"/>
      <c r="KHN40" s="448"/>
      <c r="KHO40" s="448"/>
      <c r="KHP40" s="448"/>
      <c r="KHQ40" s="448"/>
      <c r="KHR40" s="448"/>
      <c r="KHS40" s="448"/>
      <c r="KHT40" s="448"/>
      <c r="KHU40" s="448"/>
      <c r="KHV40" s="448"/>
      <c r="KHW40" s="448"/>
      <c r="KHX40" s="448"/>
      <c r="KHY40" s="448"/>
      <c r="KHZ40" s="448"/>
      <c r="KIA40" s="448"/>
      <c r="KIB40" s="448"/>
      <c r="KIC40" s="448"/>
      <c r="KID40" s="448"/>
      <c r="KIE40" s="448"/>
      <c r="KIF40" s="448"/>
      <c r="KIG40" s="448"/>
      <c r="KIH40" s="448"/>
      <c r="KII40" s="448"/>
      <c r="KIJ40" s="448"/>
      <c r="KIK40" s="448"/>
      <c r="KIL40" s="448"/>
      <c r="KIM40" s="448"/>
      <c r="KIN40" s="448"/>
      <c r="KIO40" s="448"/>
      <c r="KIP40" s="448"/>
      <c r="KIQ40" s="448"/>
      <c r="KIR40" s="448"/>
      <c r="KIS40" s="448"/>
      <c r="KIT40" s="448"/>
      <c r="KIU40" s="448"/>
      <c r="KIV40" s="448"/>
      <c r="KIW40" s="448"/>
      <c r="KIX40" s="448"/>
      <c r="KIY40" s="448"/>
      <c r="KIZ40" s="448"/>
      <c r="KJA40" s="448"/>
      <c r="KJB40" s="448"/>
      <c r="KJC40" s="448"/>
      <c r="KJD40" s="448"/>
      <c r="KJE40" s="448"/>
      <c r="KJF40" s="448"/>
      <c r="KJG40" s="448"/>
      <c r="KJH40" s="448"/>
      <c r="KJI40" s="448"/>
      <c r="KJJ40" s="448"/>
      <c r="KJK40" s="448"/>
      <c r="KJL40" s="448"/>
      <c r="KJM40" s="448"/>
      <c r="KJN40" s="448"/>
      <c r="KJO40" s="448"/>
      <c r="KJP40" s="448"/>
      <c r="KJQ40" s="448"/>
      <c r="KJR40" s="448"/>
      <c r="KJS40" s="448"/>
      <c r="KJT40" s="448"/>
      <c r="KJU40" s="448"/>
      <c r="KJV40" s="448"/>
      <c r="KJW40" s="448"/>
      <c r="KJX40" s="448"/>
      <c r="KJY40" s="448"/>
      <c r="KJZ40" s="448"/>
      <c r="KKA40" s="448"/>
      <c r="KKB40" s="448"/>
      <c r="KKC40" s="448"/>
      <c r="KKD40" s="448"/>
      <c r="KKE40" s="448"/>
      <c r="KKF40" s="448"/>
      <c r="KKG40" s="448"/>
      <c r="KKH40" s="448"/>
      <c r="KKI40" s="448"/>
      <c r="KKJ40" s="448"/>
      <c r="KKK40" s="448"/>
      <c r="KKL40" s="448"/>
      <c r="KKM40" s="448"/>
      <c r="KKN40" s="448"/>
      <c r="KKO40" s="448"/>
      <c r="KKP40" s="448"/>
      <c r="KKQ40" s="448"/>
      <c r="KKR40" s="448"/>
      <c r="KKS40" s="448"/>
      <c r="KKT40" s="448"/>
      <c r="KKU40" s="448"/>
      <c r="KKV40" s="448"/>
      <c r="KKW40" s="448"/>
      <c r="KKX40" s="448"/>
      <c r="KKY40" s="448"/>
      <c r="KKZ40" s="448"/>
      <c r="KLA40" s="448"/>
      <c r="KLB40" s="448"/>
      <c r="KLC40" s="448"/>
      <c r="KLD40" s="448"/>
      <c r="KLE40" s="448"/>
      <c r="KLF40" s="448"/>
      <c r="KLG40" s="448"/>
      <c r="KLH40" s="448"/>
      <c r="KLI40" s="448"/>
      <c r="KLJ40" s="448"/>
      <c r="KLK40" s="448"/>
      <c r="KLL40" s="448"/>
      <c r="KLM40" s="448"/>
      <c r="KLN40" s="448"/>
      <c r="KLO40" s="448"/>
      <c r="KLP40" s="448"/>
      <c r="KLQ40" s="448"/>
      <c r="KLR40" s="448"/>
      <c r="KLS40" s="448"/>
      <c r="KLT40" s="448"/>
      <c r="KLU40" s="448"/>
      <c r="KLV40" s="448"/>
      <c r="KLW40" s="448"/>
      <c r="KLX40" s="448"/>
      <c r="KLY40" s="448"/>
      <c r="KLZ40" s="448"/>
      <c r="KMA40" s="448"/>
      <c r="KMB40" s="448"/>
      <c r="KMC40" s="448"/>
      <c r="KMD40" s="448"/>
      <c r="KME40" s="448"/>
      <c r="KMF40" s="448"/>
      <c r="KMG40" s="448"/>
      <c r="KMH40" s="448"/>
      <c r="KMI40" s="448"/>
      <c r="KMJ40" s="448"/>
      <c r="KMK40" s="448"/>
      <c r="KML40" s="448"/>
      <c r="KMM40" s="448"/>
      <c r="KMN40" s="448"/>
      <c r="KMO40" s="448"/>
      <c r="KMP40" s="448"/>
      <c r="KMQ40" s="448"/>
      <c r="KMR40" s="448"/>
      <c r="KMS40" s="448"/>
      <c r="KMT40" s="448"/>
      <c r="KMU40" s="448"/>
      <c r="KMV40" s="448"/>
      <c r="KMW40" s="448"/>
      <c r="KMX40" s="448"/>
      <c r="KMY40" s="448"/>
      <c r="KMZ40" s="448"/>
      <c r="KNA40" s="448"/>
      <c r="KNB40" s="448"/>
      <c r="KNC40" s="448"/>
      <c r="KND40" s="448"/>
      <c r="KNE40" s="448"/>
      <c r="KNF40" s="448"/>
      <c r="KNG40" s="448"/>
      <c r="KNH40" s="448"/>
      <c r="KNI40" s="448"/>
      <c r="KNJ40" s="448"/>
      <c r="KNK40" s="448"/>
      <c r="KNL40" s="448"/>
      <c r="KNM40" s="448"/>
      <c r="KNN40" s="448"/>
      <c r="KNO40" s="448"/>
      <c r="KNP40" s="448"/>
      <c r="KNQ40" s="448"/>
      <c r="KNR40" s="448"/>
      <c r="KNS40" s="448"/>
      <c r="KNT40" s="448"/>
      <c r="KNU40" s="448"/>
      <c r="KNV40" s="448"/>
      <c r="KNW40" s="448"/>
      <c r="KNX40" s="448"/>
      <c r="KNY40" s="448"/>
      <c r="KNZ40" s="448"/>
      <c r="KOA40" s="448"/>
      <c r="KOB40" s="448"/>
      <c r="KOC40" s="448"/>
      <c r="KOD40" s="448"/>
      <c r="KOE40" s="448"/>
      <c r="KOF40" s="448"/>
      <c r="KOG40" s="448"/>
      <c r="KOH40" s="448"/>
      <c r="KOI40" s="448"/>
      <c r="KOJ40" s="448"/>
      <c r="KOK40" s="448"/>
      <c r="KOL40" s="448"/>
      <c r="KOM40" s="448"/>
      <c r="KON40" s="448"/>
      <c r="KOO40" s="448"/>
      <c r="KOP40" s="448"/>
      <c r="KOQ40" s="448"/>
      <c r="KOR40" s="448"/>
      <c r="KOS40" s="448"/>
      <c r="KOT40" s="448"/>
      <c r="KOU40" s="448"/>
      <c r="KOV40" s="448"/>
      <c r="KOW40" s="448"/>
      <c r="KOX40" s="448"/>
      <c r="KOY40" s="448"/>
      <c r="KOZ40" s="448"/>
      <c r="KPA40" s="448"/>
      <c r="KPB40" s="448"/>
      <c r="KPC40" s="448"/>
      <c r="KPD40" s="448"/>
      <c r="KPE40" s="448"/>
      <c r="KPF40" s="448"/>
      <c r="KPG40" s="448"/>
      <c r="KPH40" s="448"/>
      <c r="KPI40" s="448"/>
      <c r="KPJ40" s="448"/>
      <c r="KPK40" s="448"/>
      <c r="KPL40" s="448"/>
      <c r="KPM40" s="448"/>
      <c r="KPN40" s="448"/>
      <c r="KPO40" s="448"/>
      <c r="KPP40" s="448"/>
      <c r="KPQ40" s="448"/>
      <c r="KPR40" s="448"/>
      <c r="KPS40" s="448"/>
      <c r="KPT40" s="448"/>
      <c r="KPU40" s="448"/>
      <c r="KPV40" s="448"/>
      <c r="KPW40" s="448"/>
      <c r="KPX40" s="448"/>
      <c r="KPY40" s="448"/>
      <c r="KPZ40" s="448"/>
      <c r="KQA40" s="448"/>
      <c r="KQB40" s="448"/>
      <c r="KQC40" s="448"/>
      <c r="KQD40" s="448"/>
      <c r="KQE40" s="448"/>
      <c r="KQF40" s="448"/>
      <c r="KQG40" s="448"/>
      <c r="KQH40" s="448"/>
      <c r="KQI40" s="448"/>
      <c r="KQJ40" s="448"/>
      <c r="KQK40" s="448"/>
      <c r="KQL40" s="448"/>
      <c r="KQM40" s="448"/>
      <c r="KQN40" s="448"/>
      <c r="KQO40" s="448"/>
      <c r="KQP40" s="448"/>
      <c r="KQQ40" s="448"/>
      <c r="KQR40" s="448"/>
      <c r="KQS40" s="448"/>
      <c r="KQT40" s="448"/>
      <c r="KQU40" s="448"/>
      <c r="KQV40" s="448"/>
      <c r="KQW40" s="448"/>
      <c r="KQX40" s="448"/>
      <c r="KQY40" s="448"/>
      <c r="KQZ40" s="448"/>
      <c r="KRA40" s="448"/>
      <c r="KRB40" s="448"/>
      <c r="KRC40" s="448"/>
      <c r="KRD40" s="448"/>
      <c r="KRE40" s="448"/>
      <c r="KRF40" s="448"/>
      <c r="KRG40" s="448"/>
      <c r="KRH40" s="448"/>
      <c r="KRI40" s="448"/>
      <c r="KRJ40" s="448"/>
      <c r="KRK40" s="448"/>
      <c r="KRL40" s="448"/>
      <c r="KRM40" s="448"/>
      <c r="KRN40" s="448"/>
      <c r="KRO40" s="448"/>
      <c r="KRP40" s="448"/>
      <c r="KRQ40" s="448"/>
      <c r="KRR40" s="448"/>
      <c r="KRS40" s="448"/>
      <c r="KRT40" s="448"/>
      <c r="KRU40" s="448"/>
      <c r="KRV40" s="448"/>
      <c r="KRW40" s="448"/>
      <c r="KRX40" s="448"/>
      <c r="KRY40" s="448"/>
      <c r="KRZ40" s="448"/>
      <c r="KSA40" s="448"/>
      <c r="KSB40" s="448"/>
      <c r="KSC40" s="448"/>
      <c r="KSD40" s="448"/>
      <c r="KSE40" s="448"/>
      <c r="KSF40" s="448"/>
      <c r="KSG40" s="448"/>
      <c r="KSH40" s="448"/>
      <c r="KSI40" s="448"/>
      <c r="KSJ40" s="448"/>
      <c r="KSK40" s="448"/>
      <c r="KSL40" s="448"/>
      <c r="KSM40" s="448"/>
      <c r="KSN40" s="448"/>
      <c r="KSO40" s="448"/>
      <c r="KSP40" s="448"/>
      <c r="KSQ40" s="448"/>
      <c r="KSR40" s="448"/>
      <c r="KSS40" s="448"/>
      <c r="KST40" s="448"/>
      <c r="KSU40" s="448"/>
      <c r="KSV40" s="448"/>
      <c r="KSW40" s="448"/>
      <c r="KSX40" s="448"/>
      <c r="KSY40" s="448"/>
      <c r="KSZ40" s="448"/>
      <c r="KTA40" s="448"/>
      <c r="KTB40" s="448"/>
      <c r="KTC40" s="448"/>
      <c r="KTD40" s="448"/>
      <c r="KTE40" s="448"/>
      <c r="KTF40" s="448"/>
      <c r="KTG40" s="448"/>
      <c r="KTH40" s="448"/>
      <c r="KTI40" s="448"/>
      <c r="KTJ40" s="448"/>
      <c r="KTK40" s="448"/>
      <c r="KTL40" s="448"/>
      <c r="KTM40" s="448"/>
      <c r="KTN40" s="448"/>
      <c r="KTO40" s="448"/>
      <c r="KTP40" s="448"/>
      <c r="KTQ40" s="448"/>
      <c r="KTR40" s="448"/>
      <c r="KTS40" s="448"/>
      <c r="KTT40" s="448"/>
      <c r="KTU40" s="448"/>
      <c r="KTV40" s="448"/>
      <c r="KTW40" s="448"/>
      <c r="KTX40" s="448"/>
      <c r="KTY40" s="448"/>
      <c r="KTZ40" s="448"/>
      <c r="KUA40" s="448"/>
      <c r="KUB40" s="448"/>
      <c r="KUC40" s="448"/>
      <c r="KUD40" s="448"/>
      <c r="KUE40" s="448"/>
      <c r="KUF40" s="448"/>
      <c r="KUG40" s="448"/>
      <c r="KUH40" s="448"/>
      <c r="KUI40" s="448"/>
      <c r="KUJ40" s="448"/>
      <c r="KUK40" s="448"/>
      <c r="KUL40" s="448"/>
      <c r="KUM40" s="448"/>
      <c r="KUN40" s="448"/>
      <c r="KUO40" s="448"/>
      <c r="KUP40" s="448"/>
      <c r="KUQ40" s="448"/>
      <c r="KUR40" s="448"/>
      <c r="KUS40" s="448"/>
      <c r="KUT40" s="448"/>
      <c r="KUU40" s="448"/>
      <c r="KUV40" s="448"/>
      <c r="KUW40" s="448"/>
      <c r="KUX40" s="448"/>
      <c r="KUY40" s="448"/>
      <c r="KUZ40" s="448"/>
      <c r="KVA40" s="448"/>
      <c r="KVB40" s="448"/>
      <c r="KVC40" s="448"/>
      <c r="KVD40" s="448"/>
      <c r="KVE40" s="448"/>
      <c r="KVF40" s="448"/>
      <c r="KVG40" s="448"/>
      <c r="KVH40" s="448"/>
      <c r="KVI40" s="448"/>
      <c r="KVJ40" s="448"/>
      <c r="KVK40" s="448"/>
      <c r="KVL40" s="448"/>
      <c r="KVM40" s="448"/>
      <c r="KVN40" s="448"/>
      <c r="KVO40" s="448"/>
      <c r="KVP40" s="448"/>
      <c r="KVQ40" s="448"/>
      <c r="KVR40" s="448"/>
      <c r="KVS40" s="448"/>
      <c r="KVT40" s="448"/>
      <c r="KVU40" s="448"/>
      <c r="KVV40" s="448"/>
      <c r="KVW40" s="448"/>
      <c r="KVX40" s="448"/>
      <c r="KVY40" s="448"/>
      <c r="KVZ40" s="448"/>
      <c r="KWA40" s="448"/>
      <c r="KWB40" s="448"/>
      <c r="KWC40" s="448"/>
      <c r="KWD40" s="448"/>
      <c r="KWE40" s="448"/>
      <c r="KWF40" s="448"/>
      <c r="KWG40" s="448"/>
      <c r="KWH40" s="448"/>
      <c r="KWI40" s="448"/>
      <c r="KWJ40" s="448"/>
      <c r="KWK40" s="448"/>
      <c r="KWL40" s="448"/>
      <c r="KWM40" s="448"/>
      <c r="KWN40" s="448"/>
      <c r="KWO40" s="448"/>
      <c r="KWP40" s="448"/>
      <c r="KWQ40" s="448"/>
      <c r="KWR40" s="448"/>
      <c r="KWS40" s="448"/>
      <c r="KWT40" s="448"/>
      <c r="KWU40" s="448"/>
      <c r="KWV40" s="448"/>
      <c r="KWW40" s="448"/>
      <c r="KWX40" s="448"/>
      <c r="KWY40" s="448"/>
      <c r="KWZ40" s="448"/>
      <c r="KXA40" s="448"/>
      <c r="KXB40" s="448"/>
      <c r="KXC40" s="448"/>
      <c r="KXD40" s="448"/>
      <c r="KXE40" s="448"/>
      <c r="KXF40" s="448"/>
      <c r="KXG40" s="448"/>
      <c r="KXH40" s="448"/>
      <c r="KXI40" s="448"/>
      <c r="KXJ40" s="448"/>
      <c r="KXK40" s="448"/>
      <c r="KXL40" s="448"/>
      <c r="KXM40" s="448"/>
      <c r="KXN40" s="448"/>
      <c r="KXO40" s="448"/>
      <c r="KXP40" s="448"/>
      <c r="KXQ40" s="448"/>
      <c r="KXR40" s="448"/>
      <c r="KXS40" s="448"/>
      <c r="KXT40" s="448"/>
      <c r="KXU40" s="448"/>
      <c r="KXV40" s="448"/>
      <c r="KXW40" s="448"/>
      <c r="KXX40" s="448"/>
      <c r="KXY40" s="448"/>
      <c r="KXZ40" s="448"/>
      <c r="KYA40" s="448"/>
      <c r="KYB40" s="448"/>
      <c r="KYC40" s="448"/>
      <c r="KYD40" s="448"/>
      <c r="KYE40" s="448"/>
      <c r="KYF40" s="448"/>
      <c r="KYG40" s="448"/>
      <c r="KYH40" s="448"/>
      <c r="KYI40" s="448"/>
      <c r="KYJ40" s="448"/>
      <c r="KYK40" s="448"/>
      <c r="KYL40" s="448"/>
      <c r="KYM40" s="448"/>
      <c r="KYN40" s="448"/>
      <c r="KYO40" s="448"/>
      <c r="KYP40" s="448"/>
      <c r="KYQ40" s="448"/>
      <c r="KYR40" s="448"/>
      <c r="KYS40" s="448"/>
      <c r="KYT40" s="448"/>
      <c r="KYU40" s="448"/>
      <c r="KYV40" s="448"/>
      <c r="KYW40" s="448"/>
      <c r="KYX40" s="448"/>
      <c r="KYY40" s="448"/>
      <c r="KYZ40" s="448"/>
      <c r="KZA40" s="448"/>
      <c r="KZB40" s="448"/>
      <c r="KZC40" s="448"/>
      <c r="KZD40" s="448"/>
      <c r="KZE40" s="448"/>
      <c r="KZF40" s="448"/>
      <c r="KZG40" s="448"/>
      <c r="KZH40" s="448"/>
      <c r="KZI40" s="448"/>
      <c r="KZJ40" s="448"/>
      <c r="KZK40" s="448"/>
      <c r="KZL40" s="448"/>
      <c r="KZM40" s="448"/>
      <c r="KZN40" s="448"/>
      <c r="KZO40" s="448"/>
      <c r="KZP40" s="448"/>
      <c r="KZQ40" s="448"/>
      <c r="KZR40" s="448"/>
      <c r="KZS40" s="448"/>
      <c r="KZT40" s="448"/>
      <c r="KZU40" s="448"/>
      <c r="KZV40" s="448"/>
      <c r="KZW40" s="448"/>
      <c r="KZX40" s="448"/>
      <c r="KZY40" s="448"/>
      <c r="KZZ40" s="448"/>
      <c r="LAA40" s="448"/>
      <c r="LAB40" s="448"/>
      <c r="LAC40" s="448"/>
      <c r="LAD40" s="448"/>
      <c r="LAE40" s="448"/>
      <c r="LAF40" s="448"/>
      <c r="LAG40" s="448"/>
      <c r="LAH40" s="448"/>
      <c r="LAI40" s="448"/>
      <c r="LAJ40" s="448"/>
      <c r="LAK40" s="448"/>
      <c r="LAL40" s="448"/>
      <c r="LAM40" s="448"/>
      <c r="LAN40" s="448"/>
      <c r="LAO40" s="448"/>
      <c r="LAP40" s="448"/>
      <c r="LAQ40" s="448"/>
      <c r="LAR40" s="448"/>
      <c r="LAS40" s="448"/>
      <c r="LAT40" s="448"/>
      <c r="LAU40" s="448"/>
      <c r="LAV40" s="448"/>
      <c r="LAW40" s="448"/>
      <c r="LAX40" s="448"/>
      <c r="LAY40" s="448"/>
      <c r="LAZ40" s="448"/>
      <c r="LBA40" s="448"/>
      <c r="LBB40" s="448"/>
      <c r="LBC40" s="448"/>
      <c r="LBD40" s="448"/>
      <c r="LBE40" s="448"/>
      <c r="LBF40" s="448"/>
      <c r="LBG40" s="448"/>
      <c r="LBH40" s="448"/>
      <c r="LBI40" s="448"/>
      <c r="LBJ40" s="448"/>
      <c r="LBK40" s="448"/>
      <c r="LBL40" s="448"/>
      <c r="LBM40" s="448"/>
      <c r="LBN40" s="448"/>
      <c r="LBO40" s="448"/>
      <c r="LBP40" s="448"/>
      <c r="LBQ40" s="448"/>
      <c r="LBR40" s="448"/>
      <c r="LBS40" s="448"/>
      <c r="LBT40" s="448"/>
      <c r="LBU40" s="448"/>
      <c r="LBV40" s="448"/>
      <c r="LBW40" s="448"/>
      <c r="LBX40" s="448"/>
      <c r="LBY40" s="448"/>
      <c r="LBZ40" s="448"/>
      <c r="LCA40" s="448"/>
      <c r="LCB40" s="448"/>
      <c r="LCC40" s="448"/>
      <c r="LCD40" s="448"/>
      <c r="LCE40" s="448"/>
      <c r="LCF40" s="448"/>
      <c r="LCG40" s="448"/>
      <c r="LCH40" s="448"/>
      <c r="LCI40" s="448"/>
      <c r="LCJ40" s="448"/>
      <c r="LCK40" s="448"/>
      <c r="LCL40" s="448"/>
      <c r="LCM40" s="448"/>
      <c r="LCN40" s="448"/>
      <c r="LCO40" s="448"/>
      <c r="LCP40" s="448"/>
      <c r="LCQ40" s="448"/>
      <c r="LCR40" s="448"/>
      <c r="LCS40" s="448"/>
      <c r="LCT40" s="448"/>
      <c r="LCU40" s="448"/>
      <c r="LCV40" s="448"/>
      <c r="LCW40" s="448"/>
      <c r="LCX40" s="448"/>
      <c r="LCY40" s="448"/>
      <c r="LCZ40" s="448"/>
      <c r="LDA40" s="448"/>
      <c r="LDB40" s="448"/>
      <c r="LDC40" s="448"/>
      <c r="LDD40" s="448"/>
      <c r="LDE40" s="448"/>
      <c r="LDF40" s="448"/>
      <c r="LDG40" s="448"/>
      <c r="LDH40" s="448"/>
      <c r="LDI40" s="448"/>
      <c r="LDJ40" s="448"/>
      <c r="LDK40" s="448"/>
      <c r="LDL40" s="448"/>
      <c r="LDM40" s="448"/>
      <c r="LDN40" s="448"/>
      <c r="LDO40" s="448"/>
      <c r="LDP40" s="448"/>
      <c r="LDQ40" s="448"/>
      <c r="LDR40" s="448"/>
      <c r="LDS40" s="448"/>
      <c r="LDT40" s="448"/>
      <c r="LDU40" s="448"/>
      <c r="LDV40" s="448"/>
      <c r="LDW40" s="448"/>
      <c r="LDX40" s="448"/>
      <c r="LDY40" s="448"/>
      <c r="LDZ40" s="448"/>
      <c r="LEA40" s="448"/>
      <c r="LEB40" s="448"/>
      <c r="LEC40" s="448"/>
      <c r="LED40" s="448"/>
      <c r="LEE40" s="448"/>
      <c r="LEF40" s="448"/>
      <c r="LEG40" s="448"/>
      <c r="LEH40" s="448"/>
      <c r="LEI40" s="448"/>
      <c r="LEJ40" s="448"/>
      <c r="LEK40" s="448"/>
      <c r="LEL40" s="448"/>
      <c r="LEM40" s="448"/>
      <c r="LEN40" s="448"/>
      <c r="LEO40" s="448"/>
      <c r="LEP40" s="448"/>
      <c r="LEQ40" s="448"/>
      <c r="LER40" s="448"/>
      <c r="LES40" s="448"/>
      <c r="LET40" s="448"/>
      <c r="LEU40" s="448"/>
      <c r="LEV40" s="448"/>
      <c r="LEW40" s="448"/>
      <c r="LEX40" s="448"/>
      <c r="LEY40" s="448"/>
      <c r="LEZ40" s="448"/>
      <c r="LFA40" s="448"/>
      <c r="LFB40" s="448"/>
      <c r="LFC40" s="448"/>
      <c r="LFD40" s="448"/>
      <c r="LFE40" s="448"/>
      <c r="LFF40" s="448"/>
      <c r="LFG40" s="448"/>
      <c r="LFH40" s="448"/>
      <c r="LFI40" s="448"/>
      <c r="LFJ40" s="448"/>
      <c r="LFK40" s="448"/>
      <c r="LFL40" s="448"/>
      <c r="LFM40" s="448"/>
      <c r="LFN40" s="448"/>
      <c r="LFO40" s="448"/>
      <c r="LFP40" s="448"/>
      <c r="LFQ40" s="448"/>
      <c r="LFR40" s="448"/>
      <c r="LFS40" s="448"/>
      <c r="LFT40" s="448"/>
      <c r="LFU40" s="448"/>
      <c r="LFV40" s="448"/>
      <c r="LFW40" s="448"/>
      <c r="LFX40" s="448"/>
      <c r="LFY40" s="448"/>
      <c r="LFZ40" s="448"/>
      <c r="LGA40" s="448"/>
      <c r="LGB40" s="448"/>
      <c r="LGC40" s="448"/>
      <c r="LGD40" s="448"/>
      <c r="LGE40" s="448"/>
      <c r="LGF40" s="448"/>
      <c r="LGG40" s="448"/>
      <c r="LGH40" s="448"/>
      <c r="LGI40" s="448"/>
      <c r="LGJ40" s="448"/>
      <c r="LGK40" s="448"/>
      <c r="LGL40" s="448"/>
      <c r="LGM40" s="448"/>
      <c r="LGN40" s="448"/>
      <c r="LGO40" s="448"/>
      <c r="LGP40" s="448"/>
      <c r="LGQ40" s="448"/>
      <c r="LGR40" s="448"/>
      <c r="LGS40" s="448"/>
      <c r="LGT40" s="448"/>
      <c r="LGU40" s="448"/>
      <c r="LGV40" s="448"/>
      <c r="LGW40" s="448"/>
      <c r="LGX40" s="448"/>
      <c r="LGY40" s="448"/>
      <c r="LGZ40" s="448"/>
      <c r="LHA40" s="448"/>
      <c r="LHB40" s="448"/>
      <c r="LHC40" s="448"/>
      <c r="LHD40" s="448"/>
      <c r="LHE40" s="448"/>
      <c r="LHF40" s="448"/>
      <c r="LHG40" s="448"/>
      <c r="LHH40" s="448"/>
      <c r="LHI40" s="448"/>
      <c r="LHJ40" s="448"/>
      <c r="LHK40" s="448"/>
      <c r="LHL40" s="448"/>
      <c r="LHM40" s="448"/>
      <c r="LHN40" s="448"/>
      <c r="LHO40" s="448"/>
      <c r="LHP40" s="448"/>
      <c r="LHQ40" s="448"/>
      <c r="LHR40" s="448"/>
      <c r="LHS40" s="448"/>
      <c r="LHT40" s="448"/>
      <c r="LHU40" s="448"/>
      <c r="LHV40" s="448"/>
      <c r="LHW40" s="448"/>
      <c r="LHX40" s="448"/>
      <c r="LHY40" s="448"/>
      <c r="LHZ40" s="448"/>
      <c r="LIA40" s="448"/>
      <c r="LIB40" s="448"/>
      <c r="LIC40" s="448"/>
      <c r="LID40" s="448"/>
      <c r="LIE40" s="448"/>
      <c r="LIF40" s="448"/>
      <c r="LIG40" s="448"/>
      <c r="LIH40" s="448"/>
      <c r="LII40" s="448"/>
      <c r="LIJ40" s="448"/>
      <c r="LIK40" s="448"/>
      <c r="LIL40" s="448"/>
      <c r="LIM40" s="448"/>
      <c r="LIN40" s="448"/>
      <c r="LIO40" s="448"/>
      <c r="LIP40" s="448"/>
      <c r="LIQ40" s="448"/>
      <c r="LIR40" s="448"/>
      <c r="LIS40" s="448"/>
      <c r="LIT40" s="448"/>
      <c r="LIU40" s="448"/>
      <c r="LIV40" s="448"/>
      <c r="LIW40" s="448"/>
      <c r="LIX40" s="448"/>
      <c r="LIY40" s="448"/>
      <c r="LIZ40" s="448"/>
      <c r="LJA40" s="448"/>
      <c r="LJB40" s="448"/>
      <c r="LJC40" s="448"/>
      <c r="LJD40" s="448"/>
      <c r="LJE40" s="448"/>
      <c r="LJF40" s="448"/>
      <c r="LJG40" s="448"/>
      <c r="LJH40" s="448"/>
      <c r="LJI40" s="448"/>
      <c r="LJJ40" s="448"/>
      <c r="LJK40" s="448"/>
      <c r="LJL40" s="448"/>
      <c r="LJM40" s="448"/>
      <c r="LJN40" s="448"/>
      <c r="LJO40" s="448"/>
      <c r="LJP40" s="448"/>
      <c r="LJQ40" s="448"/>
      <c r="LJR40" s="448"/>
      <c r="LJS40" s="448"/>
      <c r="LJT40" s="448"/>
      <c r="LJU40" s="448"/>
      <c r="LJV40" s="448"/>
      <c r="LJW40" s="448"/>
      <c r="LJX40" s="448"/>
      <c r="LJY40" s="448"/>
      <c r="LJZ40" s="448"/>
      <c r="LKA40" s="448"/>
      <c r="LKB40" s="448"/>
      <c r="LKC40" s="448"/>
      <c r="LKD40" s="448"/>
      <c r="LKE40" s="448"/>
      <c r="LKF40" s="448"/>
      <c r="LKG40" s="448"/>
      <c r="LKH40" s="448"/>
      <c r="LKI40" s="448"/>
      <c r="LKJ40" s="448"/>
      <c r="LKK40" s="448"/>
      <c r="LKL40" s="448"/>
      <c r="LKM40" s="448"/>
      <c r="LKN40" s="448"/>
      <c r="LKO40" s="448"/>
      <c r="LKP40" s="448"/>
      <c r="LKQ40" s="448"/>
      <c r="LKR40" s="448"/>
      <c r="LKS40" s="448"/>
      <c r="LKT40" s="448"/>
      <c r="LKU40" s="448"/>
      <c r="LKV40" s="448"/>
      <c r="LKW40" s="448"/>
      <c r="LKX40" s="448"/>
      <c r="LKY40" s="448"/>
      <c r="LKZ40" s="448"/>
      <c r="LLA40" s="448"/>
      <c r="LLB40" s="448"/>
      <c r="LLC40" s="448"/>
      <c r="LLD40" s="448"/>
      <c r="LLE40" s="448"/>
      <c r="LLF40" s="448"/>
      <c r="LLG40" s="448"/>
      <c r="LLH40" s="448"/>
      <c r="LLI40" s="448"/>
      <c r="LLJ40" s="448"/>
      <c r="LLK40" s="448"/>
      <c r="LLL40" s="448"/>
      <c r="LLM40" s="448"/>
      <c r="LLN40" s="448"/>
      <c r="LLO40" s="448"/>
      <c r="LLP40" s="448"/>
      <c r="LLQ40" s="448"/>
      <c r="LLR40" s="448"/>
      <c r="LLS40" s="448"/>
      <c r="LLT40" s="448"/>
      <c r="LLU40" s="448"/>
      <c r="LLV40" s="448"/>
      <c r="LLW40" s="448"/>
      <c r="LLX40" s="448"/>
      <c r="LLY40" s="448"/>
      <c r="LLZ40" s="448"/>
      <c r="LMA40" s="448"/>
      <c r="LMB40" s="448"/>
      <c r="LMC40" s="448"/>
      <c r="LMD40" s="448"/>
      <c r="LME40" s="448"/>
      <c r="LMF40" s="448"/>
      <c r="LMG40" s="448"/>
      <c r="LMH40" s="448"/>
      <c r="LMI40" s="448"/>
      <c r="LMJ40" s="448"/>
      <c r="LMK40" s="448"/>
      <c r="LML40" s="448"/>
      <c r="LMM40" s="448"/>
      <c r="LMN40" s="448"/>
      <c r="LMO40" s="448"/>
      <c r="LMP40" s="448"/>
      <c r="LMQ40" s="448"/>
      <c r="LMR40" s="448"/>
      <c r="LMS40" s="448"/>
      <c r="LMT40" s="448"/>
      <c r="LMU40" s="448"/>
      <c r="LMV40" s="448"/>
      <c r="LMW40" s="448"/>
      <c r="LMX40" s="448"/>
      <c r="LMY40" s="448"/>
      <c r="LMZ40" s="448"/>
      <c r="LNA40" s="448"/>
      <c r="LNB40" s="448"/>
      <c r="LNC40" s="448"/>
      <c r="LND40" s="448"/>
      <c r="LNE40" s="448"/>
      <c r="LNF40" s="448"/>
      <c r="LNG40" s="448"/>
      <c r="LNH40" s="448"/>
      <c r="LNI40" s="448"/>
      <c r="LNJ40" s="448"/>
      <c r="LNK40" s="448"/>
      <c r="LNL40" s="448"/>
      <c r="LNM40" s="448"/>
      <c r="LNN40" s="448"/>
      <c r="LNO40" s="448"/>
      <c r="LNP40" s="448"/>
      <c r="LNQ40" s="448"/>
      <c r="LNR40" s="448"/>
      <c r="LNS40" s="448"/>
      <c r="LNT40" s="448"/>
      <c r="LNU40" s="448"/>
      <c r="LNV40" s="448"/>
      <c r="LNW40" s="448"/>
      <c r="LNX40" s="448"/>
      <c r="LNY40" s="448"/>
      <c r="LNZ40" s="448"/>
      <c r="LOA40" s="448"/>
      <c r="LOB40" s="448"/>
      <c r="LOC40" s="448"/>
      <c r="LOD40" s="448"/>
      <c r="LOE40" s="448"/>
      <c r="LOF40" s="448"/>
      <c r="LOG40" s="448"/>
      <c r="LOH40" s="448"/>
      <c r="LOI40" s="448"/>
      <c r="LOJ40" s="448"/>
      <c r="LOK40" s="448"/>
      <c r="LOL40" s="448"/>
      <c r="LOM40" s="448"/>
      <c r="LON40" s="448"/>
      <c r="LOO40" s="448"/>
      <c r="LOP40" s="448"/>
      <c r="LOQ40" s="448"/>
      <c r="LOR40" s="448"/>
      <c r="LOS40" s="448"/>
      <c r="LOT40" s="448"/>
      <c r="LOU40" s="448"/>
      <c r="LOV40" s="448"/>
      <c r="LOW40" s="448"/>
      <c r="LOX40" s="448"/>
      <c r="LOY40" s="448"/>
      <c r="LOZ40" s="448"/>
      <c r="LPA40" s="448"/>
      <c r="LPB40" s="448"/>
      <c r="LPC40" s="448"/>
      <c r="LPD40" s="448"/>
      <c r="LPE40" s="448"/>
      <c r="LPF40" s="448"/>
      <c r="LPG40" s="448"/>
      <c r="LPH40" s="448"/>
      <c r="LPI40" s="448"/>
      <c r="LPJ40" s="448"/>
      <c r="LPK40" s="448"/>
      <c r="LPL40" s="448"/>
      <c r="LPM40" s="448"/>
      <c r="LPN40" s="448"/>
      <c r="LPO40" s="448"/>
      <c r="LPP40" s="448"/>
      <c r="LPQ40" s="448"/>
      <c r="LPR40" s="448"/>
      <c r="LPS40" s="448"/>
      <c r="LPT40" s="448"/>
      <c r="LPU40" s="448"/>
      <c r="LPV40" s="448"/>
      <c r="LPW40" s="448"/>
      <c r="LPX40" s="448"/>
      <c r="LPY40" s="448"/>
      <c r="LPZ40" s="448"/>
      <c r="LQA40" s="448"/>
      <c r="LQB40" s="448"/>
      <c r="LQC40" s="448"/>
      <c r="LQD40" s="448"/>
      <c r="LQE40" s="448"/>
      <c r="LQF40" s="448"/>
      <c r="LQG40" s="448"/>
      <c r="LQH40" s="448"/>
      <c r="LQI40" s="448"/>
      <c r="LQJ40" s="448"/>
      <c r="LQK40" s="448"/>
      <c r="LQL40" s="448"/>
      <c r="LQM40" s="448"/>
      <c r="LQN40" s="448"/>
      <c r="LQO40" s="448"/>
      <c r="LQP40" s="448"/>
      <c r="LQQ40" s="448"/>
      <c r="LQR40" s="448"/>
      <c r="LQS40" s="448"/>
      <c r="LQT40" s="448"/>
      <c r="LQU40" s="448"/>
      <c r="LQV40" s="448"/>
      <c r="LQW40" s="448"/>
      <c r="LQX40" s="448"/>
      <c r="LQY40" s="448"/>
      <c r="LQZ40" s="448"/>
      <c r="LRA40" s="448"/>
      <c r="LRB40" s="448"/>
      <c r="LRC40" s="448"/>
      <c r="LRD40" s="448"/>
      <c r="LRE40" s="448"/>
      <c r="LRF40" s="448"/>
      <c r="LRG40" s="448"/>
      <c r="LRH40" s="448"/>
      <c r="LRI40" s="448"/>
      <c r="LRJ40" s="448"/>
      <c r="LRK40" s="448"/>
      <c r="LRL40" s="448"/>
      <c r="LRM40" s="448"/>
      <c r="LRN40" s="448"/>
      <c r="LRO40" s="448"/>
      <c r="LRP40" s="448"/>
      <c r="LRQ40" s="448"/>
      <c r="LRR40" s="448"/>
      <c r="LRS40" s="448"/>
      <c r="LRT40" s="448"/>
      <c r="LRU40" s="448"/>
      <c r="LRV40" s="448"/>
      <c r="LRW40" s="448"/>
      <c r="LRX40" s="448"/>
      <c r="LRY40" s="448"/>
      <c r="LRZ40" s="448"/>
      <c r="LSA40" s="448"/>
      <c r="LSB40" s="448"/>
      <c r="LSC40" s="448"/>
      <c r="LSD40" s="448"/>
      <c r="LSE40" s="448"/>
      <c r="LSF40" s="448"/>
      <c r="LSG40" s="448"/>
      <c r="LSH40" s="448"/>
      <c r="LSI40" s="448"/>
      <c r="LSJ40" s="448"/>
      <c r="LSK40" s="448"/>
      <c r="LSL40" s="448"/>
      <c r="LSM40" s="448"/>
      <c r="LSN40" s="448"/>
      <c r="LSO40" s="448"/>
      <c r="LSP40" s="448"/>
      <c r="LSQ40" s="448"/>
      <c r="LSR40" s="448"/>
      <c r="LSS40" s="448"/>
      <c r="LST40" s="448"/>
      <c r="LSU40" s="448"/>
      <c r="LSV40" s="448"/>
      <c r="LSW40" s="448"/>
      <c r="LSX40" s="448"/>
      <c r="LSY40" s="448"/>
      <c r="LSZ40" s="448"/>
      <c r="LTA40" s="448"/>
      <c r="LTB40" s="448"/>
      <c r="LTC40" s="448"/>
      <c r="LTD40" s="448"/>
      <c r="LTE40" s="448"/>
      <c r="LTF40" s="448"/>
      <c r="LTG40" s="448"/>
      <c r="LTH40" s="448"/>
      <c r="LTI40" s="448"/>
      <c r="LTJ40" s="448"/>
      <c r="LTK40" s="448"/>
      <c r="LTL40" s="448"/>
      <c r="LTM40" s="448"/>
      <c r="LTN40" s="448"/>
      <c r="LTO40" s="448"/>
      <c r="LTP40" s="448"/>
      <c r="LTQ40" s="448"/>
      <c r="LTR40" s="448"/>
      <c r="LTS40" s="448"/>
      <c r="LTT40" s="448"/>
      <c r="LTU40" s="448"/>
      <c r="LTV40" s="448"/>
      <c r="LTW40" s="448"/>
      <c r="LTX40" s="448"/>
      <c r="LTY40" s="448"/>
      <c r="LTZ40" s="448"/>
      <c r="LUA40" s="448"/>
      <c r="LUB40" s="448"/>
      <c r="LUC40" s="448"/>
      <c r="LUD40" s="448"/>
      <c r="LUE40" s="448"/>
      <c r="LUF40" s="448"/>
      <c r="LUG40" s="448"/>
      <c r="LUH40" s="448"/>
      <c r="LUI40" s="448"/>
      <c r="LUJ40" s="448"/>
      <c r="LUK40" s="448"/>
      <c r="LUL40" s="448"/>
      <c r="LUM40" s="448"/>
      <c r="LUN40" s="448"/>
      <c r="LUO40" s="448"/>
      <c r="LUP40" s="448"/>
      <c r="LUQ40" s="448"/>
      <c r="LUR40" s="448"/>
      <c r="LUS40" s="448"/>
      <c r="LUT40" s="448"/>
      <c r="LUU40" s="448"/>
      <c r="LUV40" s="448"/>
      <c r="LUW40" s="448"/>
      <c r="LUX40" s="448"/>
      <c r="LUY40" s="448"/>
      <c r="LUZ40" s="448"/>
      <c r="LVA40" s="448"/>
      <c r="LVB40" s="448"/>
      <c r="LVC40" s="448"/>
      <c r="LVD40" s="448"/>
      <c r="LVE40" s="448"/>
      <c r="LVF40" s="448"/>
      <c r="LVG40" s="448"/>
      <c r="LVH40" s="448"/>
      <c r="LVI40" s="448"/>
      <c r="LVJ40" s="448"/>
      <c r="LVK40" s="448"/>
      <c r="LVL40" s="448"/>
      <c r="LVM40" s="448"/>
      <c r="LVN40" s="448"/>
      <c r="LVO40" s="448"/>
      <c r="LVP40" s="448"/>
      <c r="LVQ40" s="448"/>
      <c r="LVR40" s="448"/>
      <c r="LVS40" s="448"/>
      <c r="LVT40" s="448"/>
      <c r="LVU40" s="448"/>
      <c r="LVV40" s="448"/>
      <c r="LVW40" s="448"/>
      <c r="LVX40" s="448"/>
      <c r="LVY40" s="448"/>
      <c r="LVZ40" s="448"/>
      <c r="LWA40" s="448"/>
      <c r="LWB40" s="448"/>
      <c r="LWC40" s="448"/>
      <c r="LWD40" s="448"/>
      <c r="LWE40" s="448"/>
      <c r="LWF40" s="448"/>
      <c r="LWG40" s="448"/>
      <c r="LWH40" s="448"/>
      <c r="LWI40" s="448"/>
      <c r="LWJ40" s="448"/>
      <c r="LWK40" s="448"/>
      <c r="LWL40" s="448"/>
      <c r="LWM40" s="448"/>
      <c r="LWN40" s="448"/>
      <c r="LWO40" s="448"/>
      <c r="LWP40" s="448"/>
      <c r="LWQ40" s="448"/>
      <c r="LWR40" s="448"/>
      <c r="LWS40" s="448"/>
      <c r="LWT40" s="448"/>
      <c r="LWU40" s="448"/>
      <c r="LWV40" s="448"/>
      <c r="LWW40" s="448"/>
      <c r="LWX40" s="448"/>
      <c r="LWY40" s="448"/>
      <c r="LWZ40" s="448"/>
      <c r="LXA40" s="448"/>
      <c r="LXB40" s="448"/>
      <c r="LXC40" s="448"/>
      <c r="LXD40" s="448"/>
      <c r="LXE40" s="448"/>
      <c r="LXF40" s="448"/>
      <c r="LXG40" s="448"/>
      <c r="LXH40" s="448"/>
      <c r="LXI40" s="448"/>
      <c r="LXJ40" s="448"/>
      <c r="LXK40" s="448"/>
      <c r="LXL40" s="448"/>
      <c r="LXM40" s="448"/>
      <c r="LXN40" s="448"/>
      <c r="LXO40" s="448"/>
      <c r="LXP40" s="448"/>
      <c r="LXQ40" s="448"/>
      <c r="LXR40" s="448"/>
      <c r="LXS40" s="448"/>
      <c r="LXT40" s="448"/>
      <c r="LXU40" s="448"/>
      <c r="LXV40" s="448"/>
      <c r="LXW40" s="448"/>
      <c r="LXX40" s="448"/>
      <c r="LXY40" s="448"/>
      <c r="LXZ40" s="448"/>
      <c r="LYA40" s="448"/>
      <c r="LYB40" s="448"/>
      <c r="LYC40" s="448"/>
      <c r="LYD40" s="448"/>
      <c r="LYE40" s="448"/>
      <c r="LYF40" s="448"/>
      <c r="LYG40" s="448"/>
      <c r="LYH40" s="448"/>
      <c r="LYI40" s="448"/>
      <c r="LYJ40" s="448"/>
      <c r="LYK40" s="448"/>
      <c r="LYL40" s="448"/>
      <c r="LYM40" s="448"/>
      <c r="LYN40" s="448"/>
      <c r="LYO40" s="448"/>
      <c r="LYP40" s="448"/>
      <c r="LYQ40" s="448"/>
      <c r="LYR40" s="448"/>
      <c r="LYS40" s="448"/>
      <c r="LYT40" s="448"/>
      <c r="LYU40" s="448"/>
      <c r="LYV40" s="448"/>
      <c r="LYW40" s="448"/>
      <c r="LYX40" s="448"/>
      <c r="LYY40" s="448"/>
      <c r="LYZ40" s="448"/>
      <c r="LZA40" s="448"/>
      <c r="LZB40" s="448"/>
      <c r="LZC40" s="448"/>
      <c r="LZD40" s="448"/>
      <c r="LZE40" s="448"/>
      <c r="LZF40" s="448"/>
      <c r="LZG40" s="448"/>
      <c r="LZH40" s="448"/>
      <c r="LZI40" s="448"/>
      <c r="LZJ40" s="448"/>
      <c r="LZK40" s="448"/>
      <c r="LZL40" s="448"/>
      <c r="LZM40" s="448"/>
      <c r="LZN40" s="448"/>
      <c r="LZO40" s="448"/>
      <c r="LZP40" s="448"/>
      <c r="LZQ40" s="448"/>
      <c r="LZR40" s="448"/>
      <c r="LZS40" s="448"/>
      <c r="LZT40" s="448"/>
      <c r="LZU40" s="448"/>
      <c r="LZV40" s="448"/>
      <c r="LZW40" s="448"/>
      <c r="LZX40" s="448"/>
      <c r="LZY40" s="448"/>
      <c r="LZZ40" s="448"/>
      <c r="MAA40" s="448"/>
      <c r="MAB40" s="448"/>
      <c r="MAC40" s="448"/>
      <c r="MAD40" s="448"/>
      <c r="MAE40" s="448"/>
      <c r="MAF40" s="448"/>
      <c r="MAG40" s="448"/>
      <c r="MAH40" s="448"/>
      <c r="MAI40" s="448"/>
      <c r="MAJ40" s="448"/>
      <c r="MAK40" s="448"/>
      <c r="MAL40" s="448"/>
      <c r="MAM40" s="448"/>
      <c r="MAN40" s="448"/>
      <c r="MAO40" s="448"/>
      <c r="MAP40" s="448"/>
      <c r="MAQ40" s="448"/>
      <c r="MAR40" s="448"/>
      <c r="MAS40" s="448"/>
      <c r="MAT40" s="448"/>
      <c r="MAU40" s="448"/>
      <c r="MAV40" s="448"/>
      <c r="MAW40" s="448"/>
      <c r="MAX40" s="448"/>
      <c r="MAY40" s="448"/>
      <c r="MAZ40" s="448"/>
      <c r="MBA40" s="448"/>
      <c r="MBB40" s="448"/>
      <c r="MBC40" s="448"/>
      <c r="MBD40" s="448"/>
      <c r="MBE40" s="448"/>
      <c r="MBF40" s="448"/>
      <c r="MBG40" s="448"/>
      <c r="MBH40" s="448"/>
      <c r="MBI40" s="448"/>
      <c r="MBJ40" s="448"/>
      <c r="MBK40" s="448"/>
      <c r="MBL40" s="448"/>
      <c r="MBM40" s="448"/>
      <c r="MBN40" s="448"/>
      <c r="MBO40" s="448"/>
      <c r="MBP40" s="448"/>
      <c r="MBQ40" s="448"/>
      <c r="MBR40" s="448"/>
      <c r="MBS40" s="448"/>
      <c r="MBT40" s="448"/>
      <c r="MBU40" s="448"/>
      <c r="MBV40" s="448"/>
      <c r="MBW40" s="448"/>
      <c r="MBX40" s="448"/>
      <c r="MBY40" s="448"/>
      <c r="MBZ40" s="448"/>
      <c r="MCA40" s="448"/>
      <c r="MCB40" s="448"/>
      <c r="MCC40" s="448"/>
      <c r="MCD40" s="448"/>
      <c r="MCE40" s="448"/>
      <c r="MCF40" s="448"/>
      <c r="MCG40" s="448"/>
      <c r="MCH40" s="448"/>
      <c r="MCI40" s="448"/>
      <c r="MCJ40" s="448"/>
      <c r="MCK40" s="448"/>
      <c r="MCL40" s="448"/>
      <c r="MCM40" s="448"/>
      <c r="MCN40" s="448"/>
      <c r="MCO40" s="448"/>
      <c r="MCP40" s="448"/>
      <c r="MCQ40" s="448"/>
      <c r="MCR40" s="448"/>
      <c r="MCS40" s="448"/>
      <c r="MCT40" s="448"/>
      <c r="MCU40" s="448"/>
      <c r="MCV40" s="448"/>
      <c r="MCW40" s="448"/>
      <c r="MCX40" s="448"/>
      <c r="MCY40" s="448"/>
      <c r="MCZ40" s="448"/>
      <c r="MDA40" s="448"/>
      <c r="MDB40" s="448"/>
      <c r="MDC40" s="448"/>
      <c r="MDD40" s="448"/>
      <c r="MDE40" s="448"/>
      <c r="MDF40" s="448"/>
      <c r="MDG40" s="448"/>
      <c r="MDH40" s="448"/>
      <c r="MDI40" s="448"/>
      <c r="MDJ40" s="448"/>
      <c r="MDK40" s="448"/>
      <c r="MDL40" s="448"/>
      <c r="MDM40" s="448"/>
      <c r="MDN40" s="448"/>
      <c r="MDO40" s="448"/>
      <c r="MDP40" s="448"/>
      <c r="MDQ40" s="448"/>
      <c r="MDR40" s="448"/>
      <c r="MDS40" s="448"/>
      <c r="MDT40" s="448"/>
      <c r="MDU40" s="448"/>
      <c r="MDV40" s="448"/>
      <c r="MDW40" s="448"/>
      <c r="MDX40" s="448"/>
      <c r="MDY40" s="448"/>
      <c r="MDZ40" s="448"/>
      <c r="MEA40" s="448"/>
      <c r="MEB40" s="448"/>
      <c r="MEC40" s="448"/>
      <c r="MED40" s="448"/>
      <c r="MEE40" s="448"/>
      <c r="MEF40" s="448"/>
      <c r="MEG40" s="448"/>
      <c r="MEH40" s="448"/>
      <c r="MEI40" s="448"/>
      <c r="MEJ40" s="448"/>
      <c r="MEK40" s="448"/>
      <c r="MEL40" s="448"/>
      <c r="MEM40" s="448"/>
      <c r="MEN40" s="448"/>
      <c r="MEO40" s="448"/>
      <c r="MEP40" s="448"/>
      <c r="MEQ40" s="448"/>
      <c r="MER40" s="448"/>
      <c r="MES40" s="448"/>
      <c r="MET40" s="448"/>
      <c r="MEU40" s="448"/>
      <c r="MEV40" s="448"/>
      <c r="MEW40" s="448"/>
      <c r="MEX40" s="448"/>
      <c r="MEY40" s="448"/>
      <c r="MEZ40" s="448"/>
      <c r="MFA40" s="448"/>
      <c r="MFB40" s="448"/>
      <c r="MFC40" s="448"/>
      <c r="MFD40" s="448"/>
      <c r="MFE40" s="448"/>
      <c r="MFF40" s="448"/>
      <c r="MFG40" s="448"/>
      <c r="MFH40" s="448"/>
      <c r="MFI40" s="448"/>
      <c r="MFJ40" s="448"/>
      <c r="MFK40" s="448"/>
      <c r="MFL40" s="448"/>
      <c r="MFM40" s="448"/>
      <c r="MFN40" s="448"/>
      <c r="MFO40" s="448"/>
      <c r="MFP40" s="448"/>
      <c r="MFQ40" s="448"/>
      <c r="MFR40" s="448"/>
      <c r="MFS40" s="448"/>
      <c r="MFT40" s="448"/>
      <c r="MFU40" s="448"/>
      <c r="MFV40" s="448"/>
      <c r="MFW40" s="448"/>
      <c r="MFX40" s="448"/>
      <c r="MFY40" s="448"/>
      <c r="MFZ40" s="448"/>
      <c r="MGA40" s="448"/>
      <c r="MGB40" s="448"/>
      <c r="MGC40" s="448"/>
      <c r="MGD40" s="448"/>
      <c r="MGE40" s="448"/>
      <c r="MGF40" s="448"/>
      <c r="MGG40" s="448"/>
      <c r="MGH40" s="448"/>
      <c r="MGI40" s="448"/>
      <c r="MGJ40" s="448"/>
      <c r="MGK40" s="448"/>
      <c r="MGL40" s="448"/>
      <c r="MGM40" s="448"/>
      <c r="MGN40" s="448"/>
      <c r="MGO40" s="448"/>
      <c r="MGP40" s="448"/>
      <c r="MGQ40" s="448"/>
      <c r="MGR40" s="448"/>
      <c r="MGS40" s="448"/>
      <c r="MGT40" s="448"/>
      <c r="MGU40" s="448"/>
      <c r="MGV40" s="448"/>
      <c r="MGW40" s="448"/>
      <c r="MGX40" s="448"/>
      <c r="MGY40" s="448"/>
      <c r="MGZ40" s="448"/>
      <c r="MHA40" s="448"/>
      <c r="MHB40" s="448"/>
      <c r="MHC40" s="448"/>
      <c r="MHD40" s="448"/>
      <c r="MHE40" s="448"/>
      <c r="MHF40" s="448"/>
      <c r="MHG40" s="448"/>
      <c r="MHH40" s="448"/>
      <c r="MHI40" s="448"/>
      <c r="MHJ40" s="448"/>
      <c r="MHK40" s="448"/>
      <c r="MHL40" s="448"/>
      <c r="MHM40" s="448"/>
      <c r="MHN40" s="448"/>
      <c r="MHO40" s="448"/>
      <c r="MHP40" s="448"/>
      <c r="MHQ40" s="448"/>
      <c r="MHR40" s="448"/>
      <c r="MHS40" s="448"/>
      <c r="MHT40" s="448"/>
      <c r="MHU40" s="448"/>
      <c r="MHV40" s="448"/>
      <c r="MHW40" s="448"/>
      <c r="MHX40" s="448"/>
      <c r="MHY40" s="448"/>
      <c r="MHZ40" s="448"/>
      <c r="MIA40" s="448"/>
      <c r="MIB40" s="448"/>
      <c r="MIC40" s="448"/>
      <c r="MID40" s="448"/>
      <c r="MIE40" s="448"/>
      <c r="MIF40" s="448"/>
      <c r="MIG40" s="448"/>
      <c r="MIH40" s="448"/>
      <c r="MII40" s="448"/>
      <c r="MIJ40" s="448"/>
      <c r="MIK40" s="448"/>
      <c r="MIL40" s="448"/>
      <c r="MIM40" s="448"/>
      <c r="MIN40" s="448"/>
      <c r="MIO40" s="448"/>
      <c r="MIP40" s="448"/>
      <c r="MIQ40" s="448"/>
      <c r="MIR40" s="448"/>
      <c r="MIS40" s="448"/>
      <c r="MIT40" s="448"/>
      <c r="MIU40" s="448"/>
      <c r="MIV40" s="448"/>
      <c r="MIW40" s="448"/>
      <c r="MIX40" s="448"/>
      <c r="MIY40" s="448"/>
      <c r="MIZ40" s="448"/>
      <c r="MJA40" s="448"/>
      <c r="MJB40" s="448"/>
      <c r="MJC40" s="448"/>
      <c r="MJD40" s="448"/>
      <c r="MJE40" s="448"/>
      <c r="MJF40" s="448"/>
      <c r="MJG40" s="448"/>
      <c r="MJH40" s="448"/>
      <c r="MJI40" s="448"/>
      <c r="MJJ40" s="448"/>
      <c r="MJK40" s="448"/>
      <c r="MJL40" s="448"/>
      <c r="MJM40" s="448"/>
      <c r="MJN40" s="448"/>
      <c r="MJO40" s="448"/>
      <c r="MJP40" s="448"/>
      <c r="MJQ40" s="448"/>
      <c r="MJR40" s="448"/>
      <c r="MJS40" s="448"/>
      <c r="MJT40" s="448"/>
      <c r="MJU40" s="448"/>
      <c r="MJV40" s="448"/>
      <c r="MJW40" s="448"/>
      <c r="MJX40" s="448"/>
      <c r="MJY40" s="448"/>
      <c r="MJZ40" s="448"/>
      <c r="MKA40" s="448"/>
      <c r="MKB40" s="448"/>
      <c r="MKC40" s="448"/>
      <c r="MKD40" s="448"/>
      <c r="MKE40" s="448"/>
      <c r="MKF40" s="448"/>
      <c r="MKG40" s="448"/>
      <c r="MKH40" s="448"/>
      <c r="MKI40" s="448"/>
      <c r="MKJ40" s="448"/>
      <c r="MKK40" s="448"/>
      <c r="MKL40" s="448"/>
      <c r="MKM40" s="448"/>
      <c r="MKN40" s="448"/>
      <c r="MKO40" s="448"/>
      <c r="MKP40" s="448"/>
      <c r="MKQ40" s="448"/>
      <c r="MKR40" s="448"/>
      <c r="MKS40" s="448"/>
      <c r="MKT40" s="448"/>
      <c r="MKU40" s="448"/>
      <c r="MKV40" s="448"/>
      <c r="MKW40" s="448"/>
      <c r="MKX40" s="448"/>
      <c r="MKY40" s="448"/>
      <c r="MKZ40" s="448"/>
      <c r="MLA40" s="448"/>
      <c r="MLB40" s="448"/>
      <c r="MLC40" s="448"/>
      <c r="MLD40" s="448"/>
      <c r="MLE40" s="448"/>
      <c r="MLF40" s="448"/>
      <c r="MLG40" s="448"/>
      <c r="MLH40" s="448"/>
      <c r="MLI40" s="448"/>
      <c r="MLJ40" s="448"/>
      <c r="MLK40" s="448"/>
      <c r="MLL40" s="448"/>
      <c r="MLM40" s="448"/>
      <c r="MLN40" s="448"/>
      <c r="MLO40" s="448"/>
      <c r="MLP40" s="448"/>
      <c r="MLQ40" s="448"/>
      <c r="MLR40" s="448"/>
      <c r="MLS40" s="448"/>
      <c r="MLT40" s="448"/>
      <c r="MLU40" s="448"/>
      <c r="MLV40" s="448"/>
      <c r="MLW40" s="448"/>
      <c r="MLX40" s="448"/>
      <c r="MLY40" s="448"/>
      <c r="MLZ40" s="448"/>
      <c r="MMA40" s="448"/>
      <c r="MMB40" s="448"/>
      <c r="MMC40" s="448"/>
      <c r="MMD40" s="448"/>
      <c r="MME40" s="448"/>
      <c r="MMF40" s="448"/>
      <c r="MMG40" s="448"/>
      <c r="MMH40" s="448"/>
      <c r="MMI40" s="448"/>
      <c r="MMJ40" s="448"/>
      <c r="MMK40" s="448"/>
      <c r="MML40" s="448"/>
      <c r="MMM40" s="448"/>
      <c r="MMN40" s="448"/>
      <c r="MMO40" s="448"/>
      <c r="MMP40" s="448"/>
      <c r="MMQ40" s="448"/>
      <c r="MMR40" s="448"/>
      <c r="MMS40" s="448"/>
      <c r="MMT40" s="448"/>
      <c r="MMU40" s="448"/>
      <c r="MMV40" s="448"/>
      <c r="MMW40" s="448"/>
      <c r="MMX40" s="448"/>
      <c r="MMY40" s="448"/>
      <c r="MMZ40" s="448"/>
      <c r="MNA40" s="448"/>
      <c r="MNB40" s="448"/>
      <c r="MNC40" s="448"/>
      <c r="MND40" s="448"/>
      <c r="MNE40" s="448"/>
      <c r="MNF40" s="448"/>
      <c r="MNG40" s="448"/>
      <c r="MNH40" s="448"/>
      <c r="MNI40" s="448"/>
      <c r="MNJ40" s="448"/>
      <c r="MNK40" s="448"/>
      <c r="MNL40" s="448"/>
      <c r="MNM40" s="448"/>
      <c r="MNN40" s="448"/>
      <c r="MNO40" s="448"/>
      <c r="MNP40" s="448"/>
      <c r="MNQ40" s="448"/>
      <c r="MNR40" s="448"/>
      <c r="MNS40" s="448"/>
      <c r="MNT40" s="448"/>
      <c r="MNU40" s="448"/>
      <c r="MNV40" s="448"/>
      <c r="MNW40" s="448"/>
      <c r="MNX40" s="448"/>
      <c r="MNY40" s="448"/>
      <c r="MNZ40" s="448"/>
      <c r="MOA40" s="448"/>
      <c r="MOB40" s="448"/>
      <c r="MOC40" s="448"/>
      <c r="MOD40" s="448"/>
      <c r="MOE40" s="448"/>
      <c r="MOF40" s="448"/>
      <c r="MOG40" s="448"/>
      <c r="MOH40" s="448"/>
      <c r="MOI40" s="448"/>
      <c r="MOJ40" s="448"/>
      <c r="MOK40" s="448"/>
      <c r="MOL40" s="448"/>
      <c r="MOM40" s="448"/>
      <c r="MON40" s="448"/>
      <c r="MOO40" s="448"/>
      <c r="MOP40" s="448"/>
      <c r="MOQ40" s="448"/>
      <c r="MOR40" s="448"/>
      <c r="MOS40" s="448"/>
      <c r="MOT40" s="448"/>
      <c r="MOU40" s="448"/>
      <c r="MOV40" s="448"/>
      <c r="MOW40" s="448"/>
      <c r="MOX40" s="448"/>
      <c r="MOY40" s="448"/>
      <c r="MOZ40" s="448"/>
      <c r="MPA40" s="448"/>
      <c r="MPB40" s="448"/>
      <c r="MPC40" s="448"/>
      <c r="MPD40" s="448"/>
      <c r="MPE40" s="448"/>
      <c r="MPF40" s="448"/>
      <c r="MPG40" s="448"/>
      <c r="MPH40" s="448"/>
      <c r="MPI40" s="448"/>
      <c r="MPJ40" s="448"/>
      <c r="MPK40" s="448"/>
      <c r="MPL40" s="448"/>
      <c r="MPM40" s="448"/>
      <c r="MPN40" s="448"/>
      <c r="MPO40" s="448"/>
      <c r="MPP40" s="448"/>
      <c r="MPQ40" s="448"/>
      <c r="MPR40" s="448"/>
      <c r="MPS40" s="448"/>
      <c r="MPT40" s="448"/>
      <c r="MPU40" s="448"/>
      <c r="MPV40" s="448"/>
      <c r="MPW40" s="448"/>
      <c r="MPX40" s="448"/>
      <c r="MPY40" s="448"/>
      <c r="MPZ40" s="448"/>
      <c r="MQA40" s="448"/>
      <c r="MQB40" s="448"/>
      <c r="MQC40" s="448"/>
      <c r="MQD40" s="448"/>
      <c r="MQE40" s="448"/>
      <c r="MQF40" s="448"/>
      <c r="MQG40" s="448"/>
      <c r="MQH40" s="448"/>
      <c r="MQI40" s="448"/>
      <c r="MQJ40" s="448"/>
      <c r="MQK40" s="448"/>
      <c r="MQL40" s="448"/>
      <c r="MQM40" s="448"/>
      <c r="MQN40" s="448"/>
      <c r="MQO40" s="448"/>
      <c r="MQP40" s="448"/>
      <c r="MQQ40" s="448"/>
      <c r="MQR40" s="448"/>
      <c r="MQS40" s="448"/>
      <c r="MQT40" s="448"/>
      <c r="MQU40" s="448"/>
      <c r="MQV40" s="448"/>
      <c r="MQW40" s="448"/>
      <c r="MQX40" s="448"/>
      <c r="MQY40" s="448"/>
      <c r="MQZ40" s="448"/>
      <c r="MRA40" s="448"/>
      <c r="MRB40" s="448"/>
      <c r="MRC40" s="448"/>
      <c r="MRD40" s="448"/>
      <c r="MRE40" s="448"/>
      <c r="MRF40" s="448"/>
      <c r="MRG40" s="448"/>
      <c r="MRH40" s="448"/>
      <c r="MRI40" s="448"/>
      <c r="MRJ40" s="448"/>
      <c r="MRK40" s="448"/>
      <c r="MRL40" s="448"/>
      <c r="MRM40" s="448"/>
      <c r="MRN40" s="448"/>
      <c r="MRO40" s="448"/>
      <c r="MRP40" s="448"/>
      <c r="MRQ40" s="448"/>
      <c r="MRR40" s="448"/>
      <c r="MRS40" s="448"/>
      <c r="MRT40" s="448"/>
      <c r="MRU40" s="448"/>
      <c r="MRV40" s="448"/>
      <c r="MRW40" s="448"/>
      <c r="MRX40" s="448"/>
      <c r="MRY40" s="448"/>
      <c r="MRZ40" s="448"/>
      <c r="MSA40" s="448"/>
      <c r="MSB40" s="448"/>
      <c r="MSC40" s="448"/>
      <c r="MSD40" s="448"/>
      <c r="MSE40" s="448"/>
      <c r="MSF40" s="448"/>
      <c r="MSG40" s="448"/>
      <c r="MSH40" s="448"/>
      <c r="MSI40" s="448"/>
      <c r="MSJ40" s="448"/>
      <c r="MSK40" s="448"/>
      <c r="MSL40" s="448"/>
      <c r="MSM40" s="448"/>
      <c r="MSN40" s="448"/>
      <c r="MSO40" s="448"/>
      <c r="MSP40" s="448"/>
      <c r="MSQ40" s="448"/>
      <c r="MSR40" s="448"/>
      <c r="MSS40" s="448"/>
      <c r="MST40" s="448"/>
      <c r="MSU40" s="448"/>
      <c r="MSV40" s="448"/>
      <c r="MSW40" s="448"/>
      <c r="MSX40" s="448"/>
      <c r="MSY40" s="448"/>
      <c r="MSZ40" s="448"/>
      <c r="MTA40" s="448"/>
      <c r="MTB40" s="448"/>
      <c r="MTC40" s="448"/>
      <c r="MTD40" s="448"/>
      <c r="MTE40" s="448"/>
      <c r="MTF40" s="448"/>
      <c r="MTG40" s="448"/>
      <c r="MTH40" s="448"/>
      <c r="MTI40" s="448"/>
      <c r="MTJ40" s="448"/>
      <c r="MTK40" s="448"/>
      <c r="MTL40" s="448"/>
      <c r="MTM40" s="448"/>
      <c r="MTN40" s="448"/>
      <c r="MTO40" s="448"/>
      <c r="MTP40" s="448"/>
      <c r="MTQ40" s="448"/>
      <c r="MTR40" s="448"/>
      <c r="MTS40" s="448"/>
      <c r="MTT40" s="448"/>
      <c r="MTU40" s="448"/>
      <c r="MTV40" s="448"/>
      <c r="MTW40" s="448"/>
      <c r="MTX40" s="448"/>
      <c r="MTY40" s="448"/>
      <c r="MTZ40" s="448"/>
      <c r="MUA40" s="448"/>
      <c r="MUB40" s="448"/>
      <c r="MUC40" s="448"/>
      <c r="MUD40" s="448"/>
      <c r="MUE40" s="448"/>
      <c r="MUF40" s="448"/>
      <c r="MUG40" s="448"/>
      <c r="MUH40" s="448"/>
      <c r="MUI40" s="448"/>
      <c r="MUJ40" s="448"/>
      <c r="MUK40" s="448"/>
      <c r="MUL40" s="448"/>
      <c r="MUM40" s="448"/>
      <c r="MUN40" s="448"/>
      <c r="MUO40" s="448"/>
      <c r="MUP40" s="448"/>
      <c r="MUQ40" s="448"/>
      <c r="MUR40" s="448"/>
      <c r="MUS40" s="448"/>
      <c r="MUT40" s="448"/>
      <c r="MUU40" s="448"/>
      <c r="MUV40" s="448"/>
      <c r="MUW40" s="448"/>
      <c r="MUX40" s="448"/>
      <c r="MUY40" s="448"/>
      <c r="MUZ40" s="448"/>
      <c r="MVA40" s="448"/>
      <c r="MVB40" s="448"/>
      <c r="MVC40" s="448"/>
      <c r="MVD40" s="448"/>
      <c r="MVE40" s="448"/>
      <c r="MVF40" s="448"/>
      <c r="MVG40" s="448"/>
      <c r="MVH40" s="448"/>
      <c r="MVI40" s="448"/>
      <c r="MVJ40" s="448"/>
      <c r="MVK40" s="448"/>
      <c r="MVL40" s="448"/>
      <c r="MVM40" s="448"/>
      <c r="MVN40" s="448"/>
      <c r="MVO40" s="448"/>
      <c r="MVP40" s="448"/>
      <c r="MVQ40" s="448"/>
      <c r="MVR40" s="448"/>
      <c r="MVS40" s="448"/>
      <c r="MVT40" s="448"/>
      <c r="MVU40" s="448"/>
      <c r="MVV40" s="448"/>
      <c r="MVW40" s="448"/>
      <c r="MVX40" s="448"/>
      <c r="MVY40" s="448"/>
      <c r="MVZ40" s="448"/>
      <c r="MWA40" s="448"/>
      <c r="MWB40" s="448"/>
      <c r="MWC40" s="448"/>
      <c r="MWD40" s="448"/>
      <c r="MWE40" s="448"/>
      <c r="MWF40" s="448"/>
      <c r="MWG40" s="448"/>
      <c r="MWH40" s="448"/>
      <c r="MWI40" s="448"/>
      <c r="MWJ40" s="448"/>
      <c r="MWK40" s="448"/>
      <c r="MWL40" s="448"/>
      <c r="MWM40" s="448"/>
      <c r="MWN40" s="448"/>
      <c r="MWO40" s="448"/>
      <c r="MWP40" s="448"/>
      <c r="MWQ40" s="448"/>
      <c r="MWR40" s="448"/>
      <c r="MWS40" s="448"/>
      <c r="MWT40" s="448"/>
      <c r="MWU40" s="448"/>
      <c r="MWV40" s="448"/>
      <c r="MWW40" s="448"/>
      <c r="MWX40" s="448"/>
      <c r="MWY40" s="448"/>
      <c r="MWZ40" s="448"/>
      <c r="MXA40" s="448"/>
      <c r="MXB40" s="448"/>
      <c r="MXC40" s="448"/>
      <c r="MXD40" s="448"/>
      <c r="MXE40" s="448"/>
      <c r="MXF40" s="448"/>
      <c r="MXG40" s="448"/>
      <c r="MXH40" s="448"/>
      <c r="MXI40" s="448"/>
      <c r="MXJ40" s="448"/>
      <c r="MXK40" s="448"/>
      <c r="MXL40" s="448"/>
      <c r="MXM40" s="448"/>
      <c r="MXN40" s="448"/>
      <c r="MXO40" s="448"/>
      <c r="MXP40" s="448"/>
      <c r="MXQ40" s="448"/>
      <c r="MXR40" s="448"/>
      <c r="MXS40" s="448"/>
      <c r="MXT40" s="448"/>
      <c r="MXU40" s="448"/>
      <c r="MXV40" s="448"/>
      <c r="MXW40" s="448"/>
      <c r="MXX40" s="448"/>
      <c r="MXY40" s="448"/>
      <c r="MXZ40" s="448"/>
      <c r="MYA40" s="448"/>
      <c r="MYB40" s="448"/>
      <c r="MYC40" s="448"/>
      <c r="MYD40" s="448"/>
      <c r="MYE40" s="448"/>
      <c r="MYF40" s="448"/>
      <c r="MYG40" s="448"/>
      <c r="MYH40" s="448"/>
      <c r="MYI40" s="448"/>
      <c r="MYJ40" s="448"/>
      <c r="MYK40" s="448"/>
      <c r="MYL40" s="448"/>
      <c r="MYM40" s="448"/>
      <c r="MYN40" s="448"/>
      <c r="MYO40" s="448"/>
      <c r="MYP40" s="448"/>
      <c r="MYQ40" s="448"/>
      <c r="MYR40" s="448"/>
      <c r="MYS40" s="448"/>
      <c r="MYT40" s="448"/>
      <c r="MYU40" s="448"/>
      <c r="MYV40" s="448"/>
      <c r="MYW40" s="448"/>
      <c r="MYX40" s="448"/>
      <c r="MYY40" s="448"/>
      <c r="MYZ40" s="448"/>
      <c r="MZA40" s="448"/>
      <c r="MZB40" s="448"/>
      <c r="MZC40" s="448"/>
      <c r="MZD40" s="448"/>
      <c r="MZE40" s="448"/>
      <c r="MZF40" s="448"/>
      <c r="MZG40" s="448"/>
      <c r="MZH40" s="448"/>
      <c r="MZI40" s="448"/>
      <c r="MZJ40" s="448"/>
      <c r="MZK40" s="448"/>
      <c r="MZL40" s="448"/>
      <c r="MZM40" s="448"/>
      <c r="MZN40" s="448"/>
      <c r="MZO40" s="448"/>
      <c r="MZP40" s="448"/>
      <c r="MZQ40" s="448"/>
      <c r="MZR40" s="448"/>
      <c r="MZS40" s="448"/>
      <c r="MZT40" s="448"/>
      <c r="MZU40" s="448"/>
      <c r="MZV40" s="448"/>
      <c r="MZW40" s="448"/>
      <c r="MZX40" s="448"/>
      <c r="MZY40" s="448"/>
      <c r="MZZ40" s="448"/>
      <c r="NAA40" s="448"/>
      <c r="NAB40" s="448"/>
      <c r="NAC40" s="448"/>
      <c r="NAD40" s="448"/>
      <c r="NAE40" s="448"/>
      <c r="NAF40" s="448"/>
      <c r="NAG40" s="448"/>
      <c r="NAH40" s="448"/>
      <c r="NAI40" s="448"/>
      <c r="NAJ40" s="448"/>
      <c r="NAK40" s="448"/>
      <c r="NAL40" s="448"/>
      <c r="NAM40" s="448"/>
      <c r="NAN40" s="448"/>
      <c r="NAO40" s="448"/>
      <c r="NAP40" s="448"/>
      <c r="NAQ40" s="448"/>
      <c r="NAR40" s="448"/>
      <c r="NAS40" s="448"/>
      <c r="NAT40" s="448"/>
      <c r="NAU40" s="448"/>
      <c r="NAV40" s="448"/>
      <c r="NAW40" s="448"/>
      <c r="NAX40" s="448"/>
      <c r="NAY40" s="448"/>
      <c r="NAZ40" s="448"/>
      <c r="NBA40" s="448"/>
      <c r="NBB40" s="448"/>
      <c r="NBC40" s="448"/>
      <c r="NBD40" s="448"/>
      <c r="NBE40" s="448"/>
      <c r="NBF40" s="448"/>
      <c r="NBG40" s="448"/>
      <c r="NBH40" s="448"/>
      <c r="NBI40" s="448"/>
      <c r="NBJ40" s="448"/>
      <c r="NBK40" s="448"/>
      <c r="NBL40" s="448"/>
      <c r="NBM40" s="448"/>
      <c r="NBN40" s="448"/>
      <c r="NBO40" s="448"/>
      <c r="NBP40" s="448"/>
      <c r="NBQ40" s="448"/>
      <c r="NBR40" s="448"/>
      <c r="NBS40" s="448"/>
      <c r="NBT40" s="448"/>
      <c r="NBU40" s="448"/>
      <c r="NBV40" s="448"/>
      <c r="NBW40" s="448"/>
      <c r="NBX40" s="448"/>
      <c r="NBY40" s="448"/>
      <c r="NBZ40" s="448"/>
      <c r="NCA40" s="448"/>
      <c r="NCB40" s="448"/>
      <c r="NCC40" s="448"/>
      <c r="NCD40" s="448"/>
      <c r="NCE40" s="448"/>
      <c r="NCF40" s="448"/>
      <c r="NCG40" s="448"/>
      <c r="NCH40" s="448"/>
      <c r="NCI40" s="448"/>
      <c r="NCJ40" s="448"/>
      <c r="NCK40" s="448"/>
      <c r="NCL40" s="448"/>
      <c r="NCM40" s="448"/>
      <c r="NCN40" s="448"/>
      <c r="NCO40" s="448"/>
      <c r="NCP40" s="448"/>
      <c r="NCQ40" s="448"/>
      <c r="NCR40" s="448"/>
      <c r="NCS40" s="448"/>
      <c r="NCT40" s="448"/>
      <c r="NCU40" s="448"/>
      <c r="NCV40" s="448"/>
      <c r="NCW40" s="448"/>
      <c r="NCX40" s="448"/>
      <c r="NCY40" s="448"/>
      <c r="NCZ40" s="448"/>
      <c r="NDA40" s="448"/>
      <c r="NDB40" s="448"/>
      <c r="NDC40" s="448"/>
      <c r="NDD40" s="448"/>
      <c r="NDE40" s="448"/>
      <c r="NDF40" s="448"/>
      <c r="NDG40" s="448"/>
      <c r="NDH40" s="448"/>
      <c r="NDI40" s="448"/>
      <c r="NDJ40" s="448"/>
      <c r="NDK40" s="448"/>
      <c r="NDL40" s="448"/>
      <c r="NDM40" s="448"/>
      <c r="NDN40" s="448"/>
      <c r="NDO40" s="448"/>
      <c r="NDP40" s="448"/>
      <c r="NDQ40" s="448"/>
      <c r="NDR40" s="448"/>
      <c r="NDS40" s="448"/>
      <c r="NDT40" s="448"/>
      <c r="NDU40" s="448"/>
      <c r="NDV40" s="448"/>
      <c r="NDW40" s="448"/>
      <c r="NDX40" s="448"/>
      <c r="NDY40" s="448"/>
      <c r="NDZ40" s="448"/>
      <c r="NEA40" s="448"/>
      <c r="NEB40" s="448"/>
      <c r="NEC40" s="448"/>
      <c r="NED40" s="448"/>
      <c r="NEE40" s="448"/>
      <c r="NEF40" s="448"/>
      <c r="NEG40" s="448"/>
      <c r="NEH40" s="448"/>
      <c r="NEI40" s="448"/>
      <c r="NEJ40" s="448"/>
      <c r="NEK40" s="448"/>
      <c r="NEL40" s="448"/>
      <c r="NEM40" s="448"/>
      <c r="NEN40" s="448"/>
      <c r="NEO40" s="448"/>
      <c r="NEP40" s="448"/>
      <c r="NEQ40" s="448"/>
      <c r="NER40" s="448"/>
      <c r="NES40" s="448"/>
      <c r="NET40" s="448"/>
      <c r="NEU40" s="448"/>
      <c r="NEV40" s="448"/>
      <c r="NEW40" s="448"/>
      <c r="NEX40" s="448"/>
      <c r="NEY40" s="448"/>
      <c r="NEZ40" s="448"/>
      <c r="NFA40" s="448"/>
      <c r="NFB40" s="448"/>
      <c r="NFC40" s="448"/>
      <c r="NFD40" s="448"/>
      <c r="NFE40" s="448"/>
      <c r="NFF40" s="448"/>
      <c r="NFG40" s="448"/>
      <c r="NFH40" s="448"/>
      <c r="NFI40" s="448"/>
      <c r="NFJ40" s="448"/>
      <c r="NFK40" s="448"/>
      <c r="NFL40" s="448"/>
      <c r="NFM40" s="448"/>
      <c r="NFN40" s="448"/>
      <c r="NFO40" s="448"/>
      <c r="NFP40" s="448"/>
      <c r="NFQ40" s="448"/>
      <c r="NFR40" s="448"/>
      <c r="NFS40" s="448"/>
      <c r="NFT40" s="448"/>
      <c r="NFU40" s="448"/>
      <c r="NFV40" s="448"/>
      <c r="NFW40" s="448"/>
      <c r="NFX40" s="448"/>
      <c r="NFY40" s="448"/>
      <c r="NFZ40" s="448"/>
      <c r="NGA40" s="448"/>
      <c r="NGB40" s="448"/>
      <c r="NGC40" s="448"/>
      <c r="NGD40" s="448"/>
      <c r="NGE40" s="448"/>
      <c r="NGF40" s="448"/>
      <c r="NGG40" s="448"/>
      <c r="NGH40" s="448"/>
      <c r="NGI40" s="448"/>
      <c r="NGJ40" s="448"/>
      <c r="NGK40" s="448"/>
      <c r="NGL40" s="448"/>
      <c r="NGM40" s="448"/>
      <c r="NGN40" s="448"/>
      <c r="NGO40" s="448"/>
      <c r="NGP40" s="448"/>
      <c r="NGQ40" s="448"/>
      <c r="NGR40" s="448"/>
      <c r="NGS40" s="448"/>
      <c r="NGT40" s="448"/>
      <c r="NGU40" s="448"/>
      <c r="NGV40" s="448"/>
      <c r="NGW40" s="448"/>
      <c r="NGX40" s="448"/>
      <c r="NGY40" s="448"/>
      <c r="NGZ40" s="448"/>
      <c r="NHA40" s="448"/>
      <c r="NHB40" s="448"/>
      <c r="NHC40" s="448"/>
      <c r="NHD40" s="448"/>
      <c r="NHE40" s="448"/>
      <c r="NHF40" s="448"/>
      <c r="NHG40" s="448"/>
      <c r="NHH40" s="448"/>
      <c r="NHI40" s="448"/>
      <c r="NHJ40" s="448"/>
      <c r="NHK40" s="448"/>
      <c r="NHL40" s="448"/>
      <c r="NHM40" s="448"/>
      <c r="NHN40" s="448"/>
      <c r="NHO40" s="448"/>
      <c r="NHP40" s="448"/>
      <c r="NHQ40" s="448"/>
      <c r="NHR40" s="448"/>
      <c r="NHS40" s="448"/>
      <c r="NHT40" s="448"/>
      <c r="NHU40" s="448"/>
      <c r="NHV40" s="448"/>
      <c r="NHW40" s="448"/>
      <c r="NHX40" s="448"/>
      <c r="NHY40" s="448"/>
      <c r="NHZ40" s="448"/>
      <c r="NIA40" s="448"/>
      <c r="NIB40" s="448"/>
      <c r="NIC40" s="448"/>
      <c r="NID40" s="448"/>
      <c r="NIE40" s="448"/>
      <c r="NIF40" s="448"/>
      <c r="NIG40" s="448"/>
      <c r="NIH40" s="448"/>
      <c r="NII40" s="448"/>
      <c r="NIJ40" s="448"/>
      <c r="NIK40" s="448"/>
      <c r="NIL40" s="448"/>
      <c r="NIM40" s="448"/>
      <c r="NIN40" s="448"/>
      <c r="NIO40" s="448"/>
      <c r="NIP40" s="448"/>
      <c r="NIQ40" s="448"/>
      <c r="NIR40" s="448"/>
      <c r="NIS40" s="448"/>
      <c r="NIT40" s="448"/>
      <c r="NIU40" s="448"/>
      <c r="NIV40" s="448"/>
      <c r="NIW40" s="448"/>
      <c r="NIX40" s="448"/>
      <c r="NIY40" s="448"/>
      <c r="NIZ40" s="448"/>
      <c r="NJA40" s="448"/>
      <c r="NJB40" s="448"/>
      <c r="NJC40" s="448"/>
      <c r="NJD40" s="448"/>
      <c r="NJE40" s="448"/>
      <c r="NJF40" s="448"/>
      <c r="NJG40" s="448"/>
      <c r="NJH40" s="448"/>
      <c r="NJI40" s="448"/>
      <c r="NJJ40" s="448"/>
      <c r="NJK40" s="448"/>
      <c r="NJL40" s="448"/>
      <c r="NJM40" s="448"/>
      <c r="NJN40" s="448"/>
      <c r="NJO40" s="448"/>
      <c r="NJP40" s="448"/>
      <c r="NJQ40" s="448"/>
      <c r="NJR40" s="448"/>
      <c r="NJS40" s="448"/>
      <c r="NJT40" s="448"/>
      <c r="NJU40" s="448"/>
      <c r="NJV40" s="448"/>
      <c r="NJW40" s="448"/>
      <c r="NJX40" s="448"/>
      <c r="NJY40" s="448"/>
      <c r="NJZ40" s="448"/>
      <c r="NKA40" s="448"/>
      <c r="NKB40" s="448"/>
      <c r="NKC40" s="448"/>
      <c r="NKD40" s="448"/>
      <c r="NKE40" s="448"/>
      <c r="NKF40" s="448"/>
      <c r="NKG40" s="448"/>
      <c r="NKH40" s="448"/>
      <c r="NKI40" s="448"/>
      <c r="NKJ40" s="448"/>
      <c r="NKK40" s="448"/>
      <c r="NKL40" s="448"/>
      <c r="NKM40" s="448"/>
      <c r="NKN40" s="448"/>
      <c r="NKO40" s="448"/>
      <c r="NKP40" s="448"/>
      <c r="NKQ40" s="448"/>
      <c r="NKR40" s="448"/>
      <c r="NKS40" s="448"/>
      <c r="NKT40" s="448"/>
      <c r="NKU40" s="448"/>
      <c r="NKV40" s="448"/>
      <c r="NKW40" s="448"/>
      <c r="NKX40" s="448"/>
      <c r="NKY40" s="448"/>
      <c r="NKZ40" s="448"/>
      <c r="NLA40" s="448"/>
      <c r="NLB40" s="448"/>
      <c r="NLC40" s="448"/>
      <c r="NLD40" s="448"/>
      <c r="NLE40" s="448"/>
      <c r="NLF40" s="448"/>
      <c r="NLG40" s="448"/>
      <c r="NLH40" s="448"/>
      <c r="NLI40" s="448"/>
      <c r="NLJ40" s="448"/>
      <c r="NLK40" s="448"/>
      <c r="NLL40" s="448"/>
      <c r="NLM40" s="448"/>
      <c r="NLN40" s="448"/>
      <c r="NLO40" s="448"/>
      <c r="NLP40" s="448"/>
      <c r="NLQ40" s="448"/>
      <c r="NLR40" s="448"/>
      <c r="NLS40" s="448"/>
      <c r="NLT40" s="448"/>
      <c r="NLU40" s="448"/>
      <c r="NLV40" s="448"/>
      <c r="NLW40" s="448"/>
      <c r="NLX40" s="448"/>
      <c r="NLY40" s="448"/>
      <c r="NLZ40" s="448"/>
      <c r="NMA40" s="448"/>
      <c r="NMB40" s="448"/>
      <c r="NMC40" s="448"/>
      <c r="NMD40" s="448"/>
      <c r="NME40" s="448"/>
      <c r="NMF40" s="448"/>
      <c r="NMG40" s="448"/>
      <c r="NMH40" s="448"/>
      <c r="NMI40" s="448"/>
      <c r="NMJ40" s="448"/>
      <c r="NMK40" s="448"/>
      <c r="NML40" s="448"/>
      <c r="NMM40" s="448"/>
      <c r="NMN40" s="448"/>
      <c r="NMO40" s="448"/>
      <c r="NMP40" s="448"/>
      <c r="NMQ40" s="448"/>
      <c r="NMR40" s="448"/>
      <c r="NMS40" s="448"/>
      <c r="NMT40" s="448"/>
      <c r="NMU40" s="448"/>
      <c r="NMV40" s="448"/>
      <c r="NMW40" s="448"/>
      <c r="NMX40" s="448"/>
      <c r="NMY40" s="448"/>
      <c r="NMZ40" s="448"/>
      <c r="NNA40" s="448"/>
      <c r="NNB40" s="448"/>
      <c r="NNC40" s="448"/>
      <c r="NND40" s="448"/>
      <c r="NNE40" s="448"/>
      <c r="NNF40" s="448"/>
      <c r="NNG40" s="448"/>
      <c r="NNH40" s="448"/>
      <c r="NNI40" s="448"/>
      <c r="NNJ40" s="448"/>
      <c r="NNK40" s="448"/>
      <c r="NNL40" s="448"/>
      <c r="NNM40" s="448"/>
      <c r="NNN40" s="448"/>
      <c r="NNO40" s="448"/>
      <c r="NNP40" s="448"/>
      <c r="NNQ40" s="448"/>
      <c r="NNR40" s="448"/>
      <c r="NNS40" s="448"/>
      <c r="NNT40" s="448"/>
      <c r="NNU40" s="448"/>
      <c r="NNV40" s="448"/>
      <c r="NNW40" s="448"/>
      <c r="NNX40" s="448"/>
      <c r="NNY40" s="448"/>
      <c r="NNZ40" s="448"/>
      <c r="NOA40" s="448"/>
      <c r="NOB40" s="448"/>
      <c r="NOC40" s="448"/>
      <c r="NOD40" s="448"/>
      <c r="NOE40" s="448"/>
      <c r="NOF40" s="448"/>
      <c r="NOG40" s="448"/>
      <c r="NOH40" s="448"/>
      <c r="NOI40" s="448"/>
      <c r="NOJ40" s="448"/>
      <c r="NOK40" s="448"/>
      <c r="NOL40" s="448"/>
      <c r="NOM40" s="448"/>
      <c r="NON40" s="448"/>
      <c r="NOO40" s="448"/>
      <c r="NOP40" s="448"/>
      <c r="NOQ40" s="448"/>
      <c r="NOR40" s="448"/>
      <c r="NOS40" s="448"/>
      <c r="NOT40" s="448"/>
      <c r="NOU40" s="448"/>
      <c r="NOV40" s="448"/>
      <c r="NOW40" s="448"/>
      <c r="NOX40" s="448"/>
      <c r="NOY40" s="448"/>
      <c r="NOZ40" s="448"/>
      <c r="NPA40" s="448"/>
      <c r="NPB40" s="448"/>
      <c r="NPC40" s="448"/>
      <c r="NPD40" s="448"/>
      <c r="NPE40" s="448"/>
      <c r="NPF40" s="448"/>
      <c r="NPG40" s="448"/>
      <c r="NPH40" s="448"/>
      <c r="NPI40" s="448"/>
      <c r="NPJ40" s="448"/>
      <c r="NPK40" s="448"/>
      <c r="NPL40" s="448"/>
      <c r="NPM40" s="448"/>
      <c r="NPN40" s="448"/>
      <c r="NPO40" s="448"/>
      <c r="NPP40" s="448"/>
      <c r="NPQ40" s="448"/>
      <c r="NPR40" s="448"/>
      <c r="NPS40" s="448"/>
      <c r="NPT40" s="448"/>
      <c r="NPU40" s="448"/>
      <c r="NPV40" s="448"/>
      <c r="NPW40" s="448"/>
      <c r="NPX40" s="448"/>
      <c r="NPY40" s="448"/>
      <c r="NPZ40" s="448"/>
      <c r="NQA40" s="448"/>
      <c r="NQB40" s="448"/>
      <c r="NQC40" s="448"/>
      <c r="NQD40" s="448"/>
      <c r="NQE40" s="448"/>
      <c r="NQF40" s="448"/>
      <c r="NQG40" s="448"/>
      <c r="NQH40" s="448"/>
      <c r="NQI40" s="448"/>
      <c r="NQJ40" s="448"/>
      <c r="NQK40" s="448"/>
      <c r="NQL40" s="448"/>
      <c r="NQM40" s="448"/>
      <c r="NQN40" s="448"/>
      <c r="NQO40" s="448"/>
      <c r="NQP40" s="448"/>
      <c r="NQQ40" s="448"/>
      <c r="NQR40" s="448"/>
      <c r="NQS40" s="448"/>
      <c r="NQT40" s="448"/>
      <c r="NQU40" s="448"/>
      <c r="NQV40" s="448"/>
      <c r="NQW40" s="448"/>
      <c r="NQX40" s="448"/>
      <c r="NQY40" s="448"/>
      <c r="NQZ40" s="448"/>
      <c r="NRA40" s="448"/>
      <c r="NRB40" s="448"/>
      <c r="NRC40" s="448"/>
      <c r="NRD40" s="448"/>
      <c r="NRE40" s="448"/>
      <c r="NRF40" s="448"/>
      <c r="NRG40" s="448"/>
      <c r="NRH40" s="448"/>
      <c r="NRI40" s="448"/>
      <c r="NRJ40" s="448"/>
      <c r="NRK40" s="448"/>
      <c r="NRL40" s="448"/>
      <c r="NRM40" s="448"/>
      <c r="NRN40" s="448"/>
      <c r="NRO40" s="448"/>
      <c r="NRP40" s="448"/>
      <c r="NRQ40" s="448"/>
      <c r="NRR40" s="448"/>
      <c r="NRS40" s="448"/>
      <c r="NRT40" s="448"/>
      <c r="NRU40" s="448"/>
      <c r="NRV40" s="448"/>
      <c r="NRW40" s="448"/>
      <c r="NRX40" s="448"/>
      <c r="NRY40" s="448"/>
      <c r="NRZ40" s="448"/>
      <c r="NSA40" s="448"/>
      <c r="NSB40" s="448"/>
      <c r="NSC40" s="448"/>
      <c r="NSD40" s="448"/>
      <c r="NSE40" s="448"/>
      <c r="NSF40" s="448"/>
      <c r="NSG40" s="448"/>
      <c r="NSH40" s="448"/>
      <c r="NSI40" s="448"/>
      <c r="NSJ40" s="448"/>
      <c r="NSK40" s="448"/>
      <c r="NSL40" s="448"/>
      <c r="NSM40" s="448"/>
      <c r="NSN40" s="448"/>
      <c r="NSO40" s="448"/>
      <c r="NSP40" s="448"/>
      <c r="NSQ40" s="448"/>
      <c r="NSR40" s="448"/>
      <c r="NSS40" s="448"/>
      <c r="NST40" s="448"/>
      <c r="NSU40" s="448"/>
      <c r="NSV40" s="448"/>
      <c r="NSW40" s="448"/>
      <c r="NSX40" s="448"/>
      <c r="NSY40" s="448"/>
      <c r="NSZ40" s="448"/>
      <c r="NTA40" s="448"/>
      <c r="NTB40" s="448"/>
      <c r="NTC40" s="448"/>
      <c r="NTD40" s="448"/>
      <c r="NTE40" s="448"/>
      <c r="NTF40" s="448"/>
      <c r="NTG40" s="448"/>
      <c r="NTH40" s="448"/>
      <c r="NTI40" s="448"/>
      <c r="NTJ40" s="448"/>
      <c r="NTK40" s="448"/>
      <c r="NTL40" s="448"/>
      <c r="NTM40" s="448"/>
      <c r="NTN40" s="448"/>
      <c r="NTO40" s="448"/>
      <c r="NTP40" s="448"/>
      <c r="NTQ40" s="448"/>
      <c r="NTR40" s="448"/>
      <c r="NTS40" s="448"/>
      <c r="NTT40" s="448"/>
      <c r="NTU40" s="448"/>
      <c r="NTV40" s="448"/>
      <c r="NTW40" s="448"/>
      <c r="NTX40" s="448"/>
      <c r="NTY40" s="448"/>
      <c r="NTZ40" s="448"/>
      <c r="NUA40" s="448"/>
      <c r="NUB40" s="448"/>
      <c r="NUC40" s="448"/>
      <c r="NUD40" s="448"/>
      <c r="NUE40" s="448"/>
      <c r="NUF40" s="448"/>
      <c r="NUG40" s="448"/>
      <c r="NUH40" s="448"/>
      <c r="NUI40" s="448"/>
      <c r="NUJ40" s="448"/>
      <c r="NUK40" s="448"/>
      <c r="NUL40" s="448"/>
      <c r="NUM40" s="448"/>
      <c r="NUN40" s="448"/>
      <c r="NUO40" s="448"/>
      <c r="NUP40" s="448"/>
      <c r="NUQ40" s="448"/>
      <c r="NUR40" s="448"/>
      <c r="NUS40" s="448"/>
      <c r="NUT40" s="448"/>
      <c r="NUU40" s="448"/>
      <c r="NUV40" s="448"/>
      <c r="NUW40" s="448"/>
      <c r="NUX40" s="448"/>
      <c r="NUY40" s="448"/>
      <c r="NUZ40" s="448"/>
      <c r="NVA40" s="448"/>
      <c r="NVB40" s="448"/>
      <c r="NVC40" s="448"/>
      <c r="NVD40" s="448"/>
      <c r="NVE40" s="448"/>
      <c r="NVF40" s="448"/>
      <c r="NVG40" s="448"/>
      <c r="NVH40" s="448"/>
      <c r="NVI40" s="448"/>
      <c r="NVJ40" s="448"/>
      <c r="NVK40" s="448"/>
      <c r="NVL40" s="448"/>
      <c r="NVM40" s="448"/>
      <c r="NVN40" s="448"/>
      <c r="NVO40" s="448"/>
      <c r="NVP40" s="448"/>
      <c r="NVQ40" s="448"/>
      <c r="NVR40" s="448"/>
      <c r="NVS40" s="448"/>
      <c r="NVT40" s="448"/>
      <c r="NVU40" s="448"/>
      <c r="NVV40" s="448"/>
      <c r="NVW40" s="448"/>
      <c r="NVX40" s="448"/>
      <c r="NVY40" s="448"/>
      <c r="NVZ40" s="448"/>
      <c r="NWA40" s="448"/>
      <c r="NWB40" s="448"/>
      <c r="NWC40" s="448"/>
      <c r="NWD40" s="448"/>
      <c r="NWE40" s="448"/>
      <c r="NWF40" s="448"/>
      <c r="NWG40" s="448"/>
      <c r="NWH40" s="448"/>
      <c r="NWI40" s="448"/>
      <c r="NWJ40" s="448"/>
      <c r="NWK40" s="448"/>
      <c r="NWL40" s="448"/>
      <c r="NWM40" s="448"/>
      <c r="NWN40" s="448"/>
      <c r="NWO40" s="448"/>
      <c r="NWP40" s="448"/>
      <c r="NWQ40" s="448"/>
      <c r="NWR40" s="448"/>
      <c r="NWS40" s="448"/>
      <c r="NWT40" s="448"/>
      <c r="NWU40" s="448"/>
      <c r="NWV40" s="448"/>
      <c r="NWW40" s="448"/>
      <c r="NWX40" s="448"/>
      <c r="NWY40" s="448"/>
      <c r="NWZ40" s="448"/>
      <c r="NXA40" s="448"/>
      <c r="NXB40" s="448"/>
      <c r="NXC40" s="448"/>
      <c r="NXD40" s="448"/>
      <c r="NXE40" s="448"/>
      <c r="NXF40" s="448"/>
      <c r="NXG40" s="448"/>
      <c r="NXH40" s="448"/>
      <c r="NXI40" s="448"/>
      <c r="NXJ40" s="448"/>
      <c r="NXK40" s="448"/>
      <c r="NXL40" s="448"/>
      <c r="NXM40" s="448"/>
      <c r="NXN40" s="448"/>
      <c r="NXO40" s="448"/>
      <c r="NXP40" s="448"/>
      <c r="NXQ40" s="448"/>
      <c r="NXR40" s="448"/>
      <c r="NXS40" s="448"/>
      <c r="NXT40" s="448"/>
      <c r="NXU40" s="448"/>
      <c r="NXV40" s="448"/>
      <c r="NXW40" s="448"/>
      <c r="NXX40" s="448"/>
      <c r="NXY40" s="448"/>
      <c r="NXZ40" s="448"/>
      <c r="NYA40" s="448"/>
      <c r="NYB40" s="448"/>
      <c r="NYC40" s="448"/>
      <c r="NYD40" s="448"/>
      <c r="NYE40" s="448"/>
      <c r="NYF40" s="448"/>
      <c r="NYG40" s="448"/>
      <c r="NYH40" s="448"/>
      <c r="NYI40" s="448"/>
      <c r="NYJ40" s="448"/>
      <c r="NYK40" s="448"/>
      <c r="NYL40" s="448"/>
      <c r="NYM40" s="448"/>
      <c r="NYN40" s="448"/>
      <c r="NYO40" s="448"/>
      <c r="NYP40" s="448"/>
      <c r="NYQ40" s="448"/>
      <c r="NYR40" s="448"/>
      <c r="NYS40" s="448"/>
      <c r="NYT40" s="448"/>
      <c r="NYU40" s="448"/>
      <c r="NYV40" s="448"/>
      <c r="NYW40" s="448"/>
      <c r="NYX40" s="448"/>
      <c r="NYY40" s="448"/>
      <c r="NYZ40" s="448"/>
      <c r="NZA40" s="448"/>
      <c r="NZB40" s="448"/>
      <c r="NZC40" s="448"/>
      <c r="NZD40" s="448"/>
      <c r="NZE40" s="448"/>
      <c r="NZF40" s="448"/>
      <c r="NZG40" s="448"/>
      <c r="NZH40" s="448"/>
      <c r="NZI40" s="448"/>
      <c r="NZJ40" s="448"/>
      <c r="NZK40" s="448"/>
      <c r="NZL40" s="448"/>
      <c r="NZM40" s="448"/>
      <c r="NZN40" s="448"/>
      <c r="NZO40" s="448"/>
      <c r="NZP40" s="448"/>
      <c r="NZQ40" s="448"/>
      <c r="NZR40" s="448"/>
      <c r="NZS40" s="448"/>
      <c r="NZT40" s="448"/>
      <c r="NZU40" s="448"/>
      <c r="NZV40" s="448"/>
      <c r="NZW40" s="448"/>
      <c r="NZX40" s="448"/>
      <c r="NZY40" s="448"/>
      <c r="NZZ40" s="448"/>
      <c r="OAA40" s="448"/>
      <c r="OAB40" s="448"/>
      <c r="OAC40" s="448"/>
      <c r="OAD40" s="448"/>
      <c r="OAE40" s="448"/>
      <c r="OAF40" s="448"/>
      <c r="OAG40" s="448"/>
      <c r="OAH40" s="448"/>
      <c r="OAI40" s="448"/>
      <c r="OAJ40" s="448"/>
      <c r="OAK40" s="448"/>
      <c r="OAL40" s="448"/>
      <c r="OAM40" s="448"/>
      <c r="OAN40" s="448"/>
      <c r="OAO40" s="448"/>
      <c r="OAP40" s="448"/>
      <c r="OAQ40" s="448"/>
      <c r="OAR40" s="448"/>
      <c r="OAS40" s="448"/>
      <c r="OAT40" s="448"/>
      <c r="OAU40" s="448"/>
      <c r="OAV40" s="448"/>
      <c r="OAW40" s="448"/>
      <c r="OAX40" s="448"/>
      <c r="OAY40" s="448"/>
      <c r="OAZ40" s="448"/>
      <c r="OBA40" s="448"/>
      <c r="OBB40" s="448"/>
      <c r="OBC40" s="448"/>
      <c r="OBD40" s="448"/>
      <c r="OBE40" s="448"/>
      <c r="OBF40" s="448"/>
      <c r="OBG40" s="448"/>
      <c r="OBH40" s="448"/>
      <c r="OBI40" s="448"/>
      <c r="OBJ40" s="448"/>
      <c r="OBK40" s="448"/>
      <c r="OBL40" s="448"/>
      <c r="OBM40" s="448"/>
      <c r="OBN40" s="448"/>
      <c r="OBO40" s="448"/>
      <c r="OBP40" s="448"/>
      <c r="OBQ40" s="448"/>
      <c r="OBR40" s="448"/>
      <c r="OBS40" s="448"/>
      <c r="OBT40" s="448"/>
      <c r="OBU40" s="448"/>
      <c r="OBV40" s="448"/>
      <c r="OBW40" s="448"/>
      <c r="OBX40" s="448"/>
      <c r="OBY40" s="448"/>
      <c r="OBZ40" s="448"/>
      <c r="OCA40" s="448"/>
      <c r="OCB40" s="448"/>
      <c r="OCC40" s="448"/>
      <c r="OCD40" s="448"/>
      <c r="OCE40" s="448"/>
      <c r="OCF40" s="448"/>
      <c r="OCG40" s="448"/>
      <c r="OCH40" s="448"/>
      <c r="OCI40" s="448"/>
      <c r="OCJ40" s="448"/>
      <c r="OCK40" s="448"/>
      <c r="OCL40" s="448"/>
      <c r="OCM40" s="448"/>
      <c r="OCN40" s="448"/>
      <c r="OCO40" s="448"/>
      <c r="OCP40" s="448"/>
      <c r="OCQ40" s="448"/>
      <c r="OCR40" s="448"/>
      <c r="OCS40" s="448"/>
      <c r="OCT40" s="448"/>
      <c r="OCU40" s="448"/>
      <c r="OCV40" s="448"/>
      <c r="OCW40" s="448"/>
      <c r="OCX40" s="448"/>
      <c r="OCY40" s="448"/>
      <c r="OCZ40" s="448"/>
      <c r="ODA40" s="448"/>
      <c r="ODB40" s="448"/>
      <c r="ODC40" s="448"/>
      <c r="ODD40" s="448"/>
      <c r="ODE40" s="448"/>
      <c r="ODF40" s="448"/>
      <c r="ODG40" s="448"/>
      <c r="ODH40" s="448"/>
      <c r="ODI40" s="448"/>
      <c r="ODJ40" s="448"/>
      <c r="ODK40" s="448"/>
      <c r="ODL40" s="448"/>
      <c r="ODM40" s="448"/>
      <c r="ODN40" s="448"/>
      <c r="ODO40" s="448"/>
      <c r="ODP40" s="448"/>
      <c r="ODQ40" s="448"/>
      <c r="ODR40" s="448"/>
      <c r="ODS40" s="448"/>
      <c r="ODT40" s="448"/>
      <c r="ODU40" s="448"/>
      <c r="ODV40" s="448"/>
      <c r="ODW40" s="448"/>
      <c r="ODX40" s="448"/>
      <c r="ODY40" s="448"/>
      <c r="ODZ40" s="448"/>
      <c r="OEA40" s="448"/>
      <c r="OEB40" s="448"/>
      <c r="OEC40" s="448"/>
      <c r="OED40" s="448"/>
      <c r="OEE40" s="448"/>
      <c r="OEF40" s="448"/>
      <c r="OEG40" s="448"/>
      <c r="OEH40" s="448"/>
      <c r="OEI40" s="448"/>
      <c r="OEJ40" s="448"/>
      <c r="OEK40" s="448"/>
      <c r="OEL40" s="448"/>
      <c r="OEM40" s="448"/>
      <c r="OEN40" s="448"/>
      <c r="OEO40" s="448"/>
      <c r="OEP40" s="448"/>
      <c r="OEQ40" s="448"/>
      <c r="OER40" s="448"/>
      <c r="OES40" s="448"/>
      <c r="OET40" s="448"/>
      <c r="OEU40" s="448"/>
      <c r="OEV40" s="448"/>
      <c r="OEW40" s="448"/>
      <c r="OEX40" s="448"/>
      <c r="OEY40" s="448"/>
      <c r="OEZ40" s="448"/>
      <c r="OFA40" s="448"/>
      <c r="OFB40" s="448"/>
      <c r="OFC40" s="448"/>
      <c r="OFD40" s="448"/>
      <c r="OFE40" s="448"/>
      <c r="OFF40" s="448"/>
      <c r="OFG40" s="448"/>
      <c r="OFH40" s="448"/>
      <c r="OFI40" s="448"/>
      <c r="OFJ40" s="448"/>
      <c r="OFK40" s="448"/>
      <c r="OFL40" s="448"/>
      <c r="OFM40" s="448"/>
      <c r="OFN40" s="448"/>
      <c r="OFO40" s="448"/>
      <c r="OFP40" s="448"/>
      <c r="OFQ40" s="448"/>
      <c r="OFR40" s="448"/>
      <c r="OFS40" s="448"/>
      <c r="OFT40" s="448"/>
      <c r="OFU40" s="448"/>
      <c r="OFV40" s="448"/>
      <c r="OFW40" s="448"/>
      <c r="OFX40" s="448"/>
      <c r="OFY40" s="448"/>
      <c r="OFZ40" s="448"/>
      <c r="OGA40" s="448"/>
      <c r="OGB40" s="448"/>
      <c r="OGC40" s="448"/>
      <c r="OGD40" s="448"/>
      <c r="OGE40" s="448"/>
      <c r="OGF40" s="448"/>
      <c r="OGG40" s="448"/>
      <c r="OGH40" s="448"/>
      <c r="OGI40" s="448"/>
      <c r="OGJ40" s="448"/>
      <c r="OGK40" s="448"/>
      <c r="OGL40" s="448"/>
      <c r="OGM40" s="448"/>
      <c r="OGN40" s="448"/>
      <c r="OGO40" s="448"/>
      <c r="OGP40" s="448"/>
      <c r="OGQ40" s="448"/>
      <c r="OGR40" s="448"/>
      <c r="OGS40" s="448"/>
      <c r="OGT40" s="448"/>
      <c r="OGU40" s="448"/>
      <c r="OGV40" s="448"/>
      <c r="OGW40" s="448"/>
      <c r="OGX40" s="448"/>
      <c r="OGY40" s="448"/>
      <c r="OGZ40" s="448"/>
      <c r="OHA40" s="448"/>
      <c r="OHB40" s="448"/>
      <c r="OHC40" s="448"/>
      <c r="OHD40" s="448"/>
      <c r="OHE40" s="448"/>
      <c r="OHF40" s="448"/>
      <c r="OHG40" s="448"/>
      <c r="OHH40" s="448"/>
      <c r="OHI40" s="448"/>
      <c r="OHJ40" s="448"/>
      <c r="OHK40" s="448"/>
      <c r="OHL40" s="448"/>
      <c r="OHM40" s="448"/>
      <c r="OHN40" s="448"/>
      <c r="OHO40" s="448"/>
      <c r="OHP40" s="448"/>
      <c r="OHQ40" s="448"/>
      <c r="OHR40" s="448"/>
      <c r="OHS40" s="448"/>
      <c r="OHT40" s="448"/>
      <c r="OHU40" s="448"/>
      <c r="OHV40" s="448"/>
      <c r="OHW40" s="448"/>
      <c r="OHX40" s="448"/>
      <c r="OHY40" s="448"/>
      <c r="OHZ40" s="448"/>
      <c r="OIA40" s="448"/>
      <c r="OIB40" s="448"/>
      <c r="OIC40" s="448"/>
      <c r="OID40" s="448"/>
      <c r="OIE40" s="448"/>
      <c r="OIF40" s="448"/>
      <c r="OIG40" s="448"/>
      <c r="OIH40" s="448"/>
      <c r="OII40" s="448"/>
      <c r="OIJ40" s="448"/>
      <c r="OIK40" s="448"/>
      <c r="OIL40" s="448"/>
      <c r="OIM40" s="448"/>
      <c r="OIN40" s="448"/>
      <c r="OIO40" s="448"/>
      <c r="OIP40" s="448"/>
      <c r="OIQ40" s="448"/>
      <c r="OIR40" s="448"/>
      <c r="OIS40" s="448"/>
      <c r="OIT40" s="448"/>
      <c r="OIU40" s="448"/>
      <c r="OIV40" s="448"/>
      <c r="OIW40" s="448"/>
      <c r="OIX40" s="448"/>
      <c r="OIY40" s="448"/>
      <c r="OIZ40" s="448"/>
      <c r="OJA40" s="448"/>
      <c r="OJB40" s="448"/>
      <c r="OJC40" s="448"/>
      <c r="OJD40" s="448"/>
      <c r="OJE40" s="448"/>
      <c r="OJF40" s="448"/>
      <c r="OJG40" s="448"/>
      <c r="OJH40" s="448"/>
      <c r="OJI40" s="448"/>
      <c r="OJJ40" s="448"/>
      <c r="OJK40" s="448"/>
      <c r="OJL40" s="448"/>
      <c r="OJM40" s="448"/>
      <c r="OJN40" s="448"/>
      <c r="OJO40" s="448"/>
      <c r="OJP40" s="448"/>
      <c r="OJQ40" s="448"/>
      <c r="OJR40" s="448"/>
      <c r="OJS40" s="448"/>
      <c r="OJT40" s="448"/>
      <c r="OJU40" s="448"/>
      <c r="OJV40" s="448"/>
      <c r="OJW40" s="448"/>
      <c r="OJX40" s="448"/>
      <c r="OJY40" s="448"/>
      <c r="OJZ40" s="448"/>
      <c r="OKA40" s="448"/>
      <c r="OKB40" s="448"/>
      <c r="OKC40" s="448"/>
      <c r="OKD40" s="448"/>
      <c r="OKE40" s="448"/>
      <c r="OKF40" s="448"/>
      <c r="OKG40" s="448"/>
      <c r="OKH40" s="448"/>
      <c r="OKI40" s="448"/>
      <c r="OKJ40" s="448"/>
      <c r="OKK40" s="448"/>
      <c r="OKL40" s="448"/>
      <c r="OKM40" s="448"/>
      <c r="OKN40" s="448"/>
      <c r="OKO40" s="448"/>
      <c r="OKP40" s="448"/>
      <c r="OKQ40" s="448"/>
      <c r="OKR40" s="448"/>
      <c r="OKS40" s="448"/>
      <c r="OKT40" s="448"/>
      <c r="OKU40" s="448"/>
      <c r="OKV40" s="448"/>
      <c r="OKW40" s="448"/>
      <c r="OKX40" s="448"/>
      <c r="OKY40" s="448"/>
      <c r="OKZ40" s="448"/>
      <c r="OLA40" s="448"/>
      <c r="OLB40" s="448"/>
      <c r="OLC40" s="448"/>
      <c r="OLD40" s="448"/>
      <c r="OLE40" s="448"/>
      <c r="OLF40" s="448"/>
      <c r="OLG40" s="448"/>
      <c r="OLH40" s="448"/>
      <c r="OLI40" s="448"/>
      <c r="OLJ40" s="448"/>
      <c r="OLK40" s="448"/>
      <c r="OLL40" s="448"/>
      <c r="OLM40" s="448"/>
      <c r="OLN40" s="448"/>
      <c r="OLO40" s="448"/>
      <c r="OLP40" s="448"/>
      <c r="OLQ40" s="448"/>
      <c r="OLR40" s="448"/>
      <c r="OLS40" s="448"/>
      <c r="OLT40" s="448"/>
      <c r="OLU40" s="448"/>
      <c r="OLV40" s="448"/>
      <c r="OLW40" s="448"/>
      <c r="OLX40" s="448"/>
      <c r="OLY40" s="448"/>
      <c r="OLZ40" s="448"/>
      <c r="OMA40" s="448"/>
      <c r="OMB40" s="448"/>
      <c r="OMC40" s="448"/>
      <c r="OMD40" s="448"/>
      <c r="OME40" s="448"/>
      <c r="OMF40" s="448"/>
      <c r="OMG40" s="448"/>
      <c r="OMH40" s="448"/>
      <c r="OMI40" s="448"/>
      <c r="OMJ40" s="448"/>
      <c r="OMK40" s="448"/>
      <c r="OML40" s="448"/>
      <c r="OMM40" s="448"/>
      <c r="OMN40" s="448"/>
      <c r="OMO40" s="448"/>
      <c r="OMP40" s="448"/>
      <c r="OMQ40" s="448"/>
      <c r="OMR40" s="448"/>
      <c r="OMS40" s="448"/>
      <c r="OMT40" s="448"/>
      <c r="OMU40" s="448"/>
      <c r="OMV40" s="448"/>
      <c r="OMW40" s="448"/>
      <c r="OMX40" s="448"/>
      <c r="OMY40" s="448"/>
      <c r="OMZ40" s="448"/>
      <c r="ONA40" s="448"/>
      <c r="ONB40" s="448"/>
      <c r="ONC40" s="448"/>
      <c r="OND40" s="448"/>
      <c r="ONE40" s="448"/>
      <c r="ONF40" s="448"/>
      <c r="ONG40" s="448"/>
      <c r="ONH40" s="448"/>
      <c r="ONI40" s="448"/>
      <c r="ONJ40" s="448"/>
      <c r="ONK40" s="448"/>
      <c r="ONL40" s="448"/>
      <c r="ONM40" s="448"/>
      <c r="ONN40" s="448"/>
      <c r="ONO40" s="448"/>
      <c r="ONP40" s="448"/>
      <c r="ONQ40" s="448"/>
      <c r="ONR40" s="448"/>
      <c r="ONS40" s="448"/>
      <c r="ONT40" s="448"/>
      <c r="ONU40" s="448"/>
      <c r="ONV40" s="448"/>
      <c r="ONW40" s="448"/>
      <c r="ONX40" s="448"/>
      <c r="ONY40" s="448"/>
      <c r="ONZ40" s="448"/>
      <c r="OOA40" s="448"/>
      <c r="OOB40" s="448"/>
      <c r="OOC40" s="448"/>
      <c r="OOD40" s="448"/>
      <c r="OOE40" s="448"/>
      <c r="OOF40" s="448"/>
      <c r="OOG40" s="448"/>
      <c r="OOH40" s="448"/>
      <c r="OOI40" s="448"/>
      <c r="OOJ40" s="448"/>
      <c r="OOK40" s="448"/>
      <c r="OOL40" s="448"/>
      <c r="OOM40" s="448"/>
      <c r="OON40" s="448"/>
      <c r="OOO40" s="448"/>
      <c r="OOP40" s="448"/>
      <c r="OOQ40" s="448"/>
      <c r="OOR40" s="448"/>
      <c r="OOS40" s="448"/>
      <c r="OOT40" s="448"/>
      <c r="OOU40" s="448"/>
      <c r="OOV40" s="448"/>
      <c r="OOW40" s="448"/>
      <c r="OOX40" s="448"/>
      <c r="OOY40" s="448"/>
      <c r="OOZ40" s="448"/>
      <c r="OPA40" s="448"/>
      <c r="OPB40" s="448"/>
      <c r="OPC40" s="448"/>
      <c r="OPD40" s="448"/>
      <c r="OPE40" s="448"/>
      <c r="OPF40" s="448"/>
      <c r="OPG40" s="448"/>
      <c r="OPH40" s="448"/>
      <c r="OPI40" s="448"/>
      <c r="OPJ40" s="448"/>
      <c r="OPK40" s="448"/>
      <c r="OPL40" s="448"/>
      <c r="OPM40" s="448"/>
      <c r="OPN40" s="448"/>
      <c r="OPO40" s="448"/>
      <c r="OPP40" s="448"/>
      <c r="OPQ40" s="448"/>
      <c r="OPR40" s="448"/>
      <c r="OPS40" s="448"/>
      <c r="OPT40" s="448"/>
      <c r="OPU40" s="448"/>
      <c r="OPV40" s="448"/>
      <c r="OPW40" s="448"/>
      <c r="OPX40" s="448"/>
      <c r="OPY40" s="448"/>
      <c r="OPZ40" s="448"/>
      <c r="OQA40" s="448"/>
      <c r="OQB40" s="448"/>
      <c r="OQC40" s="448"/>
      <c r="OQD40" s="448"/>
      <c r="OQE40" s="448"/>
      <c r="OQF40" s="448"/>
      <c r="OQG40" s="448"/>
      <c r="OQH40" s="448"/>
      <c r="OQI40" s="448"/>
      <c r="OQJ40" s="448"/>
      <c r="OQK40" s="448"/>
      <c r="OQL40" s="448"/>
      <c r="OQM40" s="448"/>
      <c r="OQN40" s="448"/>
      <c r="OQO40" s="448"/>
      <c r="OQP40" s="448"/>
      <c r="OQQ40" s="448"/>
      <c r="OQR40" s="448"/>
      <c r="OQS40" s="448"/>
      <c r="OQT40" s="448"/>
      <c r="OQU40" s="448"/>
      <c r="OQV40" s="448"/>
      <c r="OQW40" s="448"/>
      <c r="OQX40" s="448"/>
      <c r="OQY40" s="448"/>
      <c r="OQZ40" s="448"/>
      <c r="ORA40" s="448"/>
      <c r="ORB40" s="448"/>
      <c r="ORC40" s="448"/>
      <c r="ORD40" s="448"/>
      <c r="ORE40" s="448"/>
      <c r="ORF40" s="448"/>
      <c r="ORG40" s="448"/>
      <c r="ORH40" s="448"/>
      <c r="ORI40" s="448"/>
      <c r="ORJ40" s="448"/>
      <c r="ORK40" s="448"/>
      <c r="ORL40" s="448"/>
      <c r="ORM40" s="448"/>
      <c r="ORN40" s="448"/>
      <c r="ORO40" s="448"/>
      <c r="ORP40" s="448"/>
      <c r="ORQ40" s="448"/>
      <c r="ORR40" s="448"/>
      <c r="ORS40" s="448"/>
      <c r="ORT40" s="448"/>
      <c r="ORU40" s="448"/>
      <c r="ORV40" s="448"/>
      <c r="ORW40" s="448"/>
      <c r="ORX40" s="448"/>
      <c r="ORY40" s="448"/>
      <c r="ORZ40" s="448"/>
      <c r="OSA40" s="448"/>
      <c r="OSB40" s="448"/>
      <c r="OSC40" s="448"/>
      <c r="OSD40" s="448"/>
      <c r="OSE40" s="448"/>
      <c r="OSF40" s="448"/>
      <c r="OSG40" s="448"/>
      <c r="OSH40" s="448"/>
      <c r="OSI40" s="448"/>
      <c r="OSJ40" s="448"/>
      <c r="OSK40" s="448"/>
      <c r="OSL40" s="448"/>
      <c r="OSM40" s="448"/>
      <c r="OSN40" s="448"/>
      <c r="OSO40" s="448"/>
      <c r="OSP40" s="448"/>
      <c r="OSQ40" s="448"/>
      <c r="OSR40" s="448"/>
      <c r="OSS40" s="448"/>
      <c r="OST40" s="448"/>
      <c r="OSU40" s="448"/>
      <c r="OSV40" s="448"/>
      <c r="OSW40" s="448"/>
      <c r="OSX40" s="448"/>
      <c r="OSY40" s="448"/>
      <c r="OSZ40" s="448"/>
      <c r="OTA40" s="448"/>
      <c r="OTB40" s="448"/>
      <c r="OTC40" s="448"/>
      <c r="OTD40" s="448"/>
      <c r="OTE40" s="448"/>
      <c r="OTF40" s="448"/>
      <c r="OTG40" s="448"/>
      <c r="OTH40" s="448"/>
      <c r="OTI40" s="448"/>
      <c r="OTJ40" s="448"/>
      <c r="OTK40" s="448"/>
      <c r="OTL40" s="448"/>
      <c r="OTM40" s="448"/>
      <c r="OTN40" s="448"/>
      <c r="OTO40" s="448"/>
      <c r="OTP40" s="448"/>
      <c r="OTQ40" s="448"/>
      <c r="OTR40" s="448"/>
      <c r="OTS40" s="448"/>
      <c r="OTT40" s="448"/>
      <c r="OTU40" s="448"/>
      <c r="OTV40" s="448"/>
      <c r="OTW40" s="448"/>
      <c r="OTX40" s="448"/>
      <c r="OTY40" s="448"/>
      <c r="OTZ40" s="448"/>
      <c r="OUA40" s="448"/>
      <c r="OUB40" s="448"/>
      <c r="OUC40" s="448"/>
      <c r="OUD40" s="448"/>
      <c r="OUE40" s="448"/>
      <c r="OUF40" s="448"/>
      <c r="OUG40" s="448"/>
      <c r="OUH40" s="448"/>
      <c r="OUI40" s="448"/>
      <c r="OUJ40" s="448"/>
      <c r="OUK40" s="448"/>
      <c r="OUL40" s="448"/>
      <c r="OUM40" s="448"/>
      <c r="OUN40" s="448"/>
      <c r="OUO40" s="448"/>
      <c r="OUP40" s="448"/>
      <c r="OUQ40" s="448"/>
      <c r="OUR40" s="448"/>
      <c r="OUS40" s="448"/>
      <c r="OUT40" s="448"/>
      <c r="OUU40" s="448"/>
      <c r="OUV40" s="448"/>
      <c r="OUW40" s="448"/>
      <c r="OUX40" s="448"/>
      <c r="OUY40" s="448"/>
      <c r="OUZ40" s="448"/>
      <c r="OVA40" s="448"/>
      <c r="OVB40" s="448"/>
      <c r="OVC40" s="448"/>
      <c r="OVD40" s="448"/>
      <c r="OVE40" s="448"/>
      <c r="OVF40" s="448"/>
      <c r="OVG40" s="448"/>
      <c r="OVH40" s="448"/>
      <c r="OVI40" s="448"/>
      <c r="OVJ40" s="448"/>
      <c r="OVK40" s="448"/>
      <c r="OVL40" s="448"/>
      <c r="OVM40" s="448"/>
      <c r="OVN40" s="448"/>
      <c r="OVO40" s="448"/>
      <c r="OVP40" s="448"/>
      <c r="OVQ40" s="448"/>
      <c r="OVR40" s="448"/>
      <c r="OVS40" s="448"/>
      <c r="OVT40" s="448"/>
      <c r="OVU40" s="448"/>
      <c r="OVV40" s="448"/>
      <c r="OVW40" s="448"/>
      <c r="OVX40" s="448"/>
      <c r="OVY40" s="448"/>
      <c r="OVZ40" s="448"/>
      <c r="OWA40" s="448"/>
      <c r="OWB40" s="448"/>
      <c r="OWC40" s="448"/>
      <c r="OWD40" s="448"/>
      <c r="OWE40" s="448"/>
      <c r="OWF40" s="448"/>
      <c r="OWG40" s="448"/>
      <c r="OWH40" s="448"/>
      <c r="OWI40" s="448"/>
      <c r="OWJ40" s="448"/>
      <c r="OWK40" s="448"/>
      <c r="OWL40" s="448"/>
      <c r="OWM40" s="448"/>
      <c r="OWN40" s="448"/>
      <c r="OWO40" s="448"/>
      <c r="OWP40" s="448"/>
      <c r="OWQ40" s="448"/>
      <c r="OWR40" s="448"/>
      <c r="OWS40" s="448"/>
      <c r="OWT40" s="448"/>
      <c r="OWU40" s="448"/>
      <c r="OWV40" s="448"/>
      <c r="OWW40" s="448"/>
      <c r="OWX40" s="448"/>
      <c r="OWY40" s="448"/>
      <c r="OWZ40" s="448"/>
      <c r="OXA40" s="448"/>
      <c r="OXB40" s="448"/>
      <c r="OXC40" s="448"/>
      <c r="OXD40" s="448"/>
      <c r="OXE40" s="448"/>
      <c r="OXF40" s="448"/>
      <c r="OXG40" s="448"/>
      <c r="OXH40" s="448"/>
      <c r="OXI40" s="448"/>
      <c r="OXJ40" s="448"/>
      <c r="OXK40" s="448"/>
      <c r="OXL40" s="448"/>
      <c r="OXM40" s="448"/>
      <c r="OXN40" s="448"/>
      <c r="OXO40" s="448"/>
      <c r="OXP40" s="448"/>
      <c r="OXQ40" s="448"/>
      <c r="OXR40" s="448"/>
      <c r="OXS40" s="448"/>
      <c r="OXT40" s="448"/>
      <c r="OXU40" s="448"/>
      <c r="OXV40" s="448"/>
      <c r="OXW40" s="448"/>
      <c r="OXX40" s="448"/>
      <c r="OXY40" s="448"/>
      <c r="OXZ40" s="448"/>
      <c r="OYA40" s="448"/>
      <c r="OYB40" s="448"/>
      <c r="OYC40" s="448"/>
      <c r="OYD40" s="448"/>
      <c r="OYE40" s="448"/>
      <c r="OYF40" s="448"/>
      <c r="OYG40" s="448"/>
      <c r="OYH40" s="448"/>
      <c r="OYI40" s="448"/>
      <c r="OYJ40" s="448"/>
      <c r="OYK40" s="448"/>
      <c r="OYL40" s="448"/>
      <c r="OYM40" s="448"/>
      <c r="OYN40" s="448"/>
      <c r="OYO40" s="448"/>
      <c r="OYP40" s="448"/>
      <c r="OYQ40" s="448"/>
      <c r="OYR40" s="448"/>
      <c r="OYS40" s="448"/>
      <c r="OYT40" s="448"/>
      <c r="OYU40" s="448"/>
      <c r="OYV40" s="448"/>
      <c r="OYW40" s="448"/>
      <c r="OYX40" s="448"/>
      <c r="OYY40" s="448"/>
      <c r="OYZ40" s="448"/>
      <c r="OZA40" s="448"/>
      <c r="OZB40" s="448"/>
      <c r="OZC40" s="448"/>
      <c r="OZD40" s="448"/>
      <c r="OZE40" s="448"/>
      <c r="OZF40" s="448"/>
      <c r="OZG40" s="448"/>
      <c r="OZH40" s="448"/>
      <c r="OZI40" s="448"/>
      <c r="OZJ40" s="448"/>
      <c r="OZK40" s="448"/>
      <c r="OZL40" s="448"/>
      <c r="OZM40" s="448"/>
      <c r="OZN40" s="448"/>
      <c r="OZO40" s="448"/>
      <c r="OZP40" s="448"/>
      <c r="OZQ40" s="448"/>
      <c r="OZR40" s="448"/>
      <c r="OZS40" s="448"/>
      <c r="OZT40" s="448"/>
      <c r="OZU40" s="448"/>
      <c r="OZV40" s="448"/>
      <c r="OZW40" s="448"/>
      <c r="OZX40" s="448"/>
      <c r="OZY40" s="448"/>
      <c r="OZZ40" s="448"/>
      <c r="PAA40" s="448"/>
      <c r="PAB40" s="448"/>
      <c r="PAC40" s="448"/>
      <c r="PAD40" s="448"/>
      <c r="PAE40" s="448"/>
      <c r="PAF40" s="448"/>
      <c r="PAG40" s="448"/>
      <c r="PAH40" s="448"/>
      <c r="PAI40" s="448"/>
      <c r="PAJ40" s="448"/>
      <c r="PAK40" s="448"/>
      <c r="PAL40" s="448"/>
      <c r="PAM40" s="448"/>
      <c r="PAN40" s="448"/>
      <c r="PAO40" s="448"/>
      <c r="PAP40" s="448"/>
      <c r="PAQ40" s="448"/>
      <c r="PAR40" s="448"/>
      <c r="PAS40" s="448"/>
      <c r="PAT40" s="448"/>
      <c r="PAU40" s="448"/>
      <c r="PAV40" s="448"/>
      <c r="PAW40" s="448"/>
      <c r="PAX40" s="448"/>
      <c r="PAY40" s="448"/>
      <c r="PAZ40" s="448"/>
      <c r="PBA40" s="448"/>
      <c r="PBB40" s="448"/>
      <c r="PBC40" s="448"/>
      <c r="PBD40" s="448"/>
      <c r="PBE40" s="448"/>
      <c r="PBF40" s="448"/>
      <c r="PBG40" s="448"/>
      <c r="PBH40" s="448"/>
      <c r="PBI40" s="448"/>
      <c r="PBJ40" s="448"/>
      <c r="PBK40" s="448"/>
      <c r="PBL40" s="448"/>
      <c r="PBM40" s="448"/>
      <c r="PBN40" s="448"/>
      <c r="PBO40" s="448"/>
      <c r="PBP40" s="448"/>
      <c r="PBQ40" s="448"/>
      <c r="PBR40" s="448"/>
      <c r="PBS40" s="448"/>
      <c r="PBT40" s="448"/>
      <c r="PBU40" s="448"/>
      <c r="PBV40" s="448"/>
      <c r="PBW40" s="448"/>
      <c r="PBX40" s="448"/>
      <c r="PBY40" s="448"/>
      <c r="PBZ40" s="448"/>
      <c r="PCA40" s="448"/>
      <c r="PCB40" s="448"/>
      <c r="PCC40" s="448"/>
      <c r="PCD40" s="448"/>
      <c r="PCE40" s="448"/>
      <c r="PCF40" s="448"/>
      <c r="PCG40" s="448"/>
      <c r="PCH40" s="448"/>
      <c r="PCI40" s="448"/>
      <c r="PCJ40" s="448"/>
      <c r="PCK40" s="448"/>
      <c r="PCL40" s="448"/>
      <c r="PCM40" s="448"/>
      <c r="PCN40" s="448"/>
      <c r="PCO40" s="448"/>
      <c r="PCP40" s="448"/>
      <c r="PCQ40" s="448"/>
      <c r="PCR40" s="448"/>
      <c r="PCS40" s="448"/>
      <c r="PCT40" s="448"/>
      <c r="PCU40" s="448"/>
      <c r="PCV40" s="448"/>
      <c r="PCW40" s="448"/>
      <c r="PCX40" s="448"/>
      <c r="PCY40" s="448"/>
      <c r="PCZ40" s="448"/>
      <c r="PDA40" s="448"/>
      <c r="PDB40" s="448"/>
      <c r="PDC40" s="448"/>
      <c r="PDD40" s="448"/>
      <c r="PDE40" s="448"/>
      <c r="PDF40" s="448"/>
      <c r="PDG40" s="448"/>
      <c r="PDH40" s="448"/>
      <c r="PDI40" s="448"/>
      <c r="PDJ40" s="448"/>
      <c r="PDK40" s="448"/>
      <c r="PDL40" s="448"/>
      <c r="PDM40" s="448"/>
      <c r="PDN40" s="448"/>
      <c r="PDO40" s="448"/>
      <c r="PDP40" s="448"/>
      <c r="PDQ40" s="448"/>
      <c r="PDR40" s="448"/>
      <c r="PDS40" s="448"/>
      <c r="PDT40" s="448"/>
      <c r="PDU40" s="448"/>
      <c r="PDV40" s="448"/>
      <c r="PDW40" s="448"/>
      <c r="PDX40" s="448"/>
      <c r="PDY40" s="448"/>
      <c r="PDZ40" s="448"/>
      <c r="PEA40" s="448"/>
      <c r="PEB40" s="448"/>
      <c r="PEC40" s="448"/>
      <c r="PED40" s="448"/>
      <c r="PEE40" s="448"/>
      <c r="PEF40" s="448"/>
      <c r="PEG40" s="448"/>
      <c r="PEH40" s="448"/>
      <c r="PEI40" s="448"/>
      <c r="PEJ40" s="448"/>
      <c r="PEK40" s="448"/>
      <c r="PEL40" s="448"/>
      <c r="PEM40" s="448"/>
      <c r="PEN40" s="448"/>
      <c r="PEO40" s="448"/>
      <c r="PEP40" s="448"/>
      <c r="PEQ40" s="448"/>
      <c r="PER40" s="448"/>
      <c r="PES40" s="448"/>
      <c r="PET40" s="448"/>
      <c r="PEU40" s="448"/>
      <c r="PEV40" s="448"/>
      <c r="PEW40" s="448"/>
      <c r="PEX40" s="448"/>
      <c r="PEY40" s="448"/>
      <c r="PEZ40" s="448"/>
      <c r="PFA40" s="448"/>
      <c r="PFB40" s="448"/>
      <c r="PFC40" s="448"/>
      <c r="PFD40" s="448"/>
      <c r="PFE40" s="448"/>
      <c r="PFF40" s="448"/>
      <c r="PFG40" s="448"/>
      <c r="PFH40" s="448"/>
      <c r="PFI40" s="448"/>
      <c r="PFJ40" s="448"/>
      <c r="PFK40" s="448"/>
      <c r="PFL40" s="448"/>
      <c r="PFM40" s="448"/>
      <c r="PFN40" s="448"/>
      <c r="PFO40" s="448"/>
      <c r="PFP40" s="448"/>
      <c r="PFQ40" s="448"/>
      <c r="PFR40" s="448"/>
      <c r="PFS40" s="448"/>
      <c r="PFT40" s="448"/>
      <c r="PFU40" s="448"/>
      <c r="PFV40" s="448"/>
      <c r="PFW40" s="448"/>
      <c r="PFX40" s="448"/>
      <c r="PFY40" s="448"/>
      <c r="PFZ40" s="448"/>
      <c r="PGA40" s="448"/>
      <c r="PGB40" s="448"/>
      <c r="PGC40" s="448"/>
      <c r="PGD40" s="448"/>
      <c r="PGE40" s="448"/>
      <c r="PGF40" s="448"/>
      <c r="PGG40" s="448"/>
      <c r="PGH40" s="448"/>
      <c r="PGI40" s="448"/>
      <c r="PGJ40" s="448"/>
      <c r="PGK40" s="448"/>
      <c r="PGL40" s="448"/>
      <c r="PGM40" s="448"/>
      <c r="PGN40" s="448"/>
      <c r="PGO40" s="448"/>
      <c r="PGP40" s="448"/>
      <c r="PGQ40" s="448"/>
      <c r="PGR40" s="448"/>
      <c r="PGS40" s="448"/>
      <c r="PGT40" s="448"/>
      <c r="PGU40" s="448"/>
      <c r="PGV40" s="448"/>
      <c r="PGW40" s="448"/>
      <c r="PGX40" s="448"/>
      <c r="PGY40" s="448"/>
      <c r="PGZ40" s="448"/>
      <c r="PHA40" s="448"/>
      <c r="PHB40" s="448"/>
      <c r="PHC40" s="448"/>
      <c r="PHD40" s="448"/>
      <c r="PHE40" s="448"/>
      <c r="PHF40" s="448"/>
      <c r="PHG40" s="448"/>
      <c r="PHH40" s="448"/>
      <c r="PHI40" s="448"/>
      <c r="PHJ40" s="448"/>
      <c r="PHK40" s="448"/>
      <c r="PHL40" s="448"/>
      <c r="PHM40" s="448"/>
      <c r="PHN40" s="448"/>
      <c r="PHO40" s="448"/>
      <c r="PHP40" s="448"/>
      <c r="PHQ40" s="448"/>
      <c r="PHR40" s="448"/>
      <c r="PHS40" s="448"/>
      <c r="PHT40" s="448"/>
      <c r="PHU40" s="448"/>
      <c r="PHV40" s="448"/>
      <c r="PHW40" s="448"/>
      <c r="PHX40" s="448"/>
      <c r="PHY40" s="448"/>
      <c r="PHZ40" s="448"/>
      <c r="PIA40" s="448"/>
      <c r="PIB40" s="448"/>
      <c r="PIC40" s="448"/>
      <c r="PID40" s="448"/>
      <c r="PIE40" s="448"/>
      <c r="PIF40" s="448"/>
      <c r="PIG40" s="448"/>
      <c r="PIH40" s="448"/>
      <c r="PII40" s="448"/>
      <c r="PIJ40" s="448"/>
      <c r="PIK40" s="448"/>
      <c r="PIL40" s="448"/>
      <c r="PIM40" s="448"/>
      <c r="PIN40" s="448"/>
      <c r="PIO40" s="448"/>
      <c r="PIP40" s="448"/>
      <c r="PIQ40" s="448"/>
      <c r="PIR40" s="448"/>
      <c r="PIS40" s="448"/>
      <c r="PIT40" s="448"/>
      <c r="PIU40" s="448"/>
      <c r="PIV40" s="448"/>
      <c r="PIW40" s="448"/>
      <c r="PIX40" s="448"/>
      <c r="PIY40" s="448"/>
      <c r="PIZ40" s="448"/>
      <c r="PJA40" s="448"/>
      <c r="PJB40" s="448"/>
      <c r="PJC40" s="448"/>
      <c r="PJD40" s="448"/>
      <c r="PJE40" s="448"/>
      <c r="PJF40" s="448"/>
      <c r="PJG40" s="448"/>
      <c r="PJH40" s="448"/>
      <c r="PJI40" s="448"/>
      <c r="PJJ40" s="448"/>
      <c r="PJK40" s="448"/>
      <c r="PJL40" s="448"/>
      <c r="PJM40" s="448"/>
      <c r="PJN40" s="448"/>
      <c r="PJO40" s="448"/>
      <c r="PJP40" s="448"/>
      <c r="PJQ40" s="448"/>
      <c r="PJR40" s="448"/>
      <c r="PJS40" s="448"/>
      <c r="PJT40" s="448"/>
      <c r="PJU40" s="448"/>
      <c r="PJV40" s="448"/>
      <c r="PJW40" s="448"/>
      <c r="PJX40" s="448"/>
      <c r="PJY40" s="448"/>
      <c r="PJZ40" s="448"/>
      <c r="PKA40" s="448"/>
      <c r="PKB40" s="448"/>
      <c r="PKC40" s="448"/>
      <c r="PKD40" s="448"/>
      <c r="PKE40" s="448"/>
      <c r="PKF40" s="448"/>
      <c r="PKG40" s="448"/>
      <c r="PKH40" s="448"/>
      <c r="PKI40" s="448"/>
      <c r="PKJ40" s="448"/>
      <c r="PKK40" s="448"/>
      <c r="PKL40" s="448"/>
      <c r="PKM40" s="448"/>
      <c r="PKN40" s="448"/>
      <c r="PKO40" s="448"/>
      <c r="PKP40" s="448"/>
      <c r="PKQ40" s="448"/>
      <c r="PKR40" s="448"/>
      <c r="PKS40" s="448"/>
      <c r="PKT40" s="448"/>
      <c r="PKU40" s="448"/>
      <c r="PKV40" s="448"/>
      <c r="PKW40" s="448"/>
      <c r="PKX40" s="448"/>
      <c r="PKY40" s="448"/>
      <c r="PKZ40" s="448"/>
      <c r="PLA40" s="448"/>
      <c r="PLB40" s="448"/>
      <c r="PLC40" s="448"/>
      <c r="PLD40" s="448"/>
      <c r="PLE40" s="448"/>
      <c r="PLF40" s="448"/>
      <c r="PLG40" s="448"/>
      <c r="PLH40" s="448"/>
      <c r="PLI40" s="448"/>
      <c r="PLJ40" s="448"/>
      <c r="PLK40" s="448"/>
      <c r="PLL40" s="448"/>
      <c r="PLM40" s="448"/>
      <c r="PLN40" s="448"/>
      <c r="PLO40" s="448"/>
      <c r="PLP40" s="448"/>
      <c r="PLQ40" s="448"/>
      <c r="PLR40" s="448"/>
      <c r="PLS40" s="448"/>
      <c r="PLT40" s="448"/>
      <c r="PLU40" s="448"/>
      <c r="PLV40" s="448"/>
      <c r="PLW40" s="448"/>
      <c r="PLX40" s="448"/>
      <c r="PLY40" s="448"/>
      <c r="PLZ40" s="448"/>
      <c r="PMA40" s="448"/>
      <c r="PMB40" s="448"/>
      <c r="PMC40" s="448"/>
      <c r="PMD40" s="448"/>
      <c r="PME40" s="448"/>
      <c r="PMF40" s="448"/>
      <c r="PMG40" s="448"/>
      <c r="PMH40" s="448"/>
      <c r="PMI40" s="448"/>
      <c r="PMJ40" s="448"/>
      <c r="PMK40" s="448"/>
      <c r="PML40" s="448"/>
      <c r="PMM40" s="448"/>
      <c r="PMN40" s="448"/>
      <c r="PMO40" s="448"/>
      <c r="PMP40" s="448"/>
      <c r="PMQ40" s="448"/>
      <c r="PMR40" s="448"/>
      <c r="PMS40" s="448"/>
      <c r="PMT40" s="448"/>
      <c r="PMU40" s="448"/>
      <c r="PMV40" s="448"/>
      <c r="PMW40" s="448"/>
      <c r="PMX40" s="448"/>
      <c r="PMY40" s="448"/>
      <c r="PMZ40" s="448"/>
      <c r="PNA40" s="448"/>
      <c r="PNB40" s="448"/>
      <c r="PNC40" s="448"/>
      <c r="PND40" s="448"/>
      <c r="PNE40" s="448"/>
      <c r="PNF40" s="448"/>
      <c r="PNG40" s="448"/>
      <c r="PNH40" s="448"/>
      <c r="PNI40" s="448"/>
      <c r="PNJ40" s="448"/>
      <c r="PNK40" s="448"/>
      <c r="PNL40" s="448"/>
      <c r="PNM40" s="448"/>
      <c r="PNN40" s="448"/>
      <c r="PNO40" s="448"/>
      <c r="PNP40" s="448"/>
      <c r="PNQ40" s="448"/>
      <c r="PNR40" s="448"/>
      <c r="PNS40" s="448"/>
      <c r="PNT40" s="448"/>
      <c r="PNU40" s="448"/>
      <c r="PNV40" s="448"/>
      <c r="PNW40" s="448"/>
      <c r="PNX40" s="448"/>
      <c r="PNY40" s="448"/>
      <c r="PNZ40" s="448"/>
      <c r="POA40" s="448"/>
      <c r="POB40" s="448"/>
      <c r="POC40" s="448"/>
      <c r="POD40" s="448"/>
      <c r="POE40" s="448"/>
      <c r="POF40" s="448"/>
      <c r="POG40" s="448"/>
      <c r="POH40" s="448"/>
      <c r="POI40" s="448"/>
      <c r="POJ40" s="448"/>
      <c r="POK40" s="448"/>
      <c r="POL40" s="448"/>
      <c r="POM40" s="448"/>
      <c r="PON40" s="448"/>
      <c r="POO40" s="448"/>
      <c r="POP40" s="448"/>
      <c r="POQ40" s="448"/>
      <c r="POR40" s="448"/>
      <c r="POS40" s="448"/>
      <c r="POT40" s="448"/>
      <c r="POU40" s="448"/>
      <c r="POV40" s="448"/>
      <c r="POW40" s="448"/>
      <c r="POX40" s="448"/>
      <c r="POY40" s="448"/>
      <c r="POZ40" s="448"/>
      <c r="PPA40" s="448"/>
      <c r="PPB40" s="448"/>
      <c r="PPC40" s="448"/>
      <c r="PPD40" s="448"/>
      <c r="PPE40" s="448"/>
      <c r="PPF40" s="448"/>
      <c r="PPG40" s="448"/>
      <c r="PPH40" s="448"/>
      <c r="PPI40" s="448"/>
      <c r="PPJ40" s="448"/>
      <c r="PPK40" s="448"/>
      <c r="PPL40" s="448"/>
      <c r="PPM40" s="448"/>
      <c r="PPN40" s="448"/>
      <c r="PPO40" s="448"/>
      <c r="PPP40" s="448"/>
      <c r="PPQ40" s="448"/>
      <c r="PPR40" s="448"/>
      <c r="PPS40" s="448"/>
      <c r="PPT40" s="448"/>
      <c r="PPU40" s="448"/>
      <c r="PPV40" s="448"/>
      <c r="PPW40" s="448"/>
      <c r="PPX40" s="448"/>
      <c r="PPY40" s="448"/>
      <c r="PPZ40" s="448"/>
      <c r="PQA40" s="448"/>
      <c r="PQB40" s="448"/>
      <c r="PQC40" s="448"/>
      <c r="PQD40" s="448"/>
      <c r="PQE40" s="448"/>
      <c r="PQF40" s="448"/>
      <c r="PQG40" s="448"/>
      <c r="PQH40" s="448"/>
      <c r="PQI40" s="448"/>
      <c r="PQJ40" s="448"/>
      <c r="PQK40" s="448"/>
      <c r="PQL40" s="448"/>
      <c r="PQM40" s="448"/>
      <c r="PQN40" s="448"/>
      <c r="PQO40" s="448"/>
      <c r="PQP40" s="448"/>
      <c r="PQQ40" s="448"/>
      <c r="PQR40" s="448"/>
      <c r="PQS40" s="448"/>
      <c r="PQT40" s="448"/>
      <c r="PQU40" s="448"/>
      <c r="PQV40" s="448"/>
      <c r="PQW40" s="448"/>
      <c r="PQX40" s="448"/>
      <c r="PQY40" s="448"/>
      <c r="PQZ40" s="448"/>
      <c r="PRA40" s="448"/>
      <c r="PRB40" s="448"/>
      <c r="PRC40" s="448"/>
      <c r="PRD40" s="448"/>
      <c r="PRE40" s="448"/>
      <c r="PRF40" s="448"/>
      <c r="PRG40" s="448"/>
      <c r="PRH40" s="448"/>
      <c r="PRI40" s="448"/>
      <c r="PRJ40" s="448"/>
      <c r="PRK40" s="448"/>
      <c r="PRL40" s="448"/>
      <c r="PRM40" s="448"/>
      <c r="PRN40" s="448"/>
      <c r="PRO40" s="448"/>
      <c r="PRP40" s="448"/>
      <c r="PRQ40" s="448"/>
      <c r="PRR40" s="448"/>
      <c r="PRS40" s="448"/>
      <c r="PRT40" s="448"/>
      <c r="PRU40" s="448"/>
      <c r="PRV40" s="448"/>
      <c r="PRW40" s="448"/>
      <c r="PRX40" s="448"/>
      <c r="PRY40" s="448"/>
      <c r="PRZ40" s="448"/>
      <c r="PSA40" s="448"/>
      <c r="PSB40" s="448"/>
      <c r="PSC40" s="448"/>
      <c r="PSD40" s="448"/>
      <c r="PSE40" s="448"/>
      <c r="PSF40" s="448"/>
      <c r="PSG40" s="448"/>
      <c r="PSH40" s="448"/>
      <c r="PSI40" s="448"/>
      <c r="PSJ40" s="448"/>
      <c r="PSK40" s="448"/>
      <c r="PSL40" s="448"/>
      <c r="PSM40" s="448"/>
      <c r="PSN40" s="448"/>
      <c r="PSO40" s="448"/>
      <c r="PSP40" s="448"/>
      <c r="PSQ40" s="448"/>
      <c r="PSR40" s="448"/>
      <c r="PSS40" s="448"/>
      <c r="PST40" s="448"/>
      <c r="PSU40" s="448"/>
      <c r="PSV40" s="448"/>
      <c r="PSW40" s="448"/>
      <c r="PSX40" s="448"/>
      <c r="PSY40" s="448"/>
      <c r="PSZ40" s="448"/>
      <c r="PTA40" s="448"/>
      <c r="PTB40" s="448"/>
      <c r="PTC40" s="448"/>
      <c r="PTD40" s="448"/>
      <c r="PTE40" s="448"/>
      <c r="PTF40" s="448"/>
      <c r="PTG40" s="448"/>
      <c r="PTH40" s="448"/>
      <c r="PTI40" s="448"/>
      <c r="PTJ40" s="448"/>
      <c r="PTK40" s="448"/>
      <c r="PTL40" s="448"/>
      <c r="PTM40" s="448"/>
      <c r="PTN40" s="448"/>
      <c r="PTO40" s="448"/>
      <c r="PTP40" s="448"/>
      <c r="PTQ40" s="448"/>
      <c r="PTR40" s="448"/>
      <c r="PTS40" s="448"/>
      <c r="PTT40" s="448"/>
      <c r="PTU40" s="448"/>
      <c r="PTV40" s="448"/>
      <c r="PTW40" s="448"/>
      <c r="PTX40" s="448"/>
      <c r="PTY40" s="448"/>
      <c r="PTZ40" s="448"/>
      <c r="PUA40" s="448"/>
      <c r="PUB40" s="448"/>
      <c r="PUC40" s="448"/>
      <c r="PUD40" s="448"/>
      <c r="PUE40" s="448"/>
      <c r="PUF40" s="448"/>
      <c r="PUG40" s="448"/>
      <c r="PUH40" s="448"/>
      <c r="PUI40" s="448"/>
      <c r="PUJ40" s="448"/>
      <c r="PUK40" s="448"/>
      <c r="PUL40" s="448"/>
      <c r="PUM40" s="448"/>
      <c r="PUN40" s="448"/>
      <c r="PUO40" s="448"/>
      <c r="PUP40" s="448"/>
      <c r="PUQ40" s="448"/>
      <c r="PUR40" s="448"/>
      <c r="PUS40" s="448"/>
      <c r="PUT40" s="448"/>
      <c r="PUU40" s="448"/>
      <c r="PUV40" s="448"/>
      <c r="PUW40" s="448"/>
      <c r="PUX40" s="448"/>
      <c r="PUY40" s="448"/>
      <c r="PUZ40" s="448"/>
      <c r="PVA40" s="448"/>
      <c r="PVB40" s="448"/>
      <c r="PVC40" s="448"/>
      <c r="PVD40" s="448"/>
      <c r="PVE40" s="448"/>
      <c r="PVF40" s="448"/>
      <c r="PVG40" s="448"/>
      <c r="PVH40" s="448"/>
      <c r="PVI40" s="448"/>
      <c r="PVJ40" s="448"/>
      <c r="PVK40" s="448"/>
      <c r="PVL40" s="448"/>
      <c r="PVM40" s="448"/>
      <c r="PVN40" s="448"/>
      <c r="PVO40" s="448"/>
      <c r="PVP40" s="448"/>
      <c r="PVQ40" s="448"/>
      <c r="PVR40" s="448"/>
      <c r="PVS40" s="448"/>
      <c r="PVT40" s="448"/>
      <c r="PVU40" s="448"/>
      <c r="PVV40" s="448"/>
      <c r="PVW40" s="448"/>
      <c r="PVX40" s="448"/>
      <c r="PVY40" s="448"/>
      <c r="PVZ40" s="448"/>
      <c r="PWA40" s="448"/>
      <c r="PWB40" s="448"/>
      <c r="PWC40" s="448"/>
      <c r="PWD40" s="448"/>
      <c r="PWE40" s="448"/>
      <c r="PWF40" s="448"/>
      <c r="PWG40" s="448"/>
      <c r="PWH40" s="448"/>
      <c r="PWI40" s="448"/>
      <c r="PWJ40" s="448"/>
      <c r="PWK40" s="448"/>
      <c r="PWL40" s="448"/>
      <c r="PWM40" s="448"/>
      <c r="PWN40" s="448"/>
      <c r="PWO40" s="448"/>
      <c r="PWP40" s="448"/>
      <c r="PWQ40" s="448"/>
      <c r="PWR40" s="448"/>
      <c r="PWS40" s="448"/>
      <c r="PWT40" s="448"/>
      <c r="PWU40" s="448"/>
      <c r="PWV40" s="448"/>
      <c r="PWW40" s="448"/>
      <c r="PWX40" s="448"/>
      <c r="PWY40" s="448"/>
      <c r="PWZ40" s="448"/>
      <c r="PXA40" s="448"/>
      <c r="PXB40" s="448"/>
      <c r="PXC40" s="448"/>
      <c r="PXD40" s="448"/>
      <c r="PXE40" s="448"/>
      <c r="PXF40" s="448"/>
      <c r="PXG40" s="448"/>
      <c r="PXH40" s="448"/>
      <c r="PXI40" s="448"/>
      <c r="PXJ40" s="448"/>
      <c r="PXK40" s="448"/>
      <c r="PXL40" s="448"/>
      <c r="PXM40" s="448"/>
      <c r="PXN40" s="448"/>
      <c r="PXO40" s="448"/>
      <c r="PXP40" s="448"/>
      <c r="PXQ40" s="448"/>
      <c r="PXR40" s="448"/>
      <c r="PXS40" s="448"/>
      <c r="PXT40" s="448"/>
      <c r="PXU40" s="448"/>
      <c r="PXV40" s="448"/>
      <c r="PXW40" s="448"/>
      <c r="PXX40" s="448"/>
      <c r="PXY40" s="448"/>
      <c r="PXZ40" s="448"/>
      <c r="PYA40" s="448"/>
      <c r="PYB40" s="448"/>
      <c r="PYC40" s="448"/>
      <c r="PYD40" s="448"/>
      <c r="PYE40" s="448"/>
      <c r="PYF40" s="448"/>
      <c r="PYG40" s="448"/>
      <c r="PYH40" s="448"/>
      <c r="PYI40" s="448"/>
      <c r="PYJ40" s="448"/>
      <c r="PYK40" s="448"/>
      <c r="PYL40" s="448"/>
      <c r="PYM40" s="448"/>
      <c r="PYN40" s="448"/>
      <c r="PYO40" s="448"/>
      <c r="PYP40" s="448"/>
      <c r="PYQ40" s="448"/>
      <c r="PYR40" s="448"/>
      <c r="PYS40" s="448"/>
      <c r="PYT40" s="448"/>
      <c r="PYU40" s="448"/>
      <c r="PYV40" s="448"/>
      <c r="PYW40" s="448"/>
      <c r="PYX40" s="448"/>
      <c r="PYY40" s="448"/>
      <c r="PYZ40" s="448"/>
      <c r="PZA40" s="448"/>
      <c r="PZB40" s="448"/>
      <c r="PZC40" s="448"/>
      <c r="PZD40" s="448"/>
      <c r="PZE40" s="448"/>
      <c r="PZF40" s="448"/>
      <c r="PZG40" s="448"/>
      <c r="PZH40" s="448"/>
      <c r="PZI40" s="448"/>
      <c r="PZJ40" s="448"/>
      <c r="PZK40" s="448"/>
      <c r="PZL40" s="448"/>
      <c r="PZM40" s="448"/>
      <c r="PZN40" s="448"/>
      <c r="PZO40" s="448"/>
      <c r="PZP40" s="448"/>
      <c r="PZQ40" s="448"/>
      <c r="PZR40" s="448"/>
      <c r="PZS40" s="448"/>
      <c r="PZT40" s="448"/>
      <c r="PZU40" s="448"/>
      <c r="PZV40" s="448"/>
      <c r="PZW40" s="448"/>
      <c r="PZX40" s="448"/>
      <c r="PZY40" s="448"/>
      <c r="PZZ40" s="448"/>
      <c r="QAA40" s="448"/>
      <c r="QAB40" s="448"/>
      <c r="QAC40" s="448"/>
      <c r="QAD40" s="448"/>
      <c r="QAE40" s="448"/>
      <c r="QAF40" s="448"/>
      <c r="QAG40" s="448"/>
      <c r="QAH40" s="448"/>
      <c r="QAI40" s="448"/>
      <c r="QAJ40" s="448"/>
      <c r="QAK40" s="448"/>
      <c r="QAL40" s="448"/>
      <c r="QAM40" s="448"/>
      <c r="QAN40" s="448"/>
      <c r="QAO40" s="448"/>
      <c r="QAP40" s="448"/>
      <c r="QAQ40" s="448"/>
      <c r="QAR40" s="448"/>
      <c r="QAS40" s="448"/>
      <c r="QAT40" s="448"/>
      <c r="QAU40" s="448"/>
      <c r="QAV40" s="448"/>
      <c r="QAW40" s="448"/>
      <c r="QAX40" s="448"/>
      <c r="QAY40" s="448"/>
      <c r="QAZ40" s="448"/>
      <c r="QBA40" s="448"/>
      <c r="QBB40" s="448"/>
      <c r="QBC40" s="448"/>
      <c r="QBD40" s="448"/>
      <c r="QBE40" s="448"/>
      <c r="QBF40" s="448"/>
      <c r="QBG40" s="448"/>
      <c r="QBH40" s="448"/>
      <c r="QBI40" s="448"/>
      <c r="QBJ40" s="448"/>
      <c r="QBK40" s="448"/>
      <c r="QBL40" s="448"/>
      <c r="QBM40" s="448"/>
      <c r="QBN40" s="448"/>
      <c r="QBO40" s="448"/>
      <c r="QBP40" s="448"/>
      <c r="QBQ40" s="448"/>
      <c r="QBR40" s="448"/>
      <c r="QBS40" s="448"/>
      <c r="QBT40" s="448"/>
      <c r="QBU40" s="448"/>
      <c r="QBV40" s="448"/>
      <c r="QBW40" s="448"/>
      <c r="QBX40" s="448"/>
      <c r="QBY40" s="448"/>
      <c r="QBZ40" s="448"/>
      <c r="QCA40" s="448"/>
      <c r="QCB40" s="448"/>
      <c r="QCC40" s="448"/>
      <c r="QCD40" s="448"/>
      <c r="QCE40" s="448"/>
      <c r="QCF40" s="448"/>
      <c r="QCG40" s="448"/>
      <c r="QCH40" s="448"/>
      <c r="QCI40" s="448"/>
      <c r="QCJ40" s="448"/>
      <c r="QCK40" s="448"/>
      <c r="QCL40" s="448"/>
      <c r="QCM40" s="448"/>
      <c r="QCN40" s="448"/>
      <c r="QCO40" s="448"/>
      <c r="QCP40" s="448"/>
      <c r="QCQ40" s="448"/>
      <c r="QCR40" s="448"/>
      <c r="QCS40" s="448"/>
      <c r="QCT40" s="448"/>
      <c r="QCU40" s="448"/>
      <c r="QCV40" s="448"/>
      <c r="QCW40" s="448"/>
      <c r="QCX40" s="448"/>
      <c r="QCY40" s="448"/>
      <c r="QCZ40" s="448"/>
      <c r="QDA40" s="448"/>
      <c r="QDB40" s="448"/>
      <c r="QDC40" s="448"/>
      <c r="QDD40" s="448"/>
      <c r="QDE40" s="448"/>
      <c r="QDF40" s="448"/>
      <c r="QDG40" s="448"/>
      <c r="QDH40" s="448"/>
      <c r="QDI40" s="448"/>
      <c r="QDJ40" s="448"/>
      <c r="QDK40" s="448"/>
      <c r="QDL40" s="448"/>
      <c r="QDM40" s="448"/>
      <c r="QDN40" s="448"/>
      <c r="QDO40" s="448"/>
      <c r="QDP40" s="448"/>
      <c r="QDQ40" s="448"/>
      <c r="QDR40" s="448"/>
      <c r="QDS40" s="448"/>
      <c r="QDT40" s="448"/>
      <c r="QDU40" s="448"/>
      <c r="QDV40" s="448"/>
      <c r="QDW40" s="448"/>
      <c r="QDX40" s="448"/>
      <c r="QDY40" s="448"/>
      <c r="QDZ40" s="448"/>
      <c r="QEA40" s="448"/>
      <c r="QEB40" s="448"/>
      <c r="QEC40" s="448"/>
      <c r="QED40" s="448"/>
      <c r="QEE40" s="448"/>
      <c r="QEF40" s="448"/>
      <c r="QEG40" s="448"/>
      <c r="QEH40" s="448"/>
      <c r="QEI40" s="448"/>
      <c r="QEJ40" s="448"/>
      <c r="QEK40" s="448"/>
      <c r="QEL40" s="448"/>
      <c r="QEM40" s="448"/>
      <c r="QEN40" s="448"/>
      <c r="QEO40" s="448"/>
      <c r="QEP40" s="448"/>
      <c r="QEQ40" s="448"/>
      <c r="QER40" s="448"/>
      <c r="QES40" s="448"/>
      <c r="QET40" s="448"/>
      <c r="QEU40" s="448"/>
      <c r="QEV40" s="448"/>
      <c r="QEW40" s="448"/>
      <c r="QEX40" s="448"/>
      <c r="QEY40" s="448"/>
      <c r="QEZ40" s="448"/>
      <c r="QFA40" s="448"/>
      <c r="QFB40" s="448"/>
      <c r="QFC40" s="448"/>
      <c r="QFD40" s="448"/>
      <c r="QFE40" s="448"/>
      <c r="QFF40" s="448"/>
      <c r="QFG40" s="448"/>
      <c r="QFH40" s="448"/>
      <c r="QFI40" s="448"/>
      <c r="QFJ40" s="448"/>
      <c r="QFK40" s="448"/>
      <c r="QFL40" s="448"/>
      <c r="QFM40" s="448"/>
      <c r="QFN40" s="448"/>
      <c r="QFO40" s="448"/>
      <c r="QFP40" s="448"/>
      <c r="QFQ40" s="448"/>
      <c r="QFR40" s="448"/>
      <c r="QFS40" s="448"/>
      <c r="QFT40" s="448"/>
      <c r="QFU40" s="448"/>
      <c r="QFV40" s="448"/>
      <c r="QFW40" s="448"/>
      <c r="QFX40" s="448"/>
      <c r="QFY40" s="448"/>
      <c r="QFZ40" s="448"/>
      <c r="QGA40" s="448"/>
      <c r="QGB40" s="448"/>
      <c r="QGC40" s="448"/>
      <c r="QGD40" s="448"/>
      <c r="QGE40" s="448"/>
      <c r="QGF40" s="448"/>
      <c r="QGG40" s="448"/>
      <c r="QGH40" s="448"/>
      <c r="QGI40" s="448"/>
      <c r="QGJ40" s="448"/>
      <c r="QGK40" s="448"/>
      <c r="QGL40" s="448"/>
      <c r="QGM40" s="448"/>
      <c r="QGN40" s="448"/>
      <c r="QGO40" s="448"/>
      <c r="QGP40" s="448"/>
      <c r="QGQ40" s="448"/>
      <c r="QGR40" s="448"/>
      <c r="QGS40" s="448"/>
      <c r="QGT40" s="448"/>
      <c r="QGU40" s="448"/>
      <c r="QGV40" s="448"/>
      <c r="QGW40" s="448"/>
      <c r="QGX40" s="448"/>
      <c r="QGY40" s="448"/>
      <c r="QGZ40" s="448"/>
      <c r="QHA40" s="448"/>
      <c r="QHB40" s="448"/>
      <c r="QHC40" s="448"/>
      <c r="QHD40" s="448"/>
      <c r="QHE40" s="448"/>
      <c r="QHF40" s="448"/>
      <c r="QHG40" s="448"/>
      <c r="QHH40" s="448"/>
      <c r="QHI40" s="448"/>
      <c r="QHJ40" s="448"/>
      <c r="QHK40" s="448"/>
      <c r="QHL40" s="448"/>
      <c r="QHM40" s="448"/>
      <c r="QHN40" s="448"/>
      <c r="QHO40" s="448"/>
      <c r="QHP40" s="448"/>
      <c r="QHQ40" s="448"/>
      <c r="QHR40" s="448"/>
      <c r="QHS40" s="448"/>
      <c r="QHT40" s="448"/>
      <c r="QHU40" s="448"/>
      <c r="QHV40" s="448"/>
      <c r="QHW40" s="448"/>
      <c r="QHX40" s="448"/>
      <c r="QHY40" s="448"/>
      <c r="QHZ40" s="448"/>
      <c r="QIA40" s="448"/>
      <c r="QIB40" s="448"/>
      <c r="QIC40" s="448"/>
      <c r="QID40" s="448"/>
      <c r="QIE40" s="448"/>
      <c r="QIF40" s="448"/>
      <c r="QIG40" s="448"/>
      <c r="QIH40" s="448"/>
      <c r="QII40" s="448"/>
      <c r="QIJ40" s="448"/>
      <c r="QIK40" s="448"/>
      <c r="QIL40" s="448"/>
      <c r="QIM40" s="448"/>
      <c r="QIN40" s="448"/>
      <c r="QIO40" s="448"/>
      <c r="QIP40" s="448"/>
      <c r="QIQ40" s="448"/>
      <c r="QIR40" s="448"/>
      <c r="QIS40" s="448"/>
      <c r="QIT40" s="448"/>
      <c r="QIU40" s="448"/>
      <c r="QIV40" s="448"/>
      <c r="QIW40" s="448"/>
      <c r="QIX40" s="448"/>
      <c r="QIY40" s="448"/>
      <c r="QIZ40" s="448"/>
      <c r="QJA40" s="448"/>
      <c r="QJB40" s="448"/>
      <c r="QJC40" s="448"/>
      <c r="QJD40" s="448"/>
      <c r="QJE40" s="448"/>
      <c r="QJF40" s="448"/>
      <c r="QJG40" s="448"/>
      <c r="QJH40" s="448"/>
      <c r="QJI40" s="448"/>
      <c r="QJJ40" s="448"/>
      <c r="QJK40" s="448"/>
      <c r="QJL40" s="448"/>
      <c r="QJM40" s="448"/>
      <c r="QJN40" s="448"/>
      <c r="QJO40" s="448"/>
      <c r="QJP40" s="448"/>
      <c r="QJQ40" s="448"/>
      <c r="QJR40" s="448"/>
      <c r="QJS40" s="448"/>
      <c r="QJT40" s="448"/>
      <c r="QJU40" s="448"/>
      <c r="QJV40" s="448"/>
      <c r="QJW40" s="448"/>
      <c r="QJX40" s="448"/>
      <c r="QJY40" s="448"/>
      <c r="QJZ40" s="448"/>
      <c r="QKA40" s="448"/>
      <c r="QKB40" s="448"/>
      <c r="QKC40" s="448"/>
      <c r="QKD40" s="448"/>
      <c r="QKE40" s="448"/>
      <c r="QKF40" s="448"/>
      <c r="QKG40" s="448"/>
      <c r="QKH40" s="448"/>
      <c r="QKI40" s="448"/>
      <c r="QKJ40" s="448"/>
      <c r="QKK40" s="448"/>
      <c r="QKL40" s="448"/>
      <c r="QKM40" s="448"/>
      <c r="QKN40" s="448"/>
      <c r="QKO40" s="448"/>
      <c r="QKP40" s="448"/>
      <c r="QKQ40" s="448"/>
      <c r="QKR40" s="448"/>
      <c r="QKS40" s="448"/>
      <c r="QKT40" s="448"/>
      <c r="QKU40" s="448"/>
      <c r="QKV40" s="448"/>
      <c r="QKW40" s="448"/>
      <c r="QKX40" s="448"/>
      <c r="QKY40" s="448"/>
      <c r="QKZ40" s="448"/>
      <c r="QLA40" s="448"/>
      <c r="QLB40" s="448"/>
      <c r="QLC40" s="448"/>
      <c r="QLD40" s="448"/>
      <c r="QLE40" s="448"/>
      <c r="QLF40" s="448"/>
      <c r="QLG40" s="448"/>
      <c r="QLH40" s="448"/>
      <c r="QLI40" s="448"/>
      <c r="QLJ40" s="448"/>
      <c r="QLK40" s="448"/>
      <c r="QLL40" s="448"/>
      <c r="QLM40" s="448"/>
      <c r="QLN40" s="448"/>
      <c r="QLO40" s="448"/>
      <c r="QLP40" s="448"/>
      <c r="QLQ40" s="448"/>
      <c r="QLR40" s="448"/>
      <c r="QLS40" s="448"/>
      <c r="QLT40" s="448"/>
      <c r="QLU40" s="448"/>
      <c r="QLV40" s="448"/>
      <c r="QLW40" s="448"/>
      <c r="QLX40" s="448"/>
      <c r="QLY40" s="448"/>
      <c r="QLZ40" s="448"/>
      <c r="QMA40" s="448"/>
      <c r="QMB40" s="448"/>
      <c r="QMC40" s="448"/>
      <c r="QMD40" s="448"/>
      <c r="QME40" s="448"/>
      <c r="QMF40" s="448"/>
      <c r="QMG40" s="448"/>
      <c r="QMH40" s="448"/>
      <c r="QMI40" s="448"/>
      <c r="QMJ40" s="448"/>
      <c r="QMK40" s="448"/>
      <c r="QML40" s="448"/>
      <c r="QMM40" s="448"/>
      <c r="QMN40" s="448"/>
      <c r="QMO40" s="448"/>
      <c r="QMP40" s="448"/>
      <c r="QMQ40" s="448"/>
      <c r="QMR40" s="448"/>
      <c r="QMS40" s="448"/>
      <c r="QMT40" s="448"/>
      <c r="QMU40" s="448"/>
      <c r="QMV40" s="448"/>
      <c r="QMW40" s="448"/>
      <c r="QMX40" s="448"/>
      <c r="QMY40" s="448"/>
      <c r="QMZ40" s="448"/>
      <c r="QNA40" s="448"/>
      <c r="QNB40" s="448"/>
      <c r="QNC40" s="448"/>
      <c r="QND40" s="448"/>
      <c r="QNE40" s="448"/>
      <c r="QNF40" s="448"/>
      <c r="QNG40" s="448"/>
      <c r="QNH40" s="448"/>
      <c r="QNI40" s="448"/>
      <c r="QNJ40" s="448"/>
      <c r="QNK40" s="448"/>
      <c r="QNL40" s="448"/>
      <c r="QNM40" s="448"/>
      <c r="QNN40" s="448"/>
      <c r="QNO40" s="448"/>
      <c r="QNP40" s="448"/>
      <c r="QNQ40" s="448"/>
      <c r="QNR40" s="448"/>
      <c r="QNS40" s="448"/>
      <c r="QNT40" s="448"/>
      <c r="QNU40" s="448"/>
      <c r="QNV40" s="448"/>
      <c r="QNW40" s="448"/>
      <c r="QNX40" s="448"/>
      <c r="QNY40" s="448"/>
      <c r="QNZ40" s="448"/>
      <c r="QOA40" s="448"/>
      <c r="QOB40" s="448"/>
      <c r="QOC40" s="448"/>
      <c r="QOD40" s="448"/>
      <c r="QOE40" s="448"/>
      <c r="QOF40" s="448"/>
      <c r="QOG40" s="448"/>
      <c r="QOH40" s="448"/>
      <c r="QOI40" s="448"/>
      <c r="QOJ40" s="448"/>
      <c r="QOK40" s="448"/>
      <c r="QOL40" s="448"/>
      <c r="QOM40" s="448"/>
      <c r="QON40" s="448"/>
      <c r="QOO40" s="448"/>
      <c r="QOP40" s="448"/>
      <c r="QOQ40" s="448"/>
      <c r="QOR40" s="448"/>
      <c r="QOS40" s="448"/>
      <c r="QOT40" s="448"/>
      <c r="QOU40" s="448"/>
      <c r="QOV40" s="448"/>
      <c r="QOW40" s="448"/>
      <c r="QOX40" s="448"/>
      <c r="QOY40" s="448"/>
      <c r="QOZ40" s="448"/>
      <c r="QPA40" s="448"/>
      <c r="QPB40" s="448"/>
      <c r="QPC40" s="448"/>
      <c r="QPD40" s="448"/>
      <c r="QPE40" s="448"/>
      <c r="QPF40" s="448"/>
      <c r="QPG40" s="448"/>
      <c r="QPH40" s="448"/>
      <c r="QPI40" s="448"/>
      <c r="QPJ40" s="448"/>
      <c r="QPK40" s="448"/>
      <c r="QPL40" s="448"/>
      <c r="QPM40" s="448"/>
      <c r="QPN40" s="448"/>
      <c r="QPO40" s="448"/>
      <c r="QPP40" s="448"/>
      <c r="QPQ40" s="448"/>
      <c r="QPR40" s="448"/>
      <c r="QPS40" s="448"/>
      <c r="QPT40" s="448"/>
      <c r="QPU40" s="448"/>
      <c r="QPV40" s="448"/>
      <c r="QPW40" s="448"/>
      <c r="QPX40" s="448"/>
      <c r="QPY40" s="448"/>
      <c r="QPZ40" s="448"/>
      <c r="QQA40" s="448"/>
      <c r="QQB40" s="448"/>
      <c r="QQC40" s="448"/>
      <c r="QQD40" s="448"/>
      <c r="QQE40" s="448"/>
      <c r="QQF40" s="448"/>
      <c r="QQG40" s="448"/>
      <c r="QQH40" s="448"/>
      <c r="QQI40" s="448"/>
      <c r="QQJ40" s="448"/>
      <c r="QQK40" s="448"/>
      <c r="QQL40" s="448"/>
      <c r="QQM40" s="448"/>
      <c r="QQN40" s="448"/>
      <c r="QQO40" s="448"/>
      <c r="QQP40" s="448"/>
      <c r="QQQ40" s="448"/>
      <c r="QQR40" s="448"/>
      <c r="QQS40" s="448"/>
      <c r="QQT40" s="448"/>
      <c r="QQU40" s="448"/>
      <c r="QQV40" s="448"/>
      <c r="QQW40" s="448"/>
      <c r="QQX40" s="448"/>
      <c r="QQY40" s="448"/>
      <c r="QQZ40" s="448"/>
      <c r="QRA40" s="448"/>
      <c r="QRB40" s="448"/>
      <c r="QRC40" s="448"/>
      <c r="QRD40" s="448"/>
      <c r="QRE40" s="448"/>
      <c r="QRF40" s="448"/>
      <c r="QRG40" s="448"/>
      <c r="QRH40" s="448"/>
      <c r="QRI40" s="448"/>
      <c r="QRJ40" s="448"/>
      <c r="QRK40" s="448"/>
      <c r="QRL40" s="448"/>
      <c r="QRM40" s="448"/>
      <c r="QRN40" s="448"/>
      <c r="QRO40" s="448"/>
      <c r="QRP40" s="448"/>
      <c r="QRQ40" s="448"/>
      <c r="QRR40" s="448"/>
      <c r="QRS40" s="448"/>
      <c r="QRT40" s="448"/>
      <c r="QRU40" s="448"/>
      <c r="QRV40" s="448"/>
      <c r="QRW40" s="448"/>
      <c r="QRX40" s="448"/>
      <c r="QRY40" s="448"/>
      <c r="QRZ40" s="448"/>
      <c r="QSA40" s="448"/>
      <c r="QSB40" s="448"/>
      <c r="QSC40" s="448"/>
      <c r="QSD40" s="448"/>
      <c r="QSE40" s="448"/>
      <c r="QSF40" s="448"/>
      <c r="QSG40" s="448"/>
      <c r="QSH40" s="448"/>
      <c r="QSI40" s="448"/>
      <c r="QSJ40" s="448"/>
      <c r="QSK40" s="448"/>
      <c r="QSL40" s="448"/>
      <c r="QSM40" s="448"/>
      <c r="QSN40" s="448"/>
      <c r="QSO40" s="448"/>
      <c r="QSP40" s="448"/>
      <c r="QSQ40" s="448"/>
      <c r="QSR40" s="448"/>
      <c r="QSS40" s="448"/>
      <c r="QST40" s="448"/>
      <c r="QSU40" s="448"/>
      <c r="QSV40" s="448"/>
      <c r="QSW40" s="448"/>
      <c r="QSX40" s="448"/>
      <c r="QSY40" s="448"/>
      <c r="QSZ40" s="448"/>
      <c r="QTA40" s="448"/>
      <c r="QTB40" s="448"/>
      <c r="QTC40" s="448"/>
      <c r="QTD40" s="448"/>
      <c r="QTE40" s="448"/>
      <c r="QTF40" s="448"/>
      <c r="QTG40" s="448"/>
      <c r="QTH40" s="448"/>
      <c r="QTI40" s="448"/>
      <c r="QTJ40" s="448"/>
      <c r="QTK40" s="448"/>
      <c r="QTL40" s="448"/>
      <c r="QTM40" s="448"/>
      <c r="QTN40" s="448"/>
      <c r="QTO40" s="448"/>
      <c r="QTP40" s="448"/>
      <c r="QTQ40" s="448"/>
      <c r="QTR40" s="448"/>
      <c r="QTS40" s="448"/>
      <c r="QTT40" s="448"/>
      <c r="QTU40" s="448"/>
      <c r="QTV40" s="448"/>
      <c r="QTW40" s="448"/>
      <c r="QTX40" s="448"/>
      <c r="QTY40" s="448"/>
      <c r="QTZ40" s="448"/>
      <c r="QUA40" s="448"/>
      <c r="QUB40" s="448"/>
      <c r="QUC40" s="448"/>
      <c r="QUD40" s="448"/>
      <c r="QUE40" s="448"/>
      <c r="QUF40" s="448"/>
      <c r="QUG40" s="448"/>
      <c r="QUH40" s="448"/>
      <c r="QUI40" s="448"/>
      <c r="QUJ40" s="448"/>
      <c r="QUK40" s="448"/>
      <c r="QUL40" s="448"/>
      <c r="QUM40" s="448"/>
      <c r="QUN40" s="448"/>
      <c r="QUO40" s="448"/>
      <c r="QUP40" s="448"/>
      <c r="QUQ40" s="448"/>
      <c r="QUR40" s="448"/>
      <c r="QUS40" s="448"/>
      <c r="QUT40" s="448"/>
      <c r="QUU40" s="448"/>
      <c r="QUV40" s="448"/>
      <c r="QUW40" s="448"/>
      <c r="QUX40" s="448"/>
      <c r="QUY40" s="448"/>
      <c r="QUZ40" s="448"/>
      <c r="QVA40" s="448"/>
      <c r="QVB40" s="448"/>
      <c r="QVC40" s="448"/>
      <c r="QVD40" s="448"/>
      <c r="QVE40" s="448"/>
      <c r="QVF40" s="448"/>
      <c r="QVG40" s="448"/>
      <c r="QVH40" s="448"/>
      <c r="QVI40" s="448"/>
      <c r="QVJ40" s="448"/>
      <c r="QVK40" s="448"/>
      <c r="QVL40" s="448"/>
      <c r="QVM40" s="448"/>
      <c r="QVN40" s="448"/>
      <c r="QVO40" s="448"/>
      <c r="QVP40" s="448"/>
      <c r="QVQ40" s="448"/>
      <c r="QVR40" s="448"/>
      <c r="QVS40" s="448"/>
      <c r="QVT40" s="448"/>
      <c r="QVU40" s="448"/>
      <c r="QVV40" s="448"/>
      <c r="QVW40" s="448"/>
      <c r="QVX40" s="448"/>
      <c r="QVY40" s="448"/>
      <c r="QVZ40" s="448"/>
      <c r="QWA40" s="448"/>
      <c r="QWB40" s="448"/>
      <c r="QWC40" s="448"/>
      <c r="QWD40" s="448"/>
      <c r="QWE40" s="448"/>
      <c r="QWF40" s="448"/>
      <c r="QWG40" s="448"/>
      <c r="QWH40" s="448"/>
      <c r="QWI40" s="448"/>
      <c r="QWJ40" s="448"/>
      <c r="QWK40" s="448"/>
      <c r="QWL40" s="448"/>
      <c r="QWM40" s="448"/>
      <c r="QWN40" s="448"/>
      <c r="QWO40" s="448"/>
      <c r="QWP40" s="448"/>
      <c r="QWQ40" s="448"/>
      <c r="QWR40" s="448"/>
      <c r="QWS40" s="448"/>
      <c r="QWT40" s="448"/>
      <c r="QWU40" s="448"/>
      <c r="QWV40" s="448"/>
      <c r="QWW40" s="448"/>
      <c r="QWX40" s="448"/>
      <c r="QWY40" s="448"/>
      <c r="QWZ40" s="448"/>
      <c r="QXA40" s="448"/>
      <c r="QXB40" s="448"/>
      <c r="QXC40" s="448"/>
      <c r="QXD40" s="448"/>
      <c r="QXE40" s="448"/>
      <c r="QXF40" s="448"/>
      <c r="QXG40" s="448"/>
      <c r="QXH40" s="448"/>
      <c r="QXI40" s="448"/>
      <c r="QXJ40" s="448"/>
      <c r="QXK40" s="448"/>
      <c r="QXL40" s="448"/>
      <c r="QXM40" s="448"/>
      <c r="QXN40" s="448"/>
      <c r="QXO40" s="448"/>
      <c r="QXP40" s="448"/>
      <c r="QXQ40" s="448"/>
      <c r="QXR40" s="448"/>
      <c r="QXS40" s="448"/>
      <c r="QXT40" s="448"/>
      <c r="QXU40" s="448"/>
      <c r="QXV40" s="448"/>
      <c r="QXW40" s="448"/>
      <c r="QXX40" s="448"/>
      <c r="QXY40" s="448"/>
      <c r="QXZ40" s="448"/>
      <c r="QYA40" s="448"/>
      <c r="QYB40" s="448"/>
      <c r="QYC40" s="448"/>
      <c r="QYD40" s="448"/>
      <c r="QYE40" s="448"/>
      <c r="QYF40" s="448"/>
      <c r="QYG40" s="448"/>
      <c r="QYH40" s="448"/>
      <c r="QYI40" s="448"/>
      <c r="QYJ40" s="448"/>
      <c r="QYK40" s="448"/>
      <c r="QYL40" s="448"/>
      <c r="QYM40" s="448"/>
      <c r="QYN40" s="448"/>
      <c r="QYO40" s="448"/>
      <c r="QYP40" s="448"/>
      <c r="QYQ40" s="448"/>
      <c r="QYR40" s="448"/>
      <c r="QYS40" s="448"/>
      <c r="QYT40" s="448"/>
      <c r="QYU40" s="448"/>
      <c r="QYV40" s="448"/>
      <c r="QYW40" s="448"/>
      <c r="QYX40" s="448"/>
      <c r="QYY40" s="448"/>
      <c r="QYZ40" s="448"/>
      <c r="QZA40" s="448"/>
      <c r="QZB40" s="448"/>
      <c r="QZC40" s="448"/>
      <c r="QZD40" s="448"/>
      <c r="QZE40" s="448"/>
      <c r="QZF40" s="448"/>
      <c r="QZG40" s="448"/>
      <c r="QZH40" s="448"/>
      <c r="QZI40" s="448"/>
      <c r="QZJ40" s="448"/>
      <c r="QZK40" s="448"/>
      <c r="QZL40" s="448"/>
      <c r="QZM40" s="448"/>
      <c r="QZN40" s="448"/>
      <c r="QZO40" s="448"/>
      <c r="QZP40" s="448"/>
      <c r="QZQ40" s="448"/>
      <c r="QZR40" s="448"/>
      <c r="QZS40" s="448"/>
      <c r="QZT40" s="448"/>
      <c r="QZU40" s="448"/>
      <c r="QZV40" s="448"/>
      <c r="QZW40" s="448"/>
      <c r="QZX40" s="448"/>
      <c r="QZY40" s="448"/>
      <c r="QZZ40" s="448"/>
      <c r="RAA40" s="448"/>
      <c r="RAB40" s="448"/>
      <c r="RAC40" s="448"/>
      <c r="RAD40" s="448"/>
      <c r="RAE40" s="448"/>
      <c r="RAF40" s="448"/>
      <c r="RAG40" s="448"/>
      <c r="RAH40" s="448"/>
      <c r="RAI40" s="448"/>
      <c r="RAJ40" s="448"/>
      <c r="RAK40" s="448"/>
      <c r="RAL40" s="448"/>
      <c r="RAM40" s="448"/>
      <c r="RAN40" s="448"/>
      <c r="RAO40" s="448"/>
      <c r="RAP40" s="448"/>
      <c r="RAQ40" s="448"/>
      <c r="RAR40" s="448"/>
      <c r="RAS40" s="448"/>
      <c r="RAT40" s="448"/>
      <c r="RAU40" s="448"/>
      <c r="RAV40" s="448"/>
      <c r="RAW40" s="448"/>
      <c r="RAX40" s="448"/>
      <c r="RAY40" s="448"/>
      <c r="RAZ40" s="448"/>
      <c r="RBA40" s="448"/>
      <c r="RBB40" s="448"/>
      <c r="RBC40" s="448"/>
      <c r="RBD40" s="448"/>
      <c r="RBE40" s="448"/>
      <c r="RBF40" s="448"/>
      <c r="RBG40" s="448"/>
      <c r="RBH40" s="448"/>
      <c r="RBI40" s="448"/>
      <c r="RBJ40" s="448"/>
      <c r="RBK40" s="448"/>
      <c r="RBL40" s="448"/>
      <c r="RBM40" s="448"/>
      <c r="RBN40" s="448"/>
      <c r="RBO40" s="448"/>
      <c r="RBP40" s="448"/>
      <c r="RBQ40" s="448"/>
      <c r="RBR40" s="448"/>
      <c r="RBS40" s="448"/>
      <c r="RBT40" s="448"/>
      <c r="RBU40" s="448"/>
      <c r="RBV40" s="448"/>
      <c r="RBW40" s="448"/>
      <c r="RBX40" s="448"/>
      <c r="RBY40" s="448"/>
      <c r="RBZ40" s="448"/>
      <c r="RCA40" s="448"/>
      <c r="RCB40" s="448"/>
      <c r="RCC40" s="448"/>
      <c r="RCD40" s="448"/>
      <c r="RCE40" s="448"/>
      <c r="RCF40" s="448"/>
      <c r="RCG40" s="448"/>
      <c r="RCH40" s="448"/>
      <c r="RCI40" s="448"/>
      <c r="RCJ40" s="448"/>
      <c r="RCK40" s="448"/>
      <c r="RCL40" s="448"/>
      <c r="RCM40" s="448"/>
      <c r="RCN40" s="448"/>
      <c r="RCO40" s="448"/>
      <c r="RCP40" s="448"/>
      <c r="RCQ40" s="448"/>
      <c r="RCR40" s="448"/>
      <c r="RCS40" s="448"/>
      <c r="RCT40" s="448"/>
      <c r="RCU40" s="448"/>
      <c r="RCV40" s="448"/>
      <c r="RCW40" s="448"/>
      <c r="RCX40" s="448"/>
      <c r="RCY40" s="448"/>
      <c r="RCZ40" s="448"/>
      <c r="RDA40" s="448"/>
      <c r="RDB40" s="448"/>
      <c r="RDC40" s="448"/>
      <c r="RDD40" s="448"/>
      <c r="RDE40" s="448"/>
      <c r="RDF40" s="448"/>
      <c r="RDG40" s="448"/>
      <c r="RDH40" s="448"/>
      <c r="RDI40" s="448"/>
      <c r="RDJ40" s="448"/>
      <c r="RDK40" s="448"/>
      <c r="RDL40" s="448"/>
      <c r="RDM40" s="448"/>
      <c r="RDN40" s="448"/>
      <c r="RDO40" s="448"/>
      <c r="RDP40" s="448"/>
      <c r="RDQ40" s="448"/>
      <c r="RDR40" s="448"/>
      <c r="RDS40" s="448"/>
      <c r="RDT40" s="448"/>
      <c r="RDU40" s="448"/>
      <c r="RDV40" s="448"/>
      <c r="RDW40" s="448"/>
      <c r="RDX40" s="448"/>
      <c r="RDY40" s="448"/>
      <c r="RDZ40" s="448"/>
      <c r="REA40" s="448"/>
      <c r="REB40" s="448"/>
      <c r="REC40" s="448"/>
      <c r="RED40" s="448"/>
      <c r="REE40" s="448"/>
      <c r="REF40" s="448"/>
      <c r="REG40" s="448"/>
      <c r="REH40" s="448"/>
      <c r="REI40" s="448"/>
      <c r="REJ40" s="448"/>
      <c r="REK40" s="448"/>
      <c r="REL40" s="448"/>
      <c r="REM40" s="448"/>
      <c r="REN40" s="448"/>
      <c r="REO40" s="448"/>
      <c r="REP40" s="448"/>
      <c r="REQ40" s="448"/>
      <c r="RER40" s="448"/>
      <c r="RES40" s="448"/>
      <c r="RET40" s="448"/>
      <c r="REU40" s="448"/>
      <c r="REV40" s="448"/>
      <c r="REW40" s="448"/>
      <c r="REX40" s="448"/>
      <c r="REY40" s="448"/>
      <c r="REZ40" s="448"/>
      <c r="RFA40" s="448"/>
      <c r="RFB40" s="448"/>
      <c r="RFC40" s="448"/>
      <c r="RFD40" s="448"/>
      <c r="RFE40" s="448"/>
      <c r="RFF40" s="448"/>
      <c r="RFG40" s="448"/>
      <c r="RFH40" s="448"/>
      <c r="RFI40" s="448"/>
      <c r="RFJ40" s="448"/>
      <c r="RFK40" s="448"/>
      <c r="RFL40" s="448"/>
      <c r="RFM40" s="448"/>
      <c r="RFN40" s="448"/>
      <c r="RFO40" s="448"/>
      <c r="RFP40" s="448"/>
      <c r="RFQ40" s="448"/>
      <c r="RFR40" s="448"/>
      <c r="RFS40" s="448"/>
      <c r="RFT40" s="448"/>
      <c r="RFU40" s="448"/>
      <c r="RFV40" s="448"/>
      <c r="RFW40" s="448"/>
      <c r="RFX40" s="448"/>
      <c r="RFY40" s="448"/>
      <c r="RFZ40" s="448"/>
      <c r="RGA40" s="448"/>
      <c r="RGB40" s="448"/>
      <c r="RGC40" s="448"/>
      <c r="RGD40" s="448"/>
      <c r="RGE40" s="448"/>
      <c r="RGF40" s="448"/>
      <c r="RGG40" s="448"/>
      <c r="RGH40" s="448"/>
      <c r="RGI40" s="448"/>
      <c r="RGJ40" s="448"/>
      <c r="RGK40" s="448"/>
      <c r="RGL40" s="448"/>
      <c r="RGM40" s="448"/>
      <c r="RGN40" s="448"/>
      <c r="RGO40" s="448"/>
      <c r="RGP40" s="448"/>
      <c r="RGQ40" s="448"/>
      <c r="RGR40" s="448"/>
      <c r="RGS40" s="448"/>
      <c r="RGT40" s="448"/>
      <c r="RGU40" s="448"/>
      <c r="RGV40" s="448"/>
      <c r="RGW40" s="448"/>
      <c r="RGX40" s="448"/>
      <c r="RGY40" s="448"/>
      <c r="RGZ40" s="448"/>
      <c r="RHA40" s="448"/>
      <c r="RHB40" s="448"/>
      <c r="RHC40" s="448"/>
      <c r="RHD40" s="448"/>
      <c r="RHE40" s="448"/>
      <c r="RHF40" s="448"/>
      <c r="RHG40" s="448"/>
      <c r="RHH40" s="448"/>
      <c r="RHI40" s="448"/>
      <c r="RHJ40" s="448"/>
      <c r="RHK40" s="448"/>
      <c r="RHL40" s="448"/>
      <c r="RHM40" s="448"/>
      <c r="RHN40" s="448"/>
      <c r="RHO40" s="448"/>
      <c r="RHP40" s="448"/>
      <c r="RHQ40" s="448"/>
      <c r="RHR40" s="448"/>
      <c r="RHS40" s="448"/>
      <c r="RHT40" s="448"/>
      <c r="RHU40" s="448"/>
      <c r="RHV40" s="448"/>
      <c r="RHW40" s="448"/>
      <c r="RHX40" s="448"/>
      <c r="RHY40" s="448"/>
      <c r="RHZ40" s="448"/>
      <c r="RIA40" s="448"/>
      <c r="RIB40" s="448"/>
      <c r="RIC40" s="448"/>
      <c r="RID40" s="448"/>
      <c r="RIE40" s="448"/>
      <c r="RIF40" s="448"/>
      <c r="RIG40" s="448"/>
      <c r="RIH40" s="448"/>
      <c r="RII40" s="448"/>
      <c r="RIJ40" s="448"/>
      <c r="RIK40" s="448"/>
      <c r="RIL40" s="448"/>
      <c r="RIM40" s="448"/>
      <c r="RIN40" s="448"/>
      <c r="RIO40" s="448"/>
      <c r="RIP40" s="448"/>
      <c r="RIQ40" s="448"/>
      <c r="RIR40" s="448"/>
      <c r="RIS40" s="448"/>
      <c r="RIT40" s="448"/>
      <c r="RIU40" s="448"/>
      <c r="RIV40" s="448"/>
      <c r="RIW40" s="448"/>
      <c r="RIX40" s="448"/>
      <c r="RIY40" s="448"/>
      <c r="RIZ40" s="448"/>
      <c r="RJA40" s="448"/>
      <c r="RJB40" s="448"/>
      <c r="RJC40" s="448"/>
      <c r="RJD40" s="448"/>
      <c r="RJE40" s="448"/>
      <c r="RJF40" s="448"/>
      <c r="RJG40" s="448"/>
      <c r="RJH40" s="448"/>
      <c r="RJI40" s="448"/>
      <c r="RJJ40" s="448"/>
      <c r="RJK40" s="448"/>
      <c r="RJL40" s="448"/>
      <c r="RJM40" s="448"/>
      <c r="RJN40" s="448"/>
      <c r="RJO40" s="448"/>
      <c r="RJP40" s="448"/>
      <c r="RJQ40" s="448"/>
      <c r="RJR40" s="448"/>
      <c r="RJS40" s="448"/>
      <c r="RJT40" s="448"/>
      <c r="RJU40" s="448"/>
      <c r="RJV40" s="448"/>
      <c r="RJW40" s="448"/>
      <c r="RJX40" s="448"/>
      <c r="RJY40" s="448"/>
      <c r="RJZ40" s="448"/>
      <c r="RKA40" s="448"/>
      <c r="RKB40" s="448"/>
      <c r="RKC40" s="448"/>
      <c r="RKD40" s="448"/>
      <c r="RKE40" s="448"/>
      <c r="RKF40" s="448"/>
      <c r="RKG40" s="448"/>
      <c r="RKH40" s="448"/>
      <c r="RKI40" s="448"/>
      <c r="RKJ40" s="448"/>
      <c r="RKK40" s="448"/>
      <c r="RKL40" s="448"/>
      <c r="RKM40" s="448"/>
      <c r="RKN40" s="448"/>
      <c r="RKO40" s="448"/>
      <c r="RKP40" s="448"/>
      <c r="RKQ40" s="448"/>
      <c r="RKR40" s="448"/>
      <c r="RKS40" s="448"/>
      <c r="RKT40" s="448"/>
      <c r="RKU40" s="448"/>
      <c r="RKV40" s="448"/>
      <c r="RKW40" s="448"/>
      <c r="RKX40" s="448"/>
      <c r="RKY40" s="448"/>
      <c r="RKZ40" s="448"/>
      <c r="RLA40" s="448"/>
      <c r="RLB40" s="448"/>
      <c r="RLC40" s="448"/>
      <c r="RLD40" s="448"/>
      <c r="RLE40" s="448"/>
      <c r="RLF40" s="448"/>
      <c r="RLG40" s="448"/>
      <c r="RLH40" s="448"/>
      <c r="RLI40" s="448"/>
      <c r="RLJ40" s="448"/>
      <c r="RLK40" s="448"/>
      <c r="RLL40" s="448"/>
      <c r="RLM40" s="448"/>
      <c r="RLN40" s="448"/>
      <c r="RLO40" s="448"/>
      <c r="RLP40" s="448"/>
      <c r="RLQ40" s="448"/>
      <c r="RLR40" s="448"/>
      <c r="RLS40" s="448"/>
      <c r="RLT40" s="448"/>
      <c r="RLU40" s="448"/>
      <c r="RLV40" s="448"/>
      <c r="RLW40" s="448"/>
      <c r="RLX40" s="448"/>
      <c r="RLY40" s="448"/>
      <c r="RLZ40" s="448"/>
      <c r="RMA40" s="448"/>
      <c r="RMB40" s="448"/>
      <c r="RMC40" s="448"/>
      <c r="RMD40" s="448"/>
      <c r="RME40" s="448"/>
      <c r="RMF40" s="448"/>
      <c r="RMG40" s="448"/>
      <c r="RMH40" s="448"/>
      <c r="RMI40" s="448"/>
      <c r="RMJ40" s="448"/>
      <c r="RMK40" s="448"/>
      <c r="RML40" s="448"/>
      <c r="RMM40" s="448"/>
      <c r="RMN40" s="448"/>
      <c r="RMO40" s="448"/>
      <c r="RMP40" s="448"/>
      <c r="RMQ40" s="448"/>
      <c r="RMR40" s="448"/>
      <c r="RMS40" s="448"/>
      <c r="RMT40" s="448"/>
      <c r="RMU40" s="448"/>
      <c r="RMV40" s="448"/>
      <c r="RMW40" s="448"/>
      <c r="RMX40" s="448"/>
      <c r="RMY40" s="448"/>
      <c r="RMZ40" s="448"/>
      <c r="RNA40" s="448"/>
      <c r="RNB40" s="448"/>
      <c r="RNC40" s="448"/>
      <c r="RND40" s="448"/>
      <c r="RNE40" s="448"/>
      <c r="RNF40" s="448"/>
      <c r="RNG40" s="448"/>
      <c r="RNH40" s="448"/>
      <c r="RNI40" s="448"/>
      <c r="RNJ40" s="448"/>
      <c r="RNK40" s="448"/>
      <c r="RNL40" s="448"/>
      <c r="RNM40" s="448"/>
      <c r="RNN40" s="448"/>
      <c r="RNO40" s="448"/>
      <c r="RNP40" s="448"/>
      <c r="RNQ40" s="448"/>
      <c r="RNR40" s="448"/>
      <c r="RNS40" s="448"/>
      <c r="RNT40" s="448"/>
      <c r="RNU40" s="448"/>
      <c r="RNV40" s="448"/>
      <c r="RNW40" s="448"/>
      <c r="RNX40" s="448"/>
      <c r="RNY40" s="448"/>
      <c r="RNZ40" s="448"/>
      <c r="ROA40" s="448"/>
      <c r="ROB40" s="448"/>
      <c r="ROC40" s="448"/>
      <c r="ROD40" s="448"/>
      <c r="ROE40" s="448"/>
      <c r="ROF40" s="448"/>
      <c r="ROG40" s="448"/>
      <c r="ROH40" s="448"/>
      <c r="ROI40" s="448"/>
      <c r="ROJ40" s="448"/>
      <c r="ROK40" s="448"/>
      <c r="ROL40" s="448"/>
      <c r="ROM40" s="448"/>
      <c r="RON40" s="448"/>
      <c r="ROO40" s="448"/>
      <c r="ROP40" s="448"/>
      <c r="ROQ40" s="448"/>
      <c r="ROR40" s="448"/>
      <c r="ROS40" s="448"/>
      <c r="ROT40" s="448"/>
      <c r="ROU40" s="448"/>
      <c r="ROV40" s="448"/>
      <c r="ROW40" s="448"/>
      <c r="ROX40" s="448"/>
      <c r="ROY40" s="448"/>
      <c r="ROZ40" s="448"/>
      <c r="RPA40" s="448"/>
      <c r="RPB40" s="448"/>
      <c r="RPC40" s="448"/>
      <c r="RPD40" s="448"/>
      <c r="RPE40" s="448"/>
      <c r="RPF40" s="448"/>
      <c r="RPG40" s="448"/>
      <c r="RPH40" s="448"/>
      <c r="RPI40" s="448"/>
      <c r="RPJ40" s="448"/>
      <c r="RPK40" s="448"/>
      <c r="RPL40" s="448"/>
      <c r="RPM40" s="448"/>
      <c r="RPN40" s="448"/>
      <c r="RPO40" s="448"/>
      <c r="RPP40" s="448"/>
      <c r="RPQ40" s="448"/>
      <c r="RPR40" s="448"/>
      <c r="RPS40" s="448"/>
      <c r="RPT40" s="448"/>
      <c r="RPU40" s="448"/>
      <c r="RPV40" s="448"/>
      <c r="RPW40" s="448"/>
      <c r="RPX40" s="448"/>
      <c r="RPY40" s="448"/>
      <c r="RPZ40" s="448"/>
      <c r="RQA40" s="448"/>
      <c r="RQB40" s="448"/>
      <c r="RQC40" s="448"/>
      <c r="RQD40" s="448"/>
      <c r="RQE40" s="448"/>
      <c r="RQF40" s="448"/>
      <c r="RQG40" s="448"/>
      <c r="RQH40" s="448"/>
      <c r="RQI40" s="448"/>
      <c r="RQJ40" s="448"/>
      <c r="RQK40" s="448"/>
      <c r="RQL40" s="448"/>
      <c r="RQM40" s="448"/>
      <c r="RQN40" s="448"/>
      <c r="RQO40" s="448"/>
      <c r="RQP40" s="448"/>
      <c r="RQQ40" s="448"/>
      <c r="RQR40" s="448"/>
      <c r="RQS40" s="448"/>
      <c r="RQT40" s="448"/>
      <c r="RQU40" s="448"/>
      <c r="RQV40" s="448"/>
      <c r="RQW40" s="448"/>
      <c r="RQX40" s="448"/>
      <c r="RQY40" s="448"/>
      <c r="RQZ40" s="448"/>
      <c r="RRA40" s="448"/>
      <c r="RRB40" s="448"/>
      <c r="RRC40" s="448"/>
      <c r="RRD40" s="448"/>
      <c r="RRE40" s="448"/>
      <c r="RRF40" s="448"/>
      <c r="RRG40" s="448"/>
      <c r="RRH40" s="448"/>
      <c r="RRI40" s="448"/>
      <c r="RRJ40" s="448"/>
      <c r="RRK40" s="448"/>
      <c r="RRL40" s="448"/>
      <c r="RRM40" s="448"/>
      <c r="RRN40" s="448"/>
      <c r="RRO40" s="448"/>
      <c r="RRP40" s="448"/>
      <c r="RRQ40" s="448"/>
      <c r="RRR40" s="448"/>
      <c r="RRS40" s="448"/>
      <c r="RRT40" s="448"/>
      <c r="RRU40" s="448"/>
      <c r="RRV40" s="448"/>
      <c r="RRW40" s="448"/>
      <c r="RRX40" s="448"/>
      <c r="RRY40" s="448"/>
      <c r="RRZ40" s="448"/>
      <c r="RSA40" s="448"/>
      <c r="RSB40" s="448"/>
      <c r="RSC40" s="448"/>
      <c r="RSD40" s="448"/>
      <c r="RSE40" s="448"/>
      <c r="RSF40" s="448"/>
      <c r="RSG40" s="448"/>
      <c r="RSH40" s="448"/>
      <c r="RSI40" s="448"/>
      <c r="RSJ40" s="448"/>
      <c r="RSK40" s="448"/>
      <c r="RSL40" s="448"/>
      <c r="RSM40" s="448"/>
      <c r="RSN40" s="448"/>
      <c r="RSO40" s="448"/>
      <c r="RSP40" s="448"/>
      <c r="RSQ40" s="448"/>
      <c r="RSR40" s="448"/>
      <c r="RSS40" s="448"/>
      <c r="RST40" s="448"/>
      <c r="RSU40" s="448"/>
      <c r="RSV40" s="448"/>
      <c r="RSW40" s="448"/>
      <c r="RSX40" s="448"/>
      <c r="RSY40" s="448"/>
      <c r="RSZ40" s="448"/>
      <c r="RTA40" s="448"/>
      <c r="RTB40" s="448"/>
      <c r="RTC40" s="448"/>
      <c r="RTD40" s="448"/>
      <c r="RTE40" s="448"/>
      <c r="RTF40" s="448"/>
      <c r="RTG40" s="448"/>
      <c r="RTH40" s="448"/>
      <c r="RTI40" s="448"/>
      <c r="RTJ40" s="448"/>
      <c r="RTK40" s="448"/>
      <c r="RTL40" s="448"/>
      <c r="RTM40" s="448"/>
      <c r="RTN40" s="448"/>
      <c r="RTO40" s="448"/>
      <c r="RTP40" s="448"/>
      <c r="RTQ40" s="448"/>
      <c r="RTR40" s="448"/>
      <c r="RTS40" s="448"/>
      <c r="RTT40" s="448"/>
      <c r="RTU40" s="448"/>
      <c r="RTV40" s="448"/>
      <c r="RTW40" s="448"/>
      <c r="RTX40" s="448"/>
      <c r="RTY40" s="448"/>
      <c r="RTZ40" s="448"/>
      <c r="RUA40" s="448"/>
      <c r="RUB40" s="448"/>
      <c r="RUC40" s="448"/>
      <c r="RUD40" s="448"/>
      <c r="RUE40" s="448"/>
      <c r="RUF40" s="448"/>
      <c r="RUG40" s="448"/>
      <c r="RUH40" s="448"/>
      <c r="RUI40" s="448"/>
      <c r="RUJ40" s="448"/>
      <c r="RUK40" s="448"/>
      <c r="RUL40" s="448"/>
      <c r="RUM40" s="448"/>
      <c r="RUN40" s="448"/>
      <c r="RUO40" s="448"/>
      <c r="RUP40" s="448"/>
      <c r="RUQ40" s="448"/>
      <c r="RUR40" s="448"/>
      <c r="RUS40" s="448"/>
      <c r="RUT40" s="448"/>
      <c r="RUU40" s="448"/>
      <c r="RUV40" s="448"/>
      <c r="RUW40" s="448"/>
      <c r="RUX40" s="448"/>
      <c r="RUY40" s="448"/>
      <c r="RUZ40" s="448"/>
      <c r="RVA40" s="448"/>
      <c r="RVB40" s="448"/>
      <c r="RVC40" s="448"/>
      <c r="RVD40" s="448"/>
      <c r="RVE40" s="448"/>
      <c r="RVF40" s="448"/>
      <c r="RVG40" s="448"/>
      <c r="RVH40" s="448"/>
      <c r="RVI40" s="448"/>
      <c r="RVJ40" s="448"/>
      <c r="RVK40" s="448"/>
      <c r="RVL40" s="448"/>
      <c r="RVM40" s="448"/>
      <c r="RVN40" s="448"/>
      <c r="RVO40" s="448"/>
      <c r="RVP40" s="448"/>
      <c r="RVQ40" s="448"/>
      <c r="RVR40" s="448"/>
      <c r="RVS40" s="448"/>
      <c r="RVT40" s="448"/>
      <c r="RVU40" s="448"/>
      <c r="RVV40" s="448"/>
      <c r="RVW40" s="448"/>
      <c r="RVX40" s="448"/>
      <c r="RVY40" s="448"/>
      <c r="RVZ40" s="448"/>
      <c r="RWA40" s="448"/>
      <c r="RWB40" s="448"/>
      <c r="RWC40" s="448"/>
      <c r="RWD40" s="448"/>
      <c r="RWE40" s="448"/>
      <c r="RWF40" s="448"/>
      <c r="RWG40" s="448"/>
      <c r="RWH40" s="448"/>
      <c r="RWI40" s="448"/>
      <c r="RWJ40" s="448"/>
      <c r="RWK40" s="448"/>
      <c r="RWL40" s="448"/>
      <c r="RWM40" s="448"/>
      <c r="RWN40" s="448"/>
      <c r="RWO40" s="448"/>
      <c r="RWP40" s="448"/>
      <c r="RWQ40" s="448"/>
      <c r="RWR40" s="448"/>
      <c r="RWS40" s="448"/>
      <c r="RWT40" s="448"/>
      <c r="RWU40" s="448"/>
      <c r="RWV40" s="448"/>
      <c r="RWW40" s="448"/>
      <c r="RWX40" s="448"/>
      <c r="RWY40" s="448"/>
      <c r="RWZ40" s="448"/>
      <c r="RXA40" s="448"/>
      <c r="RXB40" s="448"/>
      <c r="RXC40" s="448"/>
      <c r="RXD40" s="448"/>
      <c r="RXE40" s="448"/>
      <c r="RXF40" s="448"/>
      <c r="RXG40" s="448"/>
      <c r="RXH40" s="448"/>
      <c r="RXI40" s="448"/>
      <c r="RXJ40" s="448"/>
      <c r="RXK40" s="448"/>
      <c r="RXL40" s="448"/>
      <c r="RXM40" s="448"/>
      <c r="RXN40" s="448"/>
      <c r="RXO40" s="448"/>
      <c r="RXP40" s="448"/>
      <c r="RXQ40" s="448"/>
      <c r="RXR40" s="448"/>
      <c r="RXS40" s="448"/>
      <c r="RXT40" s="448"/>
      <c r="RXU40" s="448"/>
      <c r="RXV40" s="448"/>
      <c r="RXW40" s="448"/>
      <c r="RXX40" s="448"/>
      <c r="RXY40" s="448"/>
      <c r="RXZ40" s="448"/>
      <c r="RYA40" s="448"/>
      <c r="RYB40" s="448"/>
      <c r="RYC40" s="448"/>
      <c r="RYD40" s="448"/>
      <c r="RYE40" s="448"/>
      <c r="RYF40" s="448"/>
      <c r="RYG40" s="448"/>
      <c r="RYH40" s="448"/>
      <c r="RYI40" s="448"/>
      <c r="RYJ40" s="448"/>
      <c r="RYK40" s="448"/>
      <c r="RYL40" s="448"/>
      <c r="RYM40" s="448"/>
      <c r="RYN40" s="448"/>
      <c r="RYO40" s="448"/>
      <c r="RYP40" s="448"/>
      <c r="RYQ40" s="448"/>
      <c r="RYR40" s="448"/>
      <c r="RYS40" s="448"/>
      <c r="RYT40" s="448"/>
      <c r="RYU40" s="448"/>
      <c r="RYV40" s="448"/>
      <c r="RYW40" s="448"/>
      <c r="RYX40" s="448"/>
      <c r="RYY40" s="448"/>
      <c r="RYZ40" s="448"/>
      <c r="RZA40" s="448"/>
      <c r="RZB40" s="448"/>
      <c r="RZC40" s="448"/>
      <c r="RZD40" s="448"/>
      <c r="RZE40" s="448"/>
      <c r="RZF40" s="448"/>
      <c r="RZG40" s="448"/>
      <c r="RZH40" s="448"/>
      <c r="RZI40" s="448"/>
      <c r="RZJ40" s="448"/>
      <c r="RZK40" s="448"/>
      <c r="RZL40" s="448"/>
      <c r="RZM40" s="448"/>
      <c r="RZN40" s="448"/>
      <c r="RZO40" s="448"/>
      <c r="RZP40" s="448"/>
      <c r="RZQ40" s="448"/>
      <c r="RZR40" s="448"/>
      <c r="RZS40" s="448"/>
      <c r="RZT40" s="448"/>
      <c r="RZU40" s="448"/>
      <c r="RZV40" s="448"/>
      <c r="RZW40" s="448"/>
      <c r="RZX40" s="448"/>
      <c r="RZY40" s="448"/>
      <c r="RZZ40" s="448"/>
      <c r="SAA40" s="448"/>
      <c r="SAB40" s="448"/>
      <c r="SAC40" s="448"/>
      <c r="SAD40" s="448"/>
      <c r="SAE40" s="448"/>
      <c r="SAF40" s="448"/>
      <c r="SAG40" s="448"/>
      <c r="SAH40" s="448"/>
      <c r="SAI40" s="448"/>
      <c r="SAJ40" s="448"/>
      <c r="SAK40" s="448"/>
      <c r="SAL40" s="448"/>
      <c r="SAM40" s="448"/>
      <c r="SAN40" s="448"/>
      <c r="SAO40" s="448"/>
      <c r="SAP40" s="448"/>
      <c r="SAQ40" s="448"/>
      <c r="SAR40" s="448"/>
      <c r="SAS40" s="448"/>
      <c r="SAT40" s="448"/>
      <c r="SAU40" s="448"/>
      <c r="SAV40" s="448"/>
      <c r="SAW40" s="448"/>
      <c r="SAX40" s="448"/>
      <c r="SAY40" s="448"/>
      <c r="SAZ40" s="448"/>
      <c r="SBA40" s="448"/>
      <c r="SBB40" s="448"/>
      <c r="SBC40" s="448"/>
      <c r="SBD40" s="448"/>
      <c r="SBE40" s="448"/>
      <c r="SBF40" s="448"/>
      <c r="SBG40" s="448"/>
      <c r="SBH40" s="448"/>
      <c r="SBI40" s="448"/>
      <c r="SBJ40" s="448"/>
      <c r="SBK40" s="448"/>
      <c r="SBL40" s="448"/>
      <c r="SBM40" s="448"/>
      <c r="SBN40" s="448"/>
      <c r="SBO40" s="448"/>
      <c r="SBP40" s="448"/>
      <c r="SBQ40" s="448"/>
      <c r="SBR40" s="448"/>
      <c r="SBS40" s="448"/>
      <c r="SBT40" s="448"/>
      <c r="SBU40" s="448"/>
      <c r="SBV40" s="448"/>
      <c r="SBW40" s="448"/>
      <c r="SBX40" s="448"/>
      <c r="SBY40" s="448"/>
      <c r="SBZ40" s="448"/>
      <c r="SCA40" s="448"/>
      <c r="SCB40" s="448"/>
      <c r="SCC40" s="448"/>
      <c r="SCD40" s="448"/>
      <c r="SCE40" s="448"/>
      <c r="SCF40" s="448"/>
      <c r="SCG40" s="448"/>
      <c r="SCH40" s="448"/>
      <c r="SCI40" s="448"/>
      <c r="SCJ40" s="448"/>
      <c r="SCK40" s="448"/>
      <c r="SCL40" s="448"/>
      <c r="SCM40" s="448"/>
      <c r="SCN40" s="448"/>
      <c r="SCO40" s="448"/>
      <c r="SCP40" s="448"/>
      <c r="SCQ40" s="448"/>
      <c r="SCR40" s="448"/>
      <c r="SCS40" s="448"/>
      <c r="SCT40" s="448"/>
      <c r="SCU40" s="448"/>
      <c r="SCV40" s="448"/>
      <c r="SCW40" s="448"/>
      <c r="SCX40" s="448"/>
      <c r="SCY40" s="448"/>
      <c r="SCZ40" s="448"/>
      <c r="SDA40" s="448"/>
      <c r="SDB40" s="448"/>
      <c r="SDC40" s="448"/>
      <c r="SDD40" s="448"/>
      <c r="SDE40" s="448"/>
      <c r="SDF40" s="448"/>
      <c r="SDG40" s="448"/>
      <c r="SDH40" s="448"/>
      <c r="SDI40" s="448"/>
      <c r="SDJ40" s="448"/>
      <c r="SDK40" s="448"/>
      <c r="SDL40" s="448"/>
      <c r="SDM40" s="448"/>
      <c r="SDN40" s="448"/>
      <c r="SDO40" s="448"/>
      <c r="SDP40" s="448"/>
      <c r="SDQ40" s="448"/>
      <c r="SDR40" s="448"/>
      <c r="SDS40" s="448"/>
      <c r="SDT40" s="448"/>
      <c r="SDU40" s="448"/>
      <c r="SDV40" s="448"/>
      <c r="SDW40" s="448"/>
      <c r="SDX40" s="448"/>
      <c r="SDY40" s="448"/>
      <c r="SDZ40" s="448"/>
      <c r="SEA40" s="448"/>
      <c r="SEB40" s="448"/>
      <c r="SEC40" s="448"/>
      <c r="SED40" s="448"/>
      <c r="SEE40" s="448"/>
      <c r="SEF40" s="448"/>
      <c r="SEG40" s="448"/>
      <c r="SEH40" s="448"/>
      <c r="SEI40" s="448"/>
      <c r="SEJ40" s="448"/>
      <c r="SEK40" s="448"/>
      <c r="SEL40" s="448"/>
      <c r="SEM40" s="448"/>
      <c r="SEN40" s="448"/>
      <c r="SEO40" s="448"/>
      <c r="SEP40" s="448"/>
      <c r="SEQ40" s="448"/>
      <c r="SER40" s="448"/>
      <c r="SES40" s="448"/>
      <c r="SET40" s="448"/>
      <c r="SEU40" s="448"/>
      <c r="SEV40" s="448"/>
      <c r="SEW40" s="448"/>
      <c r="SEX40" s="448"/>
      <c r="SEY40" s="448"/>
      <c r="SEZ40" s="448"/>
      <c r="SFA40" s="448"/>
      <c r="SFB40" s="448"/>
      <c r="SFC40" s="448"/>
      <c r="SFD40" s="448"/>
      <c r="SFE40" s="448"/>
      <c r="SFF40" s="448"/>
      <c r="SFG40" s="448"/>
      <c r="SFH40" s="448"/>
      <c r="SFI40" s="448"/>
      <c r="SFJ40" s="448"/>
      <c r="SFK40" s="448"/>
      <c r="SFL40" s="448"/>
      <c r="SFM40" s="448"/>
      <c r="SFN40" s="448"/>
      <c r="SFO40" s="448"/>
      <c r="SFP40" s="448"/>
      <c r="SFQ40" s="448"/>
      <c r="SFR40" s="448"/>
      <c r="SFS40" s="448"/>
      <c r="SFT40" s="448"/>
      <c r="SFU40" s="448"/>
      <c r="SFV40" s="448"/>
      <c r="SFW40" s="448"/>
      <c r="SFX40" s="448"/>
      <c r="SFY40" s="448"/>
      <c r="SFZ40" s="448"/>
      <c r="SGA40" s="448"/>
      <c r="SGB40" s="448"/>
      <c r="SGC40" s="448"/>
      <c r="SGD40" s="448"/>
      <c r="SGE40" s="448"/>
      <c r="SGF40" s="448"/>
      <c r="SGG40" s="448"/>
      <c r="SGH40" s="448"/>
      <c r="SGI40" s="448"/>
      <c r="SGJ40" s="448"/>
      <c r="SGK40" s="448"/>
      <c r="SGL40" s="448"/>
      <c r="SGM40" s="448"/>
      <c r="SGN40" s="448"/>
      <c r="SGO40" s="448"/>
      <c r="SGP40" s="448"/>
      <c r="SGQ40" s="448"/>
      <c r="SGR40" s="448"/>
      <c r="SGS40" s="448"/>
      <c r="SGT40" s="448"/>
      <c r="SGU40" s="448"/>
      <c r="SGV40" s="448"/>
      <c r="SGW40" s="448"/>
      <c r="SGX40" s="448"/>
      <c r="SGY40" s="448"/>
      <c r="SGZ40" s="448"/>
      <c r="SHA40" s="448"/>
      <c r="SHB40" s="448"/>
      <c r="SHC40" s="448"/>
      <c r="SHD40" s="448"/>
      <c r="SHE40" s="448"/>
      <c r="SHF40" s="448"/>
      <c r="SHG40" s="448"/>
      <c r="SHH40" s="448"/>
      <c r="SHI40" s="448"/>
      <c r="SHJ40" s="448"/>
      <c r="SHK40" s="448"/>
      <c r="SHL40" s="448"/>
      <c r="SHM40" s="448"/>
      <c r="SHN40" s="448"/>
      <c r="SHO40" s="448"/>
      <c r="SHP40" s="448"/>
      <c r="SHQ40" s="448"/>
      <c r="SHR40" s="448"/>
      <c r="SHS40" s="448"/>
      <c r="SHT40" s="448"/>
      <c r="SHU40" s="448"/>
      <c r="SHV40" s="448"/>
      <c r="SHW40" s="448"/>
      <c r="SHX40" s="448"/>
      <c r="SHY40" s="448"/>
      <c r="SHZ40" s="448"/>
      <c r="SIA40" s="448"/>
      <c r="SIB40" s="448"/>
      <c r="SIC40" s="448"/>
      <c r="SID40" s="448"/>
      <c r="SIE40" s="448"/>
      <c r="SIF40" s="448"/>
      <c r="SIG40" s="448"/>
      <c r="SIH40" s="448"/>
      <c r="SII40" s="448"/>
      <c r="SIJ40" s="448"/>
      <c r="SIK40" s="448"/>
      <c r="SIL40" s="448"/>
      <c r="SIM40" s="448"/>
      <c r="SIN40" s="448"/>
      <c r="SIO40" s="448"/>
      <c r="SIP40" s="448"/>
      <c r="SIQ40" s="448"/>
      <c r="SIR40" s="448"/>
      <c r="SIS40" s="448"/>
      <c r="SIT40" s="448"/>
      <c r="SIU40" s="448"/>
      <c r="SIV40" s="448"/>
      <c r="SIW40" s="448"/>
      <c r="SIX40" s="448"/>
      <c r="SIY40" s="448"/>
      <c r="SIZ40" s="448"/>
      <c r="SJA40" s="448"/>
      <c r="SJB40" s="448"/>
      <c r="SJC40" s="448"/>
      <c r="SJD40" s="448"/>
      <c r="SJE40" s="448"/>
      <c r="SJF40" s="448"/>
      <c r="SJG40" s="448"/>
      <c r="SJH40" s="448"/>
      <c r="SJI40" s="448"/>
      <c r="SJJ40" s="448"/>
      <c r="SJK40" s="448"/>
      <c r="SJL40" s="448"/>
      <c r="SJM40" s="448"/>
      <c r="SJN40" s="448"/>
      <c r="SJO40" s="448"/>
      <c r="SJP40" s="448"/>
      <c r="SJQ40" s="448"/>
      <c r="SJR40" s="448"/>
      <c r="SJS40" s="448"/>
      <c r="SJT40" s="448"/>
      <c r="SJU40" s="448"/>
      <c r="SJV40" s="448"/>
      <c r="SJW40" s="448"/>
      <c r="SJX40" s="448"/>
      <c r="SJY40" s="448"/>
      <c r="SJZ40" s="448"/>
      <c r="SKA40" s="448"/>
      <c r="SKB40" s="448"/>
      <c r="SKC40" s="448"/>
      <c r="SKD40" s="448"/>
      <c r="SKE40" s="448"/>
      <c r="SKF40" s="448"/>
      <c r="SKG40" s="448"/>
      <c r="SKH40" s="448"/>
      <c r="SKI40" s="448"/>
      <c r="SKJ40" s="448"/>
      <c r="SKK40" s="448"/>
      <c r="SKL40" s="448"/>
      <c r="SKM40" s="448"/>
      <c r="SKN40" s="448"/>
      <c r="SKO40" s="448"/>
      <c r="SKP40" s="448"/>
      <c r="SKQ40" s="448"/>
      <c r="SKR40" s="448"/>
      <c r="SKS40" s="448"/>
      <c r="SKT40" s="448"/>
      <c r="SKU40" s="448"/>
      <c r="SKV40" s="448"/>
      <c r="SKW40" s="448"/>
      <c r="SKX40" s="448"/>
      <c r="SKY40" s="448"/>
      <c r="SKZ40" s="448"/>
      <c r="SLA40" s="448"/>
      <c r="SLB40" s="448"/>
      <c r="SLC40" s="448"/>
      <c r="SLD40" s="448"/>
      <c r="SLE40" s="448"/>
      <c r="SLF40" s="448"/>
      <c r="SLG40" s="448"/>
      <c r="SLH40" s="448"/>
      <c r="SLI40" s="448"/>
      <c r="SLJ40" s="448"/>
      <c r="SLK40" s="448"/>
      <c r="SLL40" s="448"/>
      <c r="SLM40" s="448"/>
      <c r="SLN40" s="448"/>
      <c r="SLO40" s="448"/>
      <c r="SLP40" s="448"/>
      <c r="SLQ40" s="448"/>
      <c r="SLR40" s="448"/>
      <c r="SLS40" s="448"/>
      <c r="SLT40" s="448"/>
      <c r="SLU40" s="448"/>
      <c r="SLV40" s="448"/>
      <c r="SLW40" s="448"/>
      <c r="SLX40" s="448"/>
      <c r="SLY40" s="448"/>
      <c r="SLZ40" s="448"/>
      <c r="SMA40" s="448"/>
      <c r="SMB40" s="448"/>
      <c r="SMC40" s="448"/>
      <c r="SMD40" s="448"/>
      <c r="SME40" s="448"/>
      <c r="SMF40" s="448"/>
      <c r="SMG40" s="448"/>
      <c r="SMH40" s="448"/>
      <c r="SMI40" s="448"/>
      <c r="SMJ40" s="448"/>
      <c r="SMK40" s="448"/>
      <c r="SML40" s="448"/>
      <c r="SMM40" s="448"/>
      <c r="SMN40" s="448"/>
      <c r="SMO40" s="448"/>
      <c r="SMP40" s="448"/>
      <c r="SMQ40" s="448"/>
      <c r="SMR40" s="448"/>
      <c r="SMS40" s="448"/>
      <c r="SMT40" s="448"/>
      <c r="SMU40" s="448"/>
      <c r="SMV40" s="448"/>
      <c r="SMW40" s="448"/>
      <c r="SMX40" s="448"/>
      <c r="SMY40" s="448"/>
      <c r="SMZ40" s="448"/>
      <c r="SNA40" s="448"/>
      <c r="SNB40" s="448"/>
      <c r="SNC40" s="448"/>
      <c r="SND40" s="448"/>
      <c r="SNE40" s="448"/>
      <c r="SNF40" s="448"/>
      <c r="SNG40" s="448"/>
      <c r="SNH40" s="448"/>
      <c r="SNI40" s="448"/>
      <c r="SNJ40" s="448"/>
      <c r="SNK40" s="448"/>
      <c r="SNL40" s="448"/>
      <c r="SNM40" s="448"/>
      <c r="SNN40" s="448"/>
      <c r="SNO40" s="448"/>
      <c r="SNP40" s="448"/>
      <c r="SNQ40" s="448"/>
      <c r="SNR40" s="448"/>
      <c r="SNS40" s="448"/>
      <c r="SNT40" s="448"/>
      <c r="SNU40" s="448"/>
      <c r="SNV40" s="448"/>
      <c r="SNW40" s="448"/>
      <c r="SNX40" s="448"/>
      <c r="SNY40" s="448"/>
      <c r="SNZ40" s="448"/>
      <c r="SOA40" s="448"/>
      <c r="SOB40" s="448"/>
      <c r="SOC40" s="448"/>
      <c r="SOD40" s="448"/>
      <c r="SOE40" s="448"/>
      <c r="SOF40" s="448"/>
      <c r="SOG40" s="448"/>
      <c r="SOH40" s="448"/>
      <c r="SOI40" s="448"/>
      <c r="SOJ40" s="448"/>
      <c r="SOK40" s="448"/>
      <c r="SOL40" s="448"/>
      <c r="SOM40" s="448"/>
      <c r="SON40" s="448"/>
      <c r="SOO40" s="448"/>
      <c r="SOP40" s="448"/>
      <c r="SOQ40" s="448"/>
      <c r="SOR40" s="448"/>
      <c r="SOS40" s="448"/>
      <c r="SOT40" s="448"/>
      <c r="SOU40" s="448"/>
      <c r="SOV40" s="448"/>
      <c r="SOW40" s="448"/>
      <c r="SOX40" s="448"/>
      <c r="SOY40" s="448"/>
      <c r="SOZ40" s="448"/>
      <c r="SPA40" s="448"/>
      <c r="SPB40" s="448"/>
      <c r="SPC40" s="448"/>
      <c r="SPD40" s="448"/>
      <c r="SPE40" s="448"/>
      <c r="SPF40" s="448"/>
      <c r="SPG40" s="448"/>
      <c r="SPH40" s="448"/>
      <c r="SPI40" s="448"/>
      <c r="SPJ40" s="448"/>
      <c r="SPK40" s="448"/>
      <c r="SPL40" s="448"/>
      <c r="SPM40" s="448"/>
      <c r="SPN40" s="448"/>
      <c r="SPO40" s="448"/>
      <c r="SPP40" s="448"/>
      <c r="SPQ40" s="448"/>
      <c r="SPR40" s="448"/>
      <c r="SPS40" s="448"/>
      <c r="SPT40" s="448"/>
      <c r="SPU40" s="448"/>
      <c r="SPV40" s="448"/>
      <c r="SPW40" s="448"/>
      <c r="SPX40" s="448"/>
      <c r="SPY40" s="448"/>
      <c r="SPZ40" s="448"/>
      <c r="SQA40" s="448"/>
      <c r="SQB40" s="448"/>
      <c r="SQC40" s="448"/>
      <c r="SQD40" s="448"/>
      <c r="SQE40" s="448"/>
      <c r="SQF40" s="448"/>
      <c r="SQG40" s="448"/>
      <c r="SQH40" s="448"/>
      <c r="SQI40" s="448"/>
      <c r="SQJ40" s="448"/>
      <c r="SQK40" s="448"/>
      <c r="SQL40" s="448"/>
      <c r="SQM40" s="448"/>
      <c r="SQN40" s="448"/>
      <c r="SQO40" s="448"/>
      <c r="SQP40" s="448"/>
      <c r="SQQ40" s="448"/>
      <c r="SQR40" s="448"/>
      <c r="SQS40" s="448"/>
      <c r="SQT40" s="448"/>
      <c r="SQU40" s="448"/>
      <c r="SQV40" s="448"/>
      <c r="SQW40" s="448"/>
      <c r="SQX40" s="448"/>
      <c r="SQY40" s="448"/>
      <c r="SQZ40" s="448"/>
      <c r="SRA40" s="448"/>
      <c r="SRB40" s="448"/>
      <c r="SRC40" s="448"/>
      <c r="SRD40" s="448"/>
      <c r="SRE40" s="448"/>
      <c r="SRF40" s="448"/>
      <c r="SRG40" s="448"/>
      <c r="SRH40" s="448"/>
      <c r="SRI40" s="448"/>
      <c r="SRJ40" s="448"/>
      <c r="SRK40" s="448"/>
      <c r="SRL40" s="448"/>
      <c r="SRM40" s="448"/>
      <c r="SRN40" s="448"/>
      <c r="SRO40" s="448"/>
      <c r="SRP40" s="448"/>
      <c r="SRQ40" s="448"/>
      <c r="SRR40" s="448"/>
      <c r="SRS40" s="448"/>
      <c r="SRT40" s="448"/>
      <c r="SRU40" s="448"/>
      <c r="SRV40" s="448"/>
      <c r="SRW40" s="448"/>
      <c r="SRX40" s="448"/>
      <c r="SRY40" s="448"/>
      <c r="SRZ40" s="448"/>
      <c r="SSA40" s="448"/>
      <c r="SSB40" s="448"/>
      <c r="SSC40" s="448"/>
      <c r="SSD40" s="448"/>
      <c r="SSE40" s="448"/>
      <c r="SSF40" s="448"/>
      <c r="SSG40" s="448"/>
      <c r="SSH40" s="448"/>
      <c r="SSI40" s="448"/>
      <c r="SSJ40" s="448"/>
      <c r="SSK40" s="448"/>
      <c r="SSL40" s="448"/>
      <c r="SSM40" s="448"/>
      <c r="SSN40" s="448"/>
      <c r="SSO40" s="448"/>
      <c r="SSP40" s="448"/>
      <c r="SSQ40" s="448"/>
      <c r="SSR40" s="448"/>
      <c r="SSS40" s="448"/>
      <c r="SST40" s="448"/>
      <c r="SSU40" s="448"/>
      <c r="SSV40" s="448"/>
      <c r="SSW40" s="448"/>
      <c r="SSX40" s="448"/>
      <c r="SSY40" s="448"/>
      <c r="SSZ40" s="448"/>
      <c r="STA40" s="448"/>
      <c r="STB40" s="448"/>
      <c r="STC40" s="448"/>
      <c r="STD40" s="448"/>
      <c r="STE40" s="448"/>
      <c r="STF40" s="448"/>
      <c r="STG40" s="448"/>
      <c r="STH40" s="448"/>
      <c r="STI40" s="448"/>
      <c r="STJ40" s="448"/>
      <c r="STK40" s="448"/>
      <c r="STL40" s="448"/>
      <c r="STM40" s="448"/>
      <c r="STN40" s="448"/>
      <c r="STO40" s="448"/>
      <c r="STP40" s="448"/>
      <c r="STQ40" s="448"/>
      <c r="STR40" s="448"/>
      <c r="STS40" s="448"/>
      <c r="STT40" s="448"/>
      <c r="STU40" s="448"/>
      <c r="STV40" s="448"/>
      <c r="STW40" s="448"/>
      <c r="STX40" s="448"/>
      <c r="STY40" s="448"/>
      <c r="STZ40" s="448"/>
      <c r="SUA40" s="448"/>
      <c r="SUB40" s="448"/>
      <c r="SUC40" s="448"/>
      <c r="SUD40" s="448"/>
      <c r="SUE40" s="448"/>
      <c r="SUF40" s="448"/>
      <c r="SUG40" s="448"/>
      <c r="SUH40" s="448"/>
      <c r="SUI40" s="448"/>
      <c r="SUJ40" s="448"/>
      <c r="SUK40" s="448"/>
      <c r="SUL40" s="448"/>
      <c r="SUM40" s="448"/>
      <c r="SUN40" s="448"/>
      <c r="SUO40" s="448"/>
      <c r="SUP40" s="448"/>
      <c r="SUQ40" s="448"/>
      <c r="SUR40" s="448"/>
      <c r="SUS40" s="448"/>
      <c r="SUT40" s="448"/>
      <c r="SUU40" s="448"/>
      <c r="SUV40" s="448"/>
      <c r="SUW40" s="448"/>
      <c r="SUX40" s="448"/>
      <c r="SUY40" s="448"/>
      <c r="SUZ40" s="448"/>
      <c r="SVA40" s="448"/>
      <c r="SVB40" s="448"/>
      <c r="SVC40" s="448"/>
      <c r="SVD40" s="448"/>
      <c r="SVE40" s="448"/>
      <c r="SVF40" s="448"/>
      <c r="SVG40" s="448"/>
      <c r="SVH40" s="448"/>
      <c r="SVI40" s="448"/>
      <c r="SVJ40" s="448"/>
      <c r="SVK40" s="448"/>
      <c r="SVL40" s="448"/>
      <c r="SVM40" s="448"/>
      <c r="SVN40" s="448"/>
      <c r="SVO40" s="448"/>
      <c r="SVP40" s="448"/>
      <c r="SVQ40" s="448"/>
      <c r="SVR40" s="448"/>
      <c r="SVS40" s="448"/>
      <c r="SVT40" s="448"/>
      <c r="SVU40" s="448"/>
      <c r="SVV40" s="448"/>
      <c r="SVW40" s="448"/>
      <c r="SVX40" s="448"/>
      <c r="SVY40" s="448"/>
      <c r="SVZ40" s="448"/>
      <c r="SWA40" s="448"/>
      <c r="SWB40" s="448"/>
      <c r="SWC40" s="448"/>
      <c r="SWD40" s="448"/>
      <c r="SWE40" s="448"/>
      <c r="SWF40" s="448"/>
      <c r="SWG40" s="448"/>
      <c r="SWH40" s="448"/>
      <c r="SWI40" s="448"/>
      <c r="SWJ40" s="448"/>
      <c r="SWK40" s="448"/>
      <c r="SWL40" s="448"/>
      <c r="SWM40" s="448"/>
      <c r="SWN40" s="448"/>
      <c r="SWO40" s="448"/>
      <c r="SWP40" s="448"/>
      <c r="SWQ40" s="448"/>
      <c r="SWR40" s="448"/>
      <c r="SWS40" s="448"/>
      <c r="SWT40" s="448"/>
      <c r="SWU40" s="448"/>
      <c r="SWV40" s="448"/>
      <c r="SWW40" s="448"/>
      <c r="SWX40" s="448"/>
      <c r="SWY40" s="448"/>
      <c r="SWZ40" s="448"/>
      <c r="SXA40" s="448"/>
      <c r="SXB40" s="448"/>
      <c r="SXC40" s="448"/>
      <c r="SXD40" s="448"/>
      <c r="SXE40" s="448"/>
      <c r="SXF40" s="448"/>
      <c r="SXG40" s="448"/>
      <c r="SXH40" s="448"/>
      <c r="SXI40" s="448"/>
      <c r="SXJ40" s="448"/>
      <c r="SXK40" s="448"/>
      <c r="SXL40" s="448"/>
      <c r="SXM40" s="448"/>
      <c r="SXN40" s="448"/>
      <c r="SXO40" s="448"/>
      <c r="SXP40" s="448"/>
      <c r="SXQ40" s="448"/>
      <c r="SXR40" s="448"/>
      <c r="SXS40" s="448"/>
      <c r="SXT40" s="448"/>
      <c r="SXU40" s="448"/>
      <c r="SXV40" s="448"/>
      <c r="SXW40" s="448"/>
      <c r="SXX40" s="448"/>
      <c r="SXY40" s="448"/>
      <c r="SXZ40" s="448"/>
      <c r="SYA40" s="448"/>
      <c r="SYB40" s="448"/>
      <c r="SYC40" s="448"/>
      <c r="SYD40" s="448"/>
      <c r="SYE40" s="448"/>
      <c r="SYF40" s="448"/>
      <c r="SYG40" s="448"/>
      <c r="SYH40" s="448"/>
      <c r="SYI40" s="448"/>
      <c r="SYJ40" s="448"/>
      <c r="SYK40" s="448"/>
      <c r="SYL40" s="448"/>
      <c r="SYM40" s="448"/>
      <c r="SYN40" s="448"/>
      <c r="SYO40" s="448"/>
      <c r="SYP40" s="448"/>
      <c r="SYQ40" s="448"/>
      <c r="SYR40" s="448"/>
      <c r="SYS40" s="448"/>
      <c r="SYT40" s="448"/>
      <c r="SYU40" s="448"/>
      <c r="SYV40" s="448"/>
      <c r="SYW40" s="448"/>
      <c r="SYX40" s="448"/>
      <c r="SYY40" s="448"/>
      <c r="SYZ40" s="448"/>
      <c r="SZA40" s="448"/>
      <c r="SZB40" s="448"/>
      <c r="SZC40" s="448"/>
      <c r="SZD40" s="448"/>
      <c r="SZE40" s="448"/>
      <c r="SZF40" s="448"/>
      <c r="SZG40" s="448"/>
      <c r="SZH40" s="448"/>
      <c r="SZI40" s="448"/>
      <c r="SZJ40" s="448"/>
      <c r="SZK40" s="448"/>
      <c r="SZL40" s="448"/>
      <c r="SZM40" s="448"/>
      <c r="SZN40" s="448"/>
      <c r="SZO40" s="448"/>
      <c r="SZP40" s="448"/>
      <c r="SZQ40" s="448"/>
      <c r="SZR40" s="448"/>
      <c r="SZS40" s="448"/>
      <c r="SZT40" s="448"/>
      <c r="SZU40" s="448"/>
      <c r="SZV40" s="448"/>
      <c r="SZW40" s="448"/>
      <c r="SZX40" s="448"/>
      <c r="SZY40" s="448"/>
      <c r="SZZ40" s="448"/>
      <c r="TAA40" s="448"/>
      <c r="TAB40" s="448"/>
      <c r="TAC40" s="448"/>
      <c r="TAD40" s="448"/>
      <c r="TAE40" s="448"/>
      <c r="TAF40" s="448"/>
      <c r="TAG40" s="448"/>
      <c r="TAH40" s="448"/>
      <c r="TAI40" s="448"/>
      <c r="TAJ40" s="448"/>
      <c r="TAK40" s="448"/>
      <c r="TAL40" s="448"/>
      <c r="TAM40" s="448"/>
      <c r="TAN40" s="448"/>
      <c r="TAO40" s="448"/>
      <c r="TAP40" s="448"/>
      <c r="TAQ40" s="448"/>
      <c r="TAR40" s="448"/>
      <c r="TAS40" s="448"/>
      <c r="TAT40" s="448"/>
      <c r="TAU40" s="448"/>
      <c r="TAV40" s="448"/>
      <c r="TAW40" s="448"/>
      <c r="TAX40" s="448"/>
      <c r="TAY40" s="448"/>
      <c r="TAZ40" s="448"/>
      <c r="TBA40" s="448"/>
      <c r="TBB40" s="448"/>
      <c r="TBC40" s="448"/>
      <c r="TBD40" s="448"/>
      <c r="TBE40" s="448"/>
      <c r="TBF40" s="448"/>
      <c r="TBG40" s="448"/>
      <c r="TBH40" s="448"/>
      <c r="TBI40" s="448"/>
      <c r="TBJ40" s="448"/>
      <c r="TBK40" s="448"/>
      <c r="TBL40" s="448"/>
      <c r="TBM40" s="448"/>
      <c r="TBN40" s="448"/>
      <c r="TBO40" s="448"/>
      <c r="TBP40" s="448"/>
      <c r="TBQ40" s="448"/>
      <c r="TBR40" s="448"/>
      <c r="TBS40" s="448"/>
      <c r="TBT40" s="448"/>
      <c r="TBU40" s="448"/>
      <c r="TBV40" s="448"/>
      <c r="TBW40" s="448"/>
      <c r="TBX40" s="448"/>
      <c r="TBY40" s="448"/>
      <c r="TBZ40" s="448"/>
      <c r="TCA40" s="448"/>
      <c r="TCB40" s="448"/>
      <c r="TCC40" s="448"/>
      <c r="TCD40" s="448"/>
      <c r="TCE40" s="448"/>
      <c r="TCF40" s="448"/>
      <c r="TCG40" s="448"/>
      <c r="TCH40" s="448"/>
      <c r="TCI40" s="448"/>
      <c r="TCJ40" s="448"/>
      <c r="TCK40" s="448"/>
      <c r="TCL40" s="448"/>
      <c r="TCM40" s="448"/>
      <c r="TCN40" s="448"/>
      <c r="TCO40" s="448"/>
      <c r="TCP40" s="448"/>
      <c r="TCQ40" s="448"/>
      <c r="TCR40" s="448"/>
      <c r="TCS40" s="448"/>
      <c r="TCT40" s="448"/>
      <c r="TCU40" s="448"/>
      <c r="TCV40" s="448"/>
      <c r="TCW40" s="448"/>
      <c r="TCX40" s="448"/>
      <c r="TCY40" s="448"/>
      <c r="TCZ40" s="448"/>
      <c r="TDA40" s="448"/>
      <c r="TDB40" s="448"/>
      <c r="TDC40" s="448"/>
      <c r="TDD40" s="448"/>
      <c r="TDE40" s="448"/>
      <c r="TDF40" s="448"/>
      <c r="TDG40" s="448"/>
      <c r="TDH40" s="448"/>
      <c r="TDI40" s="448"/>
      <c r="TDJ40" s="448"/>
      <c r="TDK40" s="448"/>
      <c r="TDL40" s="448"/>
      <c r="TDM40" s="448"/>
      <c r="TDN40" s="448"/>
      <c r="TDO40" s="448"/>
      <c r="TDP40" s="448"/>
      <c r="TDQ40" s="448"/>
      <c r="TDR40" s="448"/>
      <c r="TDS40" s="448"/>
      <c r="TDT40" s="448"/>
      <c r="TDU40" s="448"/>
      <c r="TDV40" s="448"/>
      <c r="TDW40" s="448"/>
      <c r="TDX40" s="448"/>
      <c r="TDY40" s="448"/>
      <c r="TDZ40" s="448"/>
      <c r="TEA40" s="448"/>
      <c r="TEB40" s="448"/>
      <c r="TEC40" s="448"/>
      <c r="TED40" s="448"/>
      <c r="TEE40" s="448"/>
      <c r="TEF40" s="448"/>
      <c r="TEG40" s="448"/>
      <c r="TEH40" s="448"/>
      <c r="TEI40" s="448"/>
      <c r="TEJ40" s="448"/>
      <c r="TEK40" s="448"/>
      <c r="TEL40" s="448"/>
      <c r="TEM40" s="448"/>
      <c r="TEN40" s="448"/>
      <c r="TEO40" s="448"/>
      <c r="TEP40" s="448"/>
      <c r="TEQ40" s="448"/>
      <c r="TER40" s="448"/>
      <c r="TES40" s="448"/>
      <c r="TET40" s="448"/>
      <c r="TEU40" s="448"/>
      <c r="TEV40" s="448"/>
      <c r="TEW40" s="448"/>
      <c r="TEX40" s="448"/>
      <c r="TEY40" s="448"/>
      <c r="TEZ40" s="448"/>
      <c r="TFA40" s="448"/>
      <c r="TFB40" s="448"/>
      <c r="TFC40" s="448"/>
      <c r="TFD40" s="448"/>
      <c r="TFE40" s="448"/>
      <c r="TFF40" s="448"/>
      <c r="TFG40" s="448"/>
      <c r="TFH40" s="448"/>
      <c r="TFI40" s="448"/>
      <c r="TFJ40" s="448"/>
      <c r="TFK40" s="448"/>
      <c r="TFL40" s="448"/>
      <c r="TFM40" s="448"/>
      <c r="TFN40" s="448"/>
      <c r="TFO40" s="448"/>
      <c r="TFP40" s="448"/>
      <c r="TFQ40" s="448"/>
      <c r="TFR40" s="448"/>
      <c r="TFS40" s="448"/>
      <c r="TFT40" s="448"/>
      <c r="TFU40" s="448"/>
      <c r="TFV40" s="448"/>
      <c r="TFW40" s="448"/>
      <c r="TFX40" s="448"/>
      <c r="TFY40" s="448"/>
      <c r="TFZ40" s="448"/>
      <c r="TGA40" s="448"/>
      <c r="TGB40" s="448"/>
      <c r="TGC40" s="448"/>
      <c r="TGD40" s="448"/>
      <c r="TGE40" s="448"/>
      <c r="TGF40" s="448"/>
      <c r="TGG40" s="448"/>
      <c r="TGH40" s="448"/>
      <c r="TGI40" s="448"/>
      <c r="TGJ40" s="448"/>
      <c r="TGK40" s="448"/>
      <c r="TGL40" s="448"/>
      <c r="TGM40" s="448"/>
      <c r="TGN40" s="448"/>
      <c r="TGO40" s="448"/>
      <c r="TGP40" s="448"/>
      <c r="TGQ40" s="448"/>
      <c r="TGR40" s="448"/>
      <c r="TGS40" s="448"/>
      <c r="TGT40" s="448"/>
      <c r="TGU40" s="448"/>
      <c r="TGV40" s="448"/>
      <c r="TGW40" s="448"/>
      <c r="TGX40" s="448"/>
      <c r="TGY40" s="448"/>
      <c r="TGZ40" s="448"/>
      <c r="THA40" s="448"/>
      <c r="THB40" s="448"/>
      <c r="THC40" s="448"/>
      <c r="THD40" s="448"/>
      <c r="THE40" s="448"/>
      <c r="THF40" s="448"/>
      <c r="THG40" s="448"/>
      <c r="THH40" s="448"/>
      <c r="THI40" s="448"/>
      <c r="THJ40" s="448"/>
      <c r="THK40" s="448"/>
      <c r="THL40" s="448"/>
      <c r="THM40" s="448"/>
      <c r="THN40" s="448"/>
      <c r="THO40" s="448"/>
      <c r="THP40" s="448"/>
      <c r="THQ40" s="448"/>
      <c r="THR40" s="448"/>
      <c r="THS40" s="448"/>
      <c r="THT40" s="448"/>
      <c r="THU40" s="448"/>
      <c r="THV40" s="448"/>
      <c r="THW40" s="448"/>
      <c r="THX40" s="448"/>
      <c r="THY40" s="448"/>
      <c r="THZ40" s="448"/>
      <c r="TIA40" s="448"/>
      <c r="TIB40" s="448"/>
      <c r="TIC40" s="448"/>
      <c r="TID40" s="448"/>
      <c r="TIE40" s="448"/>
      <c r="TIF40" s="448"/>
      <c r="TIG40" s="448"/>
      <c r="TIH40" s="448"/>
      <c r="TII40" s="448"/>
      <c r="TIJ40" s="448"/>
      <c r="TIK40" s="448"/>
      <c r="TIL40" s="448"/>
      <c r="TIM40" s="448"/>
      <c r="TIN40" s="448"/>
      <c r="TIO40" s="448"/>
      <c r="TIP40" s="448"/>
      <c r="TIQ40" s="448"/>
      <c r="TIR40" s="448"/>
      <c r="TIS40" s="448"/>
      <c r="TIT40" s="448"/>
      <c r="TIU40" s="448"/>
      <c r="TIV40" s="448"/>
      <c r="TIW40" s="448"/>
      <c r="TIX40" s="448"/>
      <c r="TIY40" s="448"/>
      <c r="TIZ40" s="448"/>
      <c r="TJA40" s="448"/>
      <c r="TJB40" s="448"/>
      <c r="TJC40" s="448"/>
      <c r="TJD40" s="448"/>
      <c r="TJE40" s="448"/>
      <c r="TJF40" s="448"/>
      <c r="TJG40" s="448"/>
      <c r="TJH40" s="448"/>
      <c r="TJI40" s="448"/>
      <c r="TJJ40" s="448"/>
      <c r="TJK40" s="448"/>
      <c r="TJL40" s="448"/>
      <c r="TJM40" s="448"/>
      <c r="TJN40" s="448"/>
      <c r="TJO40" s="448"/>
      <c r="TJP40" s="448"/>
      <c r="TJQ40" s="448"/>
      <c r="TJR40" s="448"/>
      <c r="TJS40" s="448"/>
      <c r="TJT40" s="448"/>
      <c r="TJU40" s="448"/>
      <c r="TJV40" s="448"/>
      <c r="TJW40" s="448"/>
      <c r="TJX40" s="448"/>
      <c r="TJY40" s="448"/>
      <c r="TJZ40" s="448"/>
      <c r="TKA40" s="448"/>
      <c r="TKB40" s="448"/>
      <c r="TKC40" s="448"/>
      <c r="TKD40" s="448"/>
      <c r="TKE40" s="448"/>
      <c r="TKF40" s="448"/>
      <c r="TKG40" s="448"/>
      <c r="TKH40" s="448"/>
      <c r="TKI40" s="448"/>
      <c r="TKJ40" s="448"/>
      <c r="TKK40" s="448"/>
      <c r="TKL40" s="448"/>
      <c r="TKM40" s="448"/>
      <c r="TKN40" s="448"/>
      <c r="TKO40" s="448"/>
      <c r="TKP40" s="448"/>
      <c r="TKQ40" s="448"/>
      <c r="TKR40" s="448"/>
      <c r="TKS40" s="448"/>
      <c r="TKT40" s="448"/>
      <c r="TKU40" s="448"/>
      <c r="TKV40" s="448"/>
      <c r="TKW40" s="448"/>
      <c r="TKX40" s="448"/>
      <c r="TKY40" s="448"/>
      <c r="TKZ40" s="448"/>
      <c r="TLA40" s="448"/>
      <c r="TLB40" s="448"/>
      <c r="TLC40" s="448"/>
      <c r="TLD40" s="448"/>
      <c r="TLE40" s="448"/>
      <c r="TLF40" s="448"/>
      <c r="TLG40" s="448"/>
      <c r="TLH40" s="448"/>
      <c r="TLI40" s="448"/>
      <c r="TLJ40" s="448"/>
      <c r="TLK40" s="448"/>
      <c r="TLL40" s="448"/>
      <c r="TLM40" s="448"/>
      <c r="TLN40" s="448"/>
      <c r="TLO40" s="448"/>
      <c r="TLP40" s="448"/>
      <c r="TLQ40" s="448"/>
      <c r="TLR40" s="448"/>
      <c r="TLS40" s="448"/>
      <c r="TLT40" s="448"/>
      <c r="TLU40" s="448"/>
      <c r="TLV40" s="448"/>
      <c r="TLW40" s="448"/>
      <c r="TLX40" s="448"/>
      <c r="TLY40" s="448"/>
      <c r="TLZ40" s="448"/>
      <c r="TMA40" s="448"/>
      <c r="TMB40" s="448"/>
      <c r="TMC40" s="448"/>
      <c r="TMD40" s="448"/>
      <c r="TME40" s="448"/>
      <c r="TMF40" s="448"/>
      <c r="TMG40" s="448"/>
      <c r="TMH40" s="448"/>
      <c r="TMI40" s="448"/>
      <c r="TMJ40" s="448"/>
      <c r="TMK40" s="448"/>
      <c r="TML40" s="448"/>
      <c r="TMM40" s="448"/>
      <c r="TMN40" s="448"/>
      <c r="TMO40" s="448"/>
      <c r="TMP40" s="448"/>
      <c r="TMQ40" s="448"/>
      <c r="TMR40" s="448"/>
      <c r="TMS40" s="448"/>
      <c r="TMT40" s="448"/>
      <c r="TMU40" s="448"/>
      <c r="TMV40" s="448"/>
      <c r="TMW40" s="448"/>
      <c r="TMX40" s="448"/>
      <c r="TMY40" s="448"/>
      <c r="TMZ40" s="448"/>
      <c r="TNA40" s="448"/>
      <c r="TNB40" s="448"/>
      <c r="TNC40" s="448"/>
      <c r="TND40" s="448"/>
      <c r="TNE40" s="448"/>
      <c r="TNF40" s="448"/>
      <c r="TNG40" s="448"/>
      <c r="TNH40" s="448"/>
      <c r="TNI40" s="448"/>
      <c r="TNJ40" s="448"/>
      <c r="TNK40" s="448"/>
      <c r="TNL40" s="448"/>
      <c r="TNM40" s="448"/>
      <c r="TNN40" s="448"/>
      <c r="TNO40" s="448"/>
      <c r="TNP40" s="448"/>
      <c r="TNQ40" s="448"/>
      <c r="TNR40" s="448"/>
      <c r="TNS40" s="448"/>
      <c r="TNT40" s="448"/>
      <c r="TNU40" s="448"/>
      <c r="TNV40" s="448"/>
      <c r="TNW40" s="448"/>
      <c r="TNX40" s="448"/>
      <c r="TNY40" s="448"/>
      <c r="TNZ40" s="448"/>
      <c r="TOA40" s="448"/>
      <c r="TOB40" s="448"/>
      <c r="TOC40" s="448"/>
      <c r="TOD40" s="448"/>
      <c r="TOE40" s="448"/>
      <c r="TOF40" s="448"/>
      <c r="TOG40" s="448"/>
      <c r="TOH40" s="448"/>
      <c r="TOI40" s="448"/>
      <c r="TOJ40" s="448"/>
      <c r="TOK40" s="448"/>
      <c r="TOL40" s="448"/>
      <c r="TOM40" s="448"/>
      <c r="TON40" s="448"/>
      <c r="TOO40" s="448"/>
      <c r="TOP40" s="448"/>
      <c r="TOQ40" s="448"/>
      <c r="TOR40" s="448"/>
      <c r="TOS40" s="448"/>
      <c r="TOT40" s="448"/>
      <c r="TOU40" s="448"/>
      <c r="TOV40" s="448"/>
      <c r="TOW40" s="448"/>
      <c r="TOX40" s="448"/>
      <c r="TOY40" s="448"/>
      <c r="TOZ40" s="448"/>
      <c r="TPA40" s="448"/>
      <c r="TPB40" s="448"/>
      <c r="TPC40" s="448"/>
      <c r="TPD40" s="448"/>
      <c r="TPE40" s="448"/>
      <c r="TPF40" s="448"/>
      <c r="TPG40" s="448"/>
      <c r="TPH40" s="448"/>
      <c r="TPI40" s="448"/>
      <c r="TPJ40" s="448"/>
      <c r="TPK40" s="448"/>
      <c r="TPL40" s="448"/>
      <c r="TPM40" s="448"/>
      <c r="TPN40" s="448"/>
      <c r="TPO40" s="448"/>
      <c r="TPP40" s="448"/>
      <c r="TPQ40" s="448"/>
      <c r="TPR40" s="448"/>
      <c r="TPS40" s="448"/>
      <c r="TPT40" s="448"/>
      <c r="TPU40" s="448"/>
      <c r="TPV40" s="448"/>
      <c r="TPW40" s="448"/>
      <c r="TPX40" s="448"/>
      <c r="TPY40" s="448"/>
      <c r="TPZ40" s="448"/>
      <c r="TQA40" s="448"/>
      <c r="TQB40" s="448"/>
      <c r="TQC40" s="448"/>
      <c r="TQD40" s="448"/>
      <c r="TQE40" s="448"/>
      <c r="TQF40" s="448"/>
      <c r="TQG40" s="448"/>
      <c r="TQH40" s="448"/>
      <c r="TQI40" s="448"/>
      <c r="TQJ40" s="448"/>
      <c r="TQK40" s="448"/>
      <c r="TQL40" s="448"/>
      <c r="TQM40" s="448"/>
      <c r="TQN40" s="448"/>
      <c r="TQO40" s="448"/>
      <c r="TQP40" s="448"/>
      <c r="TQQ40" s="448"/>
      <c r="TQR40" s="448"/>
      <c r="TQS40" s="448"/>
      <c r="TQT40" s="448"/>
      <c r="TQU40" s="448"/>
      <c r="TQV40" s="448"/>
      <c r="TQW40" s="448"/>
      <c r="TQX40" s="448"/>
      <c r="TQY40" s="448"/>
      <c r="TQZ40" s="448"/>
      <c r="TRA40" s="448"/>
      <c r="TRB40" s="448"/>
      <c r="TRC40" s="448"/>
      <c r="TRD40" s="448"/>
      <c r="TRE40" s="448"/>
      <c r="TRF40" s="448"/>
      <c r="TRG40" s="448"/>
      <c r="TRH40" s="448"/>
      <c r="TRI40" s="448"/>
      <c r="TRJ40" s="448"/>
      <c r="TRK40" s="448"/>
      <c r="TRL40" s="448"/>
      <c r="TRM40" s="448"/>
      <c r="TRN40" s="448"/>
      <c r="TRO40" s="448"/>
      <c r="TRP40" s="448"/>
      <c r="TRQ40" s="448"/>
      <c r="TRR40" s="448"/>
      <c r="TRS40" s="448"/>
      <c r="TRT40" s="448"/>
      <c r="TRU40" s="448"/>
      <c r="TRV40" s="448"/>
      <c r="TRW40" s="448"/>
      <c r="TRX40" s="448"/>
      <c r="TRY40" s="448"/>
      <c r="TRZ40" s="448"/>
      <c r="TSA40" s="448"/>
      <c r="TSB40" s="448"/>
      <c r="TSC40" s="448"/>
      <c r="TSD40" s="448"/>
      <c r="TSE40" s="448"/>
      <c r="TSF40" s="448"/>
      <c r="TSG40" s="448"/>
      <c r="TSH40" s="448"/>
      <c r="TSI40" s="448"/>
      <c r="TSJ40" s="448"/>
      <c r="TSK40" s="448"/>
      <c r="TSL40" s="448"/>
      <c r="TSM40" s="448"/>
      <c r="TSN40" s="448"/>
      <c r="TSO40" s="448"/>
      <c r="TSP40" s="448"/>
      <c r="TSQ40" s="448"/>
      <c r="TSR40" s="448"/>
      <c r="TSS40" s="448"/>
      <c r="TST40" s="448"/>
      <c r="TSU40" s="448"/>
      <c r="TSV40" s="448"/>
      <c r="TSW40" s="448"/>
      <c r="TSX40" s="448"/>
      <c r="TSY40" s="448"/>
      <c r="TSZ40" s="448"/>
      <c r="TTA40" s="448"/>
      <c r="TTB40" s="448"/>
      <c r="TTC40" s="448"/>
      <c r="TTD40" s="448"/>
      <c r="TTE40" s="448"/>
      <c r="TTF40" s="448"/>
      <c r="TTG40" s="448"/>
      <c r="TTH40" s="448"/>
      <c r="TTI40" s="448"/>
      <c r="TTJ40" s="448"/>
      <c r="TTK40" s="448"/>
      <c r="TTL40" s="448"/>
      <c r="TTM40" s="448"/>
      <c r="TTN40" s="448"/>
      <c r="TTO40" s="448"/>
      <c r="TTP40" s="448"/>
      <c r="TTQ40" s="448"/>
      <c r="TTR40" s="448"/>
      <c r="TTS40" s="448"/>
      <c r="TTT40" s="448"/>
      <c r="TTU40" s="448"/>
      <c r="TTV40" s="448"/>
      <c r="TTW40" s="448"/>
      <c r="TTX40" s="448"/>
      <c r="TTY40" s="448"/>
      <c r="TTZ40" s="448"/>
      <c r="TUA40" s="448"/>
      <c r="TUB40" s="448"/>
      <c r="TUC40" s="448"/>
      <c r="TUD40" s="448"/>
      <c r="TUE40" s="448"/>
      <c r="TUF40" s="448"/>
      <c r="TUG40" s="448"/>
      <c r="TUH40" s="448"/>
      <c r="TUI40" s="448"/>
      <c r="TUJ40" s="448"/>
      <c r="TUK40" s="448"/>
      <c r="TUL40" s="448"/>
      <c r="TUM40" s="448"/>
      <c r="TUN40" s="448"/>
      <c r="TUO40" s="448"/>
      <c r="TUP40" s="448"/>
      <c r="TUQ40" s="448"/>
      <c r="TUR40" s="448"/>
      <c r="TUS40" s="448"/>
      <c r="TUT40" s="448"/>
      <c r="TUU40" s="448"/>
      <c r="TUV40" s="448"/>
      <c r="TUW40" s="448"/>
      <c r="TUX40" s="448"/>
      <c r="TUY40" s="448"/>
      <c r="TUZ40" s="448"/>
      <c r="TVA40" s="448"/>
      <c r="TVB40" s="448"/>
      <c r="TVC40" s="448"/>
      <c r="TVD40" s="448"/>
      <c r="TVE40" s="448"/>
      <c r="TVF40" s="448"/>
      <c r="TVG40" s="448"/>
      <c r="TVH40" s="448"/>
      <c r="TVI40" s="448"/>
      <c r="TVJ40" s="448"/>
      <c r="TVK40" s="448"/>
      <c r="TVL40" s="448"/>
      <c r="TVM40" s="448"/>
      <c r="TVN40" s="448"/>
      <c r="TVO40" s="448"/>
      <c r="TVP40" s="448"/>
      <c r="TVQ40" s="448"/>
      <c r="TVR40" s="448"/>
      <c r="TVS40" s="448"/>
      <c r="TVT40" s="448"/>
      <c r="TVU40" s="448"/>
      <c r="TVV40" s="448"/>
      <c r="TVW40" s="448"/>
      <c r="TVX40" s="448"/>
      <c r="TVY40" s="448"/>
      <c r="TVZ40" s="448"/>
      <c r="TWA40" s="448"/>
      <c r="TWB40" s="448"/>
      <c r="TWC40" s="448"/>
      <c r="TWD40" s="448"/>
      <c r="TWE40" s="448"/>
      <c r="TWF40" s="448"/>
      <c r="TWG40" s="448"/>
      <c r="TWH40" s="448"/>
      <c r="TWI40" s="448"/>
      <c r="TWJ40" s="448"/>
      <c r="TWK40" s="448"/>
      <c r="TWL40" s="448"/>
      <c r="TWM40" s="448"/>
      <c r="TWN40" s="448"/>
      <c r="TWO40" s="448"/>
      <c r="TWP40" s="448"/>
      <c r="TWQ40" s="448"/>
      <c r="TWR40" s="448"/>
      <c r="TWS40" s="448"/>
      <c r="TWT40" s="448"/>
      <c r="TWU40" s="448"/>
      <c r="TWV40" s="448"/>
      <c r="TWW40" s="448"/>
      <c r="TWX40" s="448"/>
      <c r="TWY40" s="448"/>
      <c r="TWZ40" s="448"/>
      <c r="TXA40" s="448"/>
      <c r="TXB40" s="448"/>
      <c r="TXC40" s="448"/>
      <c r="TXD40" s="448"/>
      <c r="TXE40" s="448"/>
      <c r="TXF40" s="448"/>
      <c r="TXG40" s="448"/>
      <c r="TXH40" s="448"/>
      <c r="TXI40" s="448"/>
      <c r="TXJ40" s="448"/>
      <c r="TXK40" s="448"/>
      <c r="TXL40" s="448"/>
      <c r="TXM40" s="448"/>
      <c r="TXN40" s="448"/>
      <c r="TXO40" s="448"/>
      <c r="TXP40" s="448"/>
      <c r="TXQ40" s="448"/>
      <c r="TXR40" s="448"/>
      <c r="TXS40" s="448"/>
      <c r="TXT40" s="448"/>
      <c r="TXU40" s="448"/>
      <c r="TXV40" s="448"/>
      <c r="TXW40" s="448"/>
      <c r="TXX40" s="448"/>
      <c r="TXY40" s="448"/>
      <c r="TXZ40" s="448"/>
      <c r="TYA40" s="448"/>
      <c r="TYB40" s="448"/>
      <c r="TYC40" s="448"/>
      <c r="TYD40" s="448"/>
      <c r="TYE40" s="448"/>
      <c r="TYF40" s="448"/>
      <c r="TYG40" s="448"/>
      <c r="TYH40" s="448"/>
      <c r="TYI40" s="448"/>
      <c r="TYJ40" s="448"/>
      <c r="TYK40" s="448"/>
      <c r="TYL40" s="448"/>
      <c r="TYM40" s="448"/>
      <c r="TYN40" s="448"/>
      <c r="TYO40" s="448"/>
      <c r="TYP40" s="448"/>
      <c r="TYQ40" s="448"/>
      <c r="TYR40" s="448"/>
      <c r="TYS40" s="448"/>
      <c r="TYT40" s="448"/>
      <c r="TYU40" s="448"/>
      <c r="TYV40" s="448"/>
      <c r="TYW40" s="448"/>
      <c r="TYX40" s="448"/>
      <c r="TYY40" s="448"/>
      <c r="TYZ40" s="448"/>
      <c r="TZA40" s="448"/>
      <c r="TZB40" s="448"/>
      <c r="TZC40" s="448"/>
      <c r="TZD40" s="448"/>
      <c r="TZE40" s="448"/>
      <c r="TZF40" s="448"/>
      <c r="TZG40" s="448"/>
      <c r="TZH40" s="448"/>
      <c r="TZI40" s="448"/>
      <c r="TZJ40" s="448"/>
      <c r="TZK40" s="448"/>
      <c r="TZL40" s="448"/>
      <c r="TZM40" s="448"/>
      <c r="TZN40" s="448"/>
      <c r="TZO40" s="448"/>
      <c r="TZP40" s="448"/>
      <c r="TZQ40" s="448"/>
      <c r="TZR40" s="448"/>
      <c r="TZS40" s="448"/>
      <c r="TZT40" s="448"/>
      <c r="TZU40" s="448"/>
      <c r="TZV40" s="448"/>
      <c r="TZW40" s="448"/>
      <c r="TZX40" s="448"/>
      <c r="TZY40" s="448"/>
      <c r="TZZ40" s="448"/>
      <c r="UAA40" s="448"/>
      <c r="UAB40" s="448"/>
      <c r="UAC40" s="448"/>
      <c r="UAD40" s="448"/>
      <c r="UAE40" s="448"/>
      <c r="UAF40" s="448"/>
      <c r="UAG40" s="448"/>
      <c r="UAH40" s="448"/>
      <c r="UAI40" s="448"/>
      <c r="UAJ40" s="448"/>
      <c r="UAK40" s="448"/>
      <c r="UAL40" s="448"/>
      <c r="UAM40" s="448"/>
      <c r="UAN40" s="448"/>
      <c r="UAO40" s="448"/>
      <c r="UAP40" s="448"/>
      <c r="UAQ40" s="448"/>
      <c r="UAR40" s="448"/>
      <c r="UAS40" s="448"/>
      <c r="UAT40" s="448"/>
      <c r="UAU40" s="448"/>
      <c r="UAV40" s="448"/>
      <c r="UAW40" s="448"/>
      <c r="UAX40" s="448"/>
      <c r="UAY40" s="448"/>
      <c r="UAZ40" s="448"/>
      <c r="UBA40" s="448"/>
      <c r="UBB40" s="448"/>
      <c r="UBC40" s="448"/>
      <c r="UBD40" s="448"/>
      <c r="UBE40" s="448"/>
      <c r="UBF40" s="448"/>
      <c r="UBG40" s="448"/>
      <c r="UBH40" s="448"/>
      <c r="UBI40" s="448"/>
      <c r="UBJ40" s="448"/>
      <c r="UBK40" s="448"/>
      <c r="UBL40" s="448"/>
      <c r="UBM40" s="448"/>
      <c r="UBN40" s="448"/>
      <c r="UBO40" s="448"/>
      <c r="UBP40" s="448"/>
      <c r="UBQ40" s="448"/>
      <c r="UBR40" s="448"/>
      <c r="UBS40" s="448"/>
      <c r="UBT40" s="448"/>
      <c r="UBU40" s="448"/>
      <c r="UBV40" s="448"/>
      <c r="UBW40" s="448"/>
      <c r="UBX40" s="448"/>
      <c r="UBY40" s="448"/>
      <c r="UBZ40" s="448"/>
      <c r="UCA40" s="448"/>
      <c r="UCB40" s="448"/>
      <c r="UCC40" s="448"/>
      <c r="UCD40" s="448"/>
      <c r="UCE40" s="448"/>
      <c r="UCF40" s="448"/>
      <c r="UCG40" s="448"/>
      <c r="UCH40" s="448"/>
      <c r="UCI40" s="448"/>
      <c r="UCJ40" s="448"/>
      <c r="UCK40" s="448"/>
      <c r="UCL40" s="448"/>
      <c r="UCM40" s="448"/>
      <c r="UCN40" s="448"/>
      <c r="UCO40" s="448"/>
      <c r="UCP40" s="448"/>
      <c r="UCQ40" s="448"/>
      <c r="UCR40" s="448"/>
      <c r="UCS40" s="448"/>
      <c r="UCT40" s="448"/>
      <c r="UCU40" s="448"/>
      <c r="UCV40" s="448"/>
      <c r="UCW40" s="448"/>
      <c r="UCX40" s="448"/>
      <c r="UCY40" s="448"/>
      <c r="UCZ40" s="448"/>
      <c r="UDA40" s="448"/>
      <c r="UDB40" s="448"/>
      <c r="UDC40" s="448"/>
      <c r="UDD40" s="448"/>
      <c r="UDE40" s="448"/>
      <c r="UDF40" s="448"/>
      <c r="UDG40" s="448"/>
      <c r="UDH40" s="448"/>
      <c r="UDI40" s="448"/>
      <c r="UDJ40" s="448"/>
      <c r="UDK40" s="448"/>
      <c r="UDL40" s="448"/>
      <c r="UDM40" s="448"/>
      <c r="UDN40" s="448"/>
      <c r="UDO40" s="448"/>
      <c r="UDP40" s="448"/>
      <c r="UDQ40" s="448"/>
      <c r="UDR40" s="448"/>
      <c r="UDS40" s="448"/>
      <c r="UDT40" s="448"/>
      <c r="UDU40" s="448"/>
      <c r="UDV40" s="448"/>
      <c r="UDW40" s="448"/>
      <c r="UDX40" s="448"/>
      <c r="UDY40" s="448"/>
      <c r="UDZ40" s="448"/>
      <c r="UEA40" s="448"/>
      <c r="UEB40" s="448"/>
      <c r="UEC40" s="448"/>
      <c r="UED40" s="448"/>
      <c r="UEE40" s="448"/>
      <c r="UEF40" s="448"/>
      <c r="UEG40" s="448"/>
      <c r="UEH40" s="448"/>
      <c r="UEI40" s="448"/>
      <c r="UEJ40" s="448"/>
      <c r="UEK40" s="448"/>
      <c r="UEL40" s="448"/>
      <c r="UEM40" s="448"/>
      <c r="UEN40" s="448"/>
      <c r="UEO40" s="448"/>
      <c r="UEP40" s="448"/>
      <c r="UEQ40" s="448"/>
      <c r="UER40" s="448"/>
      <c r="UES40" s="448"/>
      <c r="UET40" s="448"/>
      <c r="UEU40" s="448"/>
      <c r="UEV40" s="448"/>
      <c r="UEW40" s="448"/>
      <c r="UEX40" s="448"/>
      <c r="UEY40" s="448"/>
      <c r="UEZ40" s="448"/>
      <c r="UFA40" s="448"/>
      <c r="UFB40" s="448"/>
      <c r="UFC40" s="448"/>
      <c r="UFD40" s="448"/>
      <c r="UFE40" s="448"/>
      <c r="UFF40" s="448"/>
      <c r="UFG40" s="448"/>
      <c r="UFH40" s="448"/>
      <c r="UFI40" s="448"/>
      <c r="UFJ40" s="448"/>
      <c r="UFK40" s="448"/>
      <c r="UFL40" s="448"/>
      <c r="UFM40" s="448"/>
      <c r="UFN40" s="448"/>
      <c r="UFO40" s="448"/>
      <c r="UFP40" s="448"/>
      <c r="UFQ40" s="448"/>
      <c r="UFR40" s="448"/>
      <c r="UFS40" s="448"/>
      <c r="UFT40" s="448"/>
      <c r="UFU40" s="448"/>
      <c r="UFV40" s="448"/>
      <c r="UFW40" s="448"/>
      <c r="UFX40" s="448"/>
      <c r="UFY40" s="448"/>
      <c r="UFZ40" s="448"/>
      <c r="UGA40" s="448"/>
      <c r="UGB40" s="448"/>
      <c r="UGC40" s="448"/>
      <c r="UGD40" s="448"/>
      <c r="UGE40" s="448"/>
      <c r="UGF40" s="448"/>
      <c r="UGG40" s="448"/>
      <c r="UGH40" s="448"/>
      <c r="UGI40" s="448"/>
      <c r="UGJ40" s="448"/>
      <c r="UGK40" s="448"/>
      <c r="UGL40" s="448"/>
      <c r="UGM40" s="448"/>
      <c r="UGN40" s="448"/>
      <c r="UGO40" s="448"/>
      <c r="UGP40" s="448"/>
      <c r="UGQ40" s="448"/>
      <c r="UGR40" s="448"/>
      <c r="UGS40" s="448"/>
      <c r="UGT40" s="448"/>
      <c r="UGU40" s="448"/>
      <c r="UGV40" s="448"/>
      <c r="UGW40" s="448"/>
      <c r="UGX40" s="448"/>
      <c r="UGY40" s="448"/>
      <c r="UGZ40" s="448"/>
      <c r="UHA40" s="448"/>
      <c r="UHB40" s="448"/>
      <c r="UHC40" s="448"/>
      <c r="UHD40" s="448"/>
      <c r="UHE40" s="448"/>
      <c r="UHF40" s="448"/>
      <c r="UHG40" s="448"/>
      <c r="UHH40" s="448"/>
      <c r="UHI40" s="448"/>
      <c r="UHJ40" s="448"/>
      <c r="UHK40" s="448"/>
      <c r="UHL40" s="448"/>
      <c r="UHM40" s="448"/>
      <c r="UHN40" s="448"/>
      <c r="UHO40" s="448"/>
      <c r="UHP40" s="448"/>
      <c r="UHQ40" s="448"/>
      <c r="UHR40" s="448"/>
      <c r="UHS40" s="448"/>
      <c r="UHT40" s="448"/>
      <c r="UHU40" s="448"/>
      <c r="UHV40" s="448"/>
      <c r="UHW40" s="448"/>
      <c r="UHX40" s="448"/>
      <c r="UHY40" s="448"/>
      <c r="UHZ40" s="448"/>
      <c r="UIA40" s="448"/>
      <c r="UIB40" s="448"/>
      <c r="UIC40" s="448"/>
      <c r="UID40" s="448"/>
      <c r="UIE40" s="448"/>
      <c r="UIF40" s="448"/>
      <c r="UIG40" s="448"/>
      <c r="UIH40" s="448"/>
      <c r="UII40" s="448"/>
      <c r="UIJ40" s="448"/>
      <c r="UIK40" s="448"/>
      <c r="UIL40" s="448"/>
      <c r="UIM40" s="448"/>
      <c r="UIN40" s="448"/>
      <c r="UIO40" s="448"/>
      <c r="UIP40" s="448"/>
      <c r="UIQ40" s="448"/>
      <c r="UIR40" s="448"/>
      <c r="UIS40" s="448"/>
      <c r="UIT40" s="448"/>
      <c r="UIU40" s="448"/>
      <c r="UIV40" s="448"/>
      <c r="UIW40" s="448"/>
      <c r="UIX40" s="448"/>
      <c r="UIY40" s="448"/>
      <c r="UIZ40" s="448"/>
      <c r="UJA40" s="448"/>
      <c r="UJB40" s="448"/>
      <c r="UJC40" s="448"/>
      <c r="UJD40" s="448"/>
      <c r="UJE40" s="448"/>
      <c r="UJF40" s="448"/>
      <c r="UJG40" s="448"/>
      <c r="UJH40" s="448"/>
      <c r="UJI40" s="448"/>
      <c r="UJJ40" s="448"/>
      <c r="UJK40" s="448"/>
      <c r="UJL40" s="448"/>
      <c r="UJM40" s="448"/>
      <c r="UJN40" s="448"/>
      <c r="UJO40" s="448"/>
      <c r="UJP40" s="448"/>
      <c r="UJQ40" s="448"/>
      <c r="UJR40" s="448"/>
      <c r="UJS40" s="448"/>
      <c r="UJT40" s="448"/>
      <c r="UJU40" s="448"/>
      <c r="UJV40" s="448"/>
      <c r="UJW40" s="448"/>
      <c r="UJX40" s="448"/>
      <c r="UJY40" s="448"/>
      <c r="UJZ40" s="448"/>
      <c r="UKA40" s="448"/>
      <c r="UKB40" s="448"/>
      <c r="UKC40" s="448"/>
      <c r="UKD40" s="448"/>
      <c r="UKE40" s="448"/>
      <c r="UKF40" s="448"/>
      <c r="UKG40" s="448"/>
      <c r="UKH40" s="448"/>
      <c r="UKI40" s="448"/>
      <c r="UKJ40" s="448"/>
      <c r="UKK40" s="448"/>
      <c r="UKL40" s="448"/>
      <c r="UKM40" s="448"/>
      <c r="UKN40" s="448"/>
      <c r="UKO40" s="448"/>
      <c r="UKP40" s="448"/>
      <c r="UKQ40" s="448"/>
      <c r="UKR40" s="448"/>
      <c r="UKS40" s="448"/>
      <c r="UKT40" s="448"/>
      <c r="UKU40" s="448"/>
      <c r="UKV40" s="448"/>
      <c r="UKW40" s="448"/>
      <c r="UKX40" s="448"/>
      <c r="UKY40" s="448"/>
      <c r="UKZ40" s="448"/>
      <c r="ULA40" s="448"/>
      <c r="ULB40" s="448"/>
      <c r="ULC40" s="448"/>
      <c r="ULD40" s="448"/>
      <c r="ULE40" s="448"/>
      <c r="ULF40" s="448"/>
      <c r="ULG40" s="448"/>
      <c r="ULH40" s="448"/>
      <c r="ULI40" s="448"/>
      <c r="ULJ40" s="448"/>
      <c r="ULK40" s="448"/>
      <c r="ULL40" s="448"/>
      <c r="ULM40" s="448"/>
      <c r="ULN40" s="448"/>
      <c r="ULO40" s="448"/>
      <c r="ULP40" s="448"/>
      <c r="ULQ40" s="448"/>
      <c r="ULR40" s="448"/>
      <c r="ULS40" s="448"/>
      <c r="ULT40" s="448"/>
      <c r="ULU40" s="448"/>
      <c r="ULV40" s="448"/>
      <c r="ULW40" s="448"/>
      <c r="ULX40" s="448"/>
      <c r="ULY40" s="448"/>
      <c r="ULZ40" s="448"/>
      <c r="UMA40" s="448"/>
      <c r="UMB40" s="448"/>
      <c r="UMC40" s="448"/>
      <c r="UMD40" s="448"/>
      <c r="UME40" s="448"/>
      <c r="UMF40" s="448"/>
      <c r="UMG40" s="448"/>
      <c r="UMH40" s="448"/>
      <c r="UMI40" s="448"/>
      <c r="UMJ40" s="448"/>
      <c r="UMK40" s="448"/>
      <c r="UML40" s="448"/>
      <c r="UMM40" s="448"/>
      <c r="UMN40" s="448"/>
      <c r="UMO40" s="448"/>
      <c r="UMP40" s="448"/>
      <c r="UMQ40" s="448"/>
      <c r="UMR40" s="448"/>
      <c r="UMS40" s="448"/>
      <c r="UMT40" s="448"/>
      <c r="UMU40" s="448"/>
      <c r="UMV40" s="448"/>
      <c r="UMW40" s="448"/>
      <c r="UMX40" s="448"/>
      <c r="UMY40" s="448"/>
      <c r="UMZ40" s="448"/>
      <c r="UNA40" s="448"/>
      <c r="UNB40" s="448"/>
      <c r="UNC40" s="448"/>
      <c r="UND40" s="448"/>
      <c r="UNE40" s="448"/>
      <c r="UNF40" s="448"/>
      <c r="UNG40" s="448"/>
      <c r="UNH40" s="448"/>
      <c r="UNI40" s="448"/>
      <c r="UNJ40" s="448"/>
      <c r="UNK40" s="448"/>
      <c r="UNL40" s="448"/>
      <c r="UNM40" s="448"/>
      <c r="UNN40" s="448"/>
      <c r="UNO40" s="448"/>
      <c r="UNP40" s="448"/>
      <c r="UNQ40" s="448"/>
      <c r="UNR40" s="448"/>
      <c r="UNS40" s="448"/>
      <c r="UNT40" s="448"/>
      <c r="UNU40" s="448"/>
      <c r="UNV40" s="448"/>
      <c r="UNW40" s="448"/>
      <c r="UNX40" s="448"/>
      <c r="UNY40" s="448"/>
      <c r="UNZ40" s="448"/>
      <c r="UOA40" s="448"/>
      <c r="UOB40" s="448"/>
      <c r="UOC40" s="448"/>
      <c r="UOD40" s="448"/>
      <c r="UOE40" s="448"/>
      <c r="UOF40" s="448"/>
      <c r="UOG40" s="448"/>
      <c r="UOH40" s="448"/>
      <c r="UOI40" s="448"/>
      <c r="UOJ40" s="448"/>
      <c r="UOK40" s="448"/>
      <c r="UOL40" s="448"/>
      <c r="UOM40" s="448"/>
      <c r="UON40" s="448"/>
      <c r="UOO40" s="448"/>
      <c r="UOP40" s="448"/>
      <c r="UOQ40" s="448"/>
      <c r="UOR40" s="448"/>
      <c r="UOS40" s="448"/>
      <c r="UOT40" s="448"/>
      <c r="UOU40" s="448"/>
      <c r="UOV40" s="448"/>
      <c r="UOW40" s="448"/>
      <c r="UOX40" s="448"/>
      <c r="UOY40" s="448"/>
      <c r="UOZ40" s="448"/>
      <c r="UPA40" s="448"/>
      <c r="UPB40" s="448"/>
      <c r="UPC40" s="448"/>
      <c r="UPD40" s="448"/>
      <c r="UPE40" s="448"/>
      <c r="UPF40" s="448"/>
      <c r="UPG40" s="448"/>
      <c r="UPH40" s="448"/>
      <c r="UPI40" s="448"/>
      <c r="UPJ40" s="448"/>
      <c r="UPK40" s="448"/>
      <c r="UPL40" s="448"/>
      <c r="UPM40" s="448"/>
      <c r="UPN40" s="448"/>
      <c r="UPO40" s="448"/>
      <c r="UPP40" s="448"/>
      <c r="UPQ40" s="448"/>
      <c r="UPR40" s="448"/>
      <c r="UPS40" s="448"/>
      <c r="UPT40" s="448"/>
      <c r="UPU40" s="448"/>
      <c r="UPV40" s="448"/>
      <c r="UPW40" s="448"/>
      <c r="UPX40" s="448"/>
      <c r="UPY40" s="448"/>
      <c r="UPZ40" s="448"/>
      <c r="UQA40" s="448"/>
      <c r="UQB40" s="448"/>
      <c r="UQC40" s="448"/>
      <c r="UQD40" s="448"/>
      <c r="UQE40" s="448"/>
      <c r="UQF40" s="448"/>
      <c r="UQG40" s="448"/>
      <c r="UQH40" s="448"/>
      <c r="UQI40" s="448"/>
      <c r="UQJ40" s="448"/>
      <c r="UQK40" s="448"/>
      <c r="UQL40" s="448"/>
      <c r="UQM40" s="448"/>
      <c r="UQN40" s="448"/>
      <c r="UQO40" s="448"/>
      <c r="UQP40" s="448"/>
      <c r="UQQ40" s="448"/>
      <c r="UQR40" s="448"/>
      <c r="UQS40" s="448"/>
      <c r="UQT40" s="448"/>
      <c r="UQU40" s="448"/>
      <c r="UQV40" s="448"/>
      <c r="UQW40" s="448"/>
      <c r="UQX40" s="448"/>
      <c r="UQY40" s="448"/>
      <c r="UQZ40" s="448"/>
      <c r="URA40" s="448"/>
      <c r="URB40" s="448"/>
      <c r="URC40" s="448"/>
      <c r="URD40" s="448"/>
      <c r="URE40" s="448"/>
      <c r="URF40" s="448"/>
      <c r="URG40" s="448"/>
      <c r="URH40" s="448"/>
      <c r="URI40" s="448"/>
      <c r="URJ40" s="448"/>
      <c r="URK40" s="448"/>
      <c r="URL40" s="448"/>
      <c r="URM40" s="448"/>
      <c r="URN40" s="448"/>
      <c r="URO40" s="448"/>
      <c r="URP40" s="448"/>
      <c r="URQ40" s="448"/>
      <c r="URR40" s="448"/>
      <c r="URS40" s="448"/>
      <c r="URT40" s="448"/>
      <c r="URU40" s="448"/>
      <c r="URV40" s="448"/>
      <c r="URW40" s="448"/>
      <c r="URX40" s="448"/>
      <c r="URY40" s="448"/>
      <c r="URZ40" s="448"/>
      <c r="USA40" s="448"/>
      <c r="USB40" s="448"/>
      <c r="USC40" s="448"/>
      <c r="USD40" s="448"/>
      <c r="USE40" s="448"/>
      <c r="USF40" s="448"/>
      <c r="USG40" s="448"/>
      <c r="USH40" s="448"/>
      <c r="USI40" s="448"/>
      <c r="USJ40" s="448"/>
      <c r="USK40" s="448"/>
      <c r="USL40" s="448"/>
      <c r="USM40" s="448"/>
      <c r="USN40" s="448"/>
      <c r="USO40" s="448"/>
      <c r="USP40" s="448"/>
      <c r="USQ40" s="448"/>
      <c r="USR40" s="448"/>
      <c r="USS40" s="448"/>
      <c r="UST40" s="448"/>
      <c r="USU40" s="448"/>
      <c r="USV40" s="448"/>
      <c r="USW40" s="448"/>
      <c r="USX40" s="448"/>
      <c r="USY40" s="448"/>
      <c r="USZ40" s="448"/>
      <c r="UTA40" s="448"/>
      <c r="UTB40" s="448"/>
      <c r="UTC40" s="448"/>
      <c r="UTD40" s="448"/>
      <c r="UTE40" s="448"/>
      <c r="UTF40" s="448"/>
      <c r="UTG40" s="448"/>
      <c r="UTH40" s="448"/>
      <c r="UTI40" s="448"/>
      <c r="UTJ40" s="448"/>
      <c r="UTK40" s="448"/>
      <c r="UTL40" s="448"/>
      <c r="UTM40" s="448"/>
      <c r="UTN40" s="448"/>
      <c r="UTO40" s="448"/>
      <c r="UTP40" s="448"/>
      <c r="UTQ40" s="448"/>
      <c r="UTR40" s="448"/>
      <c r="UTS40" s="448"/>
      <c r="UTT40" s="448"/>
      <c r="UTU40" s="448"/>
      <c r="UTV40" s="448"/>
      <c r="UTW40" s="448"/>
      <c r="UTX40" s="448"/>
      <c r="UTY40" s="448"/>
      <c r="UTZ40" s="448"/>
      <c r="UUA40" s="448"/>
      <c r="UUB40" s="448"/>
      <c r="UUC40" s="448"/>
      <c r="UUD40" s="448"/>
      <c r="UUE40" s="448"/>
      <c r="UUF40" s="448"/>
      <c r="UUG40" s="448"/>
      <c r="UUH40" s="448"/>
      <c r="UUI40" s="448"/>
      <c r="UUJ40" s="448"/>
      <c r="UUK40" s="448"/>
      <c r="UUL40" s="448"/>
      <c r="UUM40" s="448"/>
      <c r="UUN40" s="448"/>
      <c r="UUO40" s="448"/>
      <c r="UUP40" s="448"/>
      <c r="UUQ40" s="448"/>
      <c r="UUR40" s="448"/>
      <c r="UUS40" s="448"/>
      <c r="UUT40" s="448"/>
      <c r="UUU40" s="448"/>
      <c r="UUV40" s="448"/>
      <c r="UUW40" s="448"/>
      <c r="UUX40" s="448"/>
      <c r="UUY40" s="448"/>
      <c r="UUZ40" s="448"/>
      <c r="UVA40" s="448"/>
      <c r="UVB40" s="448"/>
      <c r="UVC40" s="448"/>
      <c r="UVD40" s="448"/>
      <c r="UVE40" s="448"/>
      <c r="UVF40" s="448"/>
      <c r="UVG40" s="448"/>
      <c r="UVH40" s="448"/>
      <c r="UVI40" s="448"/>
      <c r="UVJ40" s="448"/>
      <c r="UVK40" s="448"/>
      <c r="UVL40" s="448"/>
      <c r="UVM40" s="448"/>
      <c r="UVN40" s="448"/>
      <c r="UVO40" s="448"/>
      <c r="UVP40" s="448"/>
      <c r="UVQ40" s="448"/>
      <c r="UVR40" s="448"/>
      <c r="UVS40" s="448"/>
      <c r="UVT40" s="448"/>
      <c r="UVU40" s="448"/>
      <c r="UVV40" s="448"/>
      <c r="UVW40" s="448"/>
      <c r="UVX40" s="448"/>
      <c r="UVY40" s="448"/>
      <c r="UVZ40" s="448"/>
      <c r="UWA40" s="448"/>
      <c r="UWB40" s="448"/>
      <c r="UWC40" s="448"/>
      <c r="UWD40" s="448"/>
      <c r="UWE40" s="448"/>
      <c r="UWF40" s="448"/>
      <c r="UWG40" s="448"/>
      <c r="UWH40" s="448"/>
      <c r="UWI40" s="448"/>
      <c r="UWJ40" s="448"/>
      <c r="UWK40" s="448"/>
      <c r="UWL40" s="448"/>
      <c r="UWM40" s="448"/>
      <c r="UWN40" s="448"/>
      <c r="UWO40" s="448"/>
      <c r="UWP40" s="448"/>
      <c r="UWQ40" s="448"/>
      <c r="UWR40" s="448"/>
      <c r="UWS40" s="448"/>
      <c r="UWT40" s="448"/>
      <c r="UWU40" s="448"/>
      <c r="UWV40" s="448"/>
      <c r="UWW40" s="448"/>
      <c r="UWX40" s="448"/>
      <c r="UWY40" s="448"/>
      <c r="UWZ40" s="448"/>
      <c r="UXA40" s="448"/>
      <c r="UXB40" s="448"/>
      <c r="UXC40" s="448"/>
      <c r="UXD40" s="448"/>
      <c r="UXE40" s="448"/>
      <c r="UXF40" s="448"/>
      <c r="UXG40" s="448"/>
      <c r="UXH40" s="448"/>
      <c r="UXI40" s="448"/>
      <c r="UXJ40" s="448"/>
      <c r="UXK40" s="448"/>
      <c r="UXL40" s="448"/>
      <c r="UXM40" s="448"/>
      <c r="UXN40" s="448"/>
      <c r="UXO40" s="448"/>
      <c r="UXP40" s="448"/>
      <c r="UXQ40" s="448"/>
      <c r="UXR40" s="448"/>
      <c r="UXS40" s="448"/>
      <c r="UXT40" s="448"/>
      <c r="UXU40" s="448"/>
      <c r="UXV40" s="448"/>
      <c r="UXW40" s="448"/>
      <c r="UXX40" s="448"/>
      <c r="UXY40" s="448"/>
      <c r="UXZ40" s="448"/>
      <c r="UYA40" s="448"/>
      <c r="UYB40" s="448"/>
      <c r="UYC40" s="448"/>
      <c r="UYD40" s="448"/>
      <c r="UYE40" s="448"/>
      <c r="UYF40" s="448"/>
      <c r="UYG40" s="448"/>
      <c r="UYH40" s="448"/>
      <c r="UYI40" s="448"/>
      <c r="UYJ40" s="448"/>
      <c r="UYK40" s="448"/>
      <c r="UYL40" s="448"/>
      <c r="UYM40" s="448"/>
      <c r="UYN40" s="448"/>
      <c r="UYO40" s="448"/>
      <c r="UYP40" s="448"/>
      <c r="UYQ40" s="448"/>
      <c r="UYR40" s="448"/>
      <c r="UYS40" s="448"/>
      <c r="UYT40" s="448"/>
      <c r="UYU40" s="448"/>
      <c r="UYV40" s="448"/>
      <c r="UYW40" s="448"/>
      <c r="UYX40" s="448"/>
      <c r="UYY40" s="448"/>
      <c r="UYZ40" s="448"/>
      <c r="UZA40" s="448"/>
      <c r="UZB40" s="448"/>
      <c r="UZC40" s="448"/>
      <c r="UZD40" s="448"/>
      <c r="UZE40" s="448"/>
      <c r="UZF40" s="448"/>
      <c r="UZG40" s="448"/>
      <c r="UZH40" s="448"/>
      <c r="UZI40" s="448"/>
      <c r="UZJ40" s="448"/>
      <c r="UZK40" s="448"/>
      <c r="UZL40" s="448"/>
      <c r="UZM40" s="448"/>
      <c r="UZN40" s="448"/>
      <c r="UZO40" s="448"/>
      <c r="UZP40" s="448"/>
      <c r="UZQ40" s="448"/>
      <c r="UZR40" s="448"/>
      <c r="UZS40" s="448"/>
      <c r="UZT40" s="448"/>
      <c r="UZU40" s="448"/>
      <c r="UZV40" s="448"/>
      <c r="UZW40" s="448"/>
      <c r="UZX40" s="448"/>
      <c r="UZY40" s="448"/>
      <c r="UZZ40" s="448"/>
      <c r="VAA40" s="448"/>
      <c r="VAB40" s="448"/>
      <c r="VAC40" s="448"/>
      <c r="VAD40" s="448"/>
      <c r="VAE40" s="448"/>
      <c r="VAF40" s="448"/>
      <c r="VAG40" s="448"/>
      <c r="VAH40" s="448"/>
      <c r="VAI40" s="448"/>
      <c r="VAJ40" s="448"/>
      <c r="VAK40" s="448"/>
      <c r="VAL40" s="448"/>
      <c r="VAM40" s="448"/>
      <c r="VAN40" s="448"/>
      <c r="VAO40" s="448"/>
      <c r="VAP40" s="448"/>
      <c r="VAQ40" s="448"/>
      <c r="VAR40" s="448"/>
      <c r="VAS40" s="448"/>
      <c r="VAT40" s="448"/>
      <c r="VAU40" s="448"/>
      <c r="VAV40" s="448"/>
      <c r="VAW40" s="448"/>
      <c r="VAX40" s="448"/>
      <c r="VAY40" s="448"/>
      <c r="VAZ40" s="448"/>
      <c r="VBA40" s="448"/>
      <c r="VBB40" s="448"/>
      <c r="VBC40" s="448"/>
      <c r="VBD40" s="448"/>
      <c r="VBE40" s="448"/>
      <c r="VBF40" s="448"/>
      <c r="VBG40" s="448"/>
      <c r="VBH40" s="448"/>
      <c r="VBI40" s="448"/>
      <c r="VBJ40" s="448"/>
      <c r="VBK40" s="448"/>
      <c r="VBL40" s="448"/>
      <c r="VBM40" s="448"/>
      <c r="VBN40" s="448"/>
      <c r="VBO40" s="448"/>
      <c r="VBP40" s="448"/>
      <c r="VBQ40" s="448"/>
      <c r="VBR40" s="448"/>
      <c r="VBS40" s="448"/>
      <c r="VBT40" s="448"/>
      <c r="VBU40" s="448"/>
      <c r="VBV40" s="448"/>
      <c r="VBW40" s="448"/>
      <c r="VBX40" s="448"/>
      <c r="VBY40" s="448"/>
      <c r="VBZ40" s="448"/>
      <c r="VCA40" s="448"/>
      <c r="VCB40" s="448"/>
      <c r="VCC40" s="448"/>
      <c r="VCD40" s="448"/>
      <c r="VCE40" s="448"/>
      <c r="VCF40" s="448"/>
      <c r="VCG40" s="448"/>
      <c r="VCH40" s="448"/>
      <c r="VCI40" s="448"/>
      <c r="VCJ40" s="448"/>
      <c r="VCK40" s="448"/>
      <c r="VCL40" s="448"/>
      <c r="VCM40" s="448"/>
      <c r="VCN40" s="448"/>
      <c r="VCO40" s="448"/>
      <c r="VCP40" s="448"/>
      <c r="VCQ40" s="448"/>
      <c r="VCR40" s="448"/>
      <c r="VCS40" s="448"/>
      <c r="VCT40" s="448"/>
      <c r="VCU40" s="448"/>
      <c r="VCV40" s="448"/>
      <c r="VCW40" s="448"/>
      <c r="VCX40" s="448"/>
      <c r="VCY40" s="448"/>
      <c r="VCZ40" s="448"/>
      <c r="VDA40" s="448"/>
      <c r="VDB40" s="448"/>
      <c r="VDC40" s="448"/>
      <c r="VDD40" s="448"/>
      <c r="VDE40" s="448"/>
      <c r="VDF40" s="448"/>
      <c r="VDG40" s="448"/>
      <c r="VDH40" s="448"/>
      <c r="VDI40" s="448"/>
      <c r="VDJ40" s="448"/>
      <c r="VDK40" s="448"/>
      <c r="VDL40" s="448"/>
      <c r="VDM40" s="448"/>
      <c r="VDN40" s="448"/>
      <c r="VDO40" s="448"/>
      <c r="VDP40" s="448"/>
      <c r="VDQ40" s="448"/>
      <c r="VDR40" s="448"/>
      <c r="VDS40" s="448"/>
      <c r="VDT40" s="448"/>
      <c r="VDU40" s="448"/>
      <c r="VDV40" s="448"/>
      <c r="VDW40" s="448"/>
      <c r="VDX40" s="448"/>
      <c r="VDY40" s="448"/>
      <c r="VDZ40" s="448"/>
      <c r="VEA40" s="448"/>
      <c r="VEB40" s="448"/>
      <c r="VEC40" s="448"/>
      <c r="VED40" s="448"/>
      <c r="VEE40" s="448"/>
      <c r="VEF40" s="448"/>
      <c r="VEG40" s="448"/>
      <c r="VEH40" s="448"/>
      <c r="VEI40" s="448"/>
      <c r="VEJ40" s="448"/>
      <c r="VEK40" s="448"/>
      <c r="VEL40" s="448"/>
      <c r="VEM40" s="448"/>
      <c r="VEN40" s="448"/>
      <c r="VEO40" s="448"/>
      <c r="VEP40" s="448"/>
      <c r="VEQ40" s="448"/>
      <c r="VER40" s="448"/>
      <c r="VES40" s="448"/>
      <c r="VET40" s="448"/>
      <c r="VEU40" s="448"/>
      <c r="VEV40" s="448"/>
      <c r="VEW40" s="448"/>
      <c r="VEX40" s="448"/>
      <c r="VEY40" s="448"/>
      <c r="VEZ40" s="448"/>
      <c r="VFA40" s="448"/>
      <c r="VFB40" s="448"/>
      <c r="VFC40" s="448"/>
      <c r="VFD40" s="448"/>
      <c r="VFE40" s="448"/>
      <c r="VFF40" s="448"/>
      <c r="VFG40" s="448"/>
      <c r="VFH40" s="448"/>
      <c r="VFI40" s="448"/>
      <c r="VFJ40" s="448"/>
      <c r="VFK40" s="448"/>
      <c r="VFL40" s="448"/>
      <c r="VFM40" s="448"/>
      <c r="VFN40" s="448"/>
      <c r="VFO40" s="448"/>
      <c r="VFP40" s="448"/>
      <c r="VFQ40" s="448"/>
      <c r="VFR40" s="448"/>
      <c r="VFS40" s="448"/>
      <c r="VFT40" s="448"/>
      <c r="VFU40" s="448"/>
      <c r="VFV40" s="448"/>
      <c r="VFW40" s="448"/>
      <c r="VFX40" s="448"/>
      <c r="VFY40" s="448"/>
      <c r="VFZ40" s="448"/>
      <c r="VGA40" s="448"/>
      <c r="VGB40" s="448"/>
      <c r="VGC40" s="448"/>
      <c r="VGD40" s="448"/>
      <c r="VGE40" s="448"/>
      <c r="VGF40" s="448"/>
      <c r="VGG40" s="448"/>
      <c r="VGH40" s="448"/>
      <c r="VGI40" s="448"/>
      <c r="VGJ40" s="448"/>
      <c r="VGK40" s="448"/>
      <c r="VGL40" s="448"/>
      <c r="VGM40" s="448"/>
      <c r="VGN40" s="448"/>
      <c r="VGO40" s="448"/>
      <c r="VGP40" s="448"/>
      <c r="VGQ40" s="448"/>
      <c r="VGR40" s="448"/>
      <c r="VGS40" s="448"/>
      <c r="VGT40" s="448"/>
      <c r="VGU40" s="448"/>
      <c r="VGV40" s="448"/>
      <c r="VGW40" s="448"/>
      <c r="VGX40" s="448"/>
      <c r="VGY40" s="448"/>
      <c r="VGZ40" s="448"/>
      <c r="VHA40" s="448"/>
      <c r="VHB40" s="448"/>
      <c r="VHC40" s="448"/>
      <c r="VHD40" s="448"/>
      <c r="VHE40" s="448"/>
      <c r="VHF40" s="448"/>
      <c r="VHG40" s="448"/>
      <c r="VHH40" s="448"/>
      <c r="VHI40" s="448"/>
      <c r="VHJ40" s="448"/>
      <c r="VHK40" s="448"/>
      <c r="VHL40" s="448"/>
      <c r="VHM40" s="448"/>
      <c r="VHN40" s="448"/>
      <c r="VHO40" s="448"/>
      <c r="VHP40" s="448"/>
      <c r="VHQ40" s="448"/>
      <c r="VHR40" s="448"/>
      <c r="VHS40" s="448"/>
      <c r="VHT40" s="448"/>
      <c r="VHU40" s="448"/>
      <c r="VHV40" s="448"/>
      <c r="VHW40" s="448"/>
      <c r="VHX40" s="448"/>
      <c r="VHY40" s="448"/>
      <c r="VHZ40" s="448"/>
      <c r="VIA40" s="448"/>
      <c r="VIB40" s="448"/>
      <c r="VIC40" s="448"/>
      <c r="VID40" s="448"/>
      <c r="VIE40" s="448"/>
      <c r="VIF40" s="448"/>
      <c r="VIG40" s="448"/>
      <c r="VIH40" s="448"/>
      <c r="VII40" s="448"/>
      <c r="VIJ40" s="448"/>
      <c r="VIK40" s="448"/>
      <c r="VIL40" s="448"/>
      <c r="VIM40" s="448"/>
      <c r="VIN40" s="448"/>
      <c r="VIO40" s="448"/>
      <c r="VIP40" s="448"/>
      <c r="VIQ40" s="448"/>
      <c r="VIR40" s="448"/>
      <c r="VIS40" s="448"/>
      <c r="VIT40" s="448"/>
      <c r="VIU40" s="448"/>
      <c r="VIV40" s="448"/>
      <c r="VIW40" s="448"/>
      <c r="VIX40" s="448"/>
      <c r="VIY40" s="448"/>
      <c r="VIZ40" s="448"/>
      <c r="VJA40" s="448"/>
      <c r="VJB40" s="448"/>
      <c r="VJC40" s="448"/>
      <c r="VJD40" s="448"/>
      <c r="VJE40" s="448"/>
      <c r="VJF40" s="448"/>
      <c r="VJG40" s="448"/>
      <c r="VJH40" s="448"/>
      <c r="VJI40" s="448"/>
      <c r="VJJ40" s="448"/>
      <c r="VJK40" s="448"/>
      <c r="VJL40" s="448"/>
      <c r="VJM40" s="448"/>
      <c r="VJN40" s="448"/>
      <c r="VJO40" s="448"/>
      <c r="VJP40" s="448"/>
      <c r="VJQ40" s="448"/>
      <c r="VJR40" s="448"/>
      <c r="VJS40" s="448"/>
      <c r="VJT40" s="448"/>
      <c r="VJU40" s="448"/>
      <c r="VJV40" s="448"/>
      <c r="VJW40" s="448"/>
      <c r="VJX40" s="448"/>
      <c r="VJY40" s="448"/>
      <c r="VJZ40" s="448"/>
      <c r="VKA40" s="448"/>
      <c r="VKB40" s="448"/>
      <c r="VKC40" s="448"/>
      <c r="VKD40" s="448"/>
      <c r="VKE40" s="448"/>
      <c r="VKF40" s="448"/>
      <c r="VKG40" s="448"/>
      <c r="VKH40" s="448"/>
      <c r="VKI40" s="448"/>
      <c r="VKJ40" s="448"/>
      <c r="VKK40" s="448"/>
      <c r="VKL40" s="448"/>
      <c r="VKM40" s="448"/>
      <c r="VKN40" s="448"/>
      <c r="VKO40" s="448"/>
      <c r="VKP40" s="448"/>
      <c r="VKQ40" s="448"/>
      <c r="VKR40" s="448"/>
      <c r="VKS40" s="448"/>
      <c r="VKT40" s="448"/>
      <c r="VKU40" s="448"/>
      <c r="VKV40" s="448"/>
      <c r="VKW40" s="448"/>
      <c r="VKX40" s="448"/>
      <c r="VKY40" s="448"/>
      <c r="VKZ40" s="448"/>
      <c r="VLA40" s="448"/>
      <c r="VLB40" s="448"/>
      <c r="VLC40" s="448"/>
      <c r="VLD40" s="448"/>
      <c r="VLE40" s="448"/>
      <c r="VLF40" s="448"/>
      <c r="VLG40" s="448"/>
      <c r="VLH40" s="448"/>
      <c r="VLI40" s="448"/>
      <c r="VLJ40" s="448"/>
      <c r="VLK40" s="448"/>
      <c r="VLL40" s="448"/>
      <c r="VLM40" s="448"/>
      <c r="VLN40" s="448"/>
      <c r="VLO40" s="448"/>
      <c r="VLP40" s="448"/>
      <c r="VLQ40" s="448"/>
      <c r="VLR40" s="448"/>
      <c r="VLS40" s="448"/>
      <c r="VLT40" s="448"/>
      <c r="VLU40" s="448"/>
      <c r="VLV40" s="448"/>
      <c r="VLW40" s="448"/>
      <c r="VLX40" s="448"/>
      <c r="VLY40" s="448"/>
      <c r="VLZ40" s="448"/>
      <c r="VMA40" s="448"/>
      <c r="VMB40" s="448"/>
      <c r="VMC40" s="448"/>
      <c r="VMD40" s="448"/>
      <c r="VME40" s="448"/>
      <c r="VMF40" s="448"/>
      <c r="VMG40" s="448"/>
      <c r="VMH40" s="448"/>
      <c r="VMI40" s="448"/>
      <c r="VMJ40" s="448"/>
      <c r="VMK40" s="448"/>
      <c r="VML40" s="448"/>
      <c r="VMM40" s="448"/>
      <c r="VMN40" s="448"/>
      <c r="VMO40" s="448"/>
      <c r="VMP40" s="448"/>
      <c r="VMQ40" s="448"/>
      <c r="VMR40" s="448"/>
      <c r="VMS40" s="448"/>
      <c r="VMT40" s="448"/>
      <c r="VMU40" s="448"/>
      <c r="VMV40" s="448"/>
      <c r="VMW40" s="448"/>
      <c r="VMX40" s="448"/>
      <c r="VMY40" s="448"/>
      <c r="VMZ40" s="448"/>
      <c r="VNA40" s="448"/>
      <c r="VNB40" s="448"/>
      <c r="VNC40" s="448"/>
      <c r="VND40" s="448"/>
      <c r="VNE40" s="448"/>
      <c r="VNF40" s="448"/>
      <c r="VNG40" s="448"/>
      <c r="VNH40" s="448"/>
      <c r="VNI40" s="448"/>
      <c r="VNJ40" s="448"/>
      <c r="VNK40" s="448"/>
      <c r="VNL40" s="448"/>
      <c r="VNM40" s="448"/>
      <c r="VNN40" s="448"/>
      <c r="VNO40" s="448"/>
      <c r="VNP40" s="448"/>
      <c r="VNQ40" s="448"/>
      <c r="VNR40" s="448"/>
      <c r="VNS40" s="448"/>
      <c r="VNT40" s="448"/>
      <c r="VNU40" s="448"/>
      <c r="VNV40" s="448"/>
      <c r="VNW40" s="448"/>
      <c r="VNX40" s="448"/>
      <c r="VNY40" s="448"/>
      <c r="VNZ40" s="448"/>
      <c r="VOA40" s="448"/>
      <c r="VOB40" s="448"/>
      <c r="VOC40" s="448"/>
      <c r="VOD40" s="448"/>
      <c r="VOE40" s="448"/>
      <c r="VOF40" s="448"/>
      <c r="VOG40" s="448"/>
      <c r="VOH40" s="448"/>
      <c r="VOI40" s="448"/>
      <c r="VOJ40" s="448"/>
      <c r="VOK40" s="448"/>
      <c r="VOL40" s="448"/>
      <c r="VOM40" s="448"/>
      <c r="VON40" s="448"/>
      <c r="VOO40" s="448"/>
      <c r="VOP40" s="448"/>
      <c r="VOQ40" s="448"/>
      <c r="VOR40" s="448"/>
      <c r="VOS40" s="448"/>
      <c r="VOT40" s="448"/>
      <c r="VOU40" s="448"/>
      <c r="VOV40" s="448"/>
      <c r="VOW40" s="448"/>
      <c r="VOX40" s="448"/>
      <c r="VOY40" s="448"/>
      <c r="VOZ40" s="448"/>
      <c r="VPA40" s="448"/>
      <c r="VPB40" s="448"/>
      <c r="VPC40" s="448"/>
      <c r="VPD40" s="448"/>
      <c r="VPE40" s="448"/>
      <c r="VPF40" s="448"/>
      <c r="VPG40" s="448"/>
      <c r="VPH40" s="448"/>
      <c r="VPI40" s="448"/>
      <c r="VPJ40" s="448"/>
      <c r="VPK40" s="448"/>
      <c r="VPL40" s="448"/>
      <c r="VPM40" s="448"/>
      <c r="VPN40" s="448"/>
      <c r="VPO40" s="448"/>
      <c r="VPP40" s="448"/>
      <c r="VPQ40" s="448"/>
      <c r="VPR40" s="448"/>
      <c r="VPS40" s="448"/>
      <c r="VPT40" s="448"/>
      <c r="VPU40" s="448"/>
      <c r="VPV40" s="448"/>
      <c r="VPW40" s="448"/>
      <c r="VPX40" s="448"/>
      <c r="VPY40" s="448"/>
      <c r="VPZ40" s="448"/>
      <c r="VQA40" s="448"/>
      <c r="VQB40" s="448"/>
      <c r="VQC40" s="448"/>
      <c r="VQD40" s="448"/>
      <c r="VQE40" s="448"/>
      <c r="VQF40" s="448"/>
      <c r="VQG40" s="448"/>
      <c r="VQH40" s="448"/>
      <c r="VQI40" s="448"/>
      <c r="VQJ40" s="448"/>
      <c r="VQK40" s="448"/>
      <c r="VQL40" s="448"/>
      <c r="VQM40" s="448"/>
      <c r="VQN40" s="448"/>
      <c r="VQO40" s="448"/>
      <c r="VQP40" s="448"/>
      <c r="VQQ40" s="448"/>
      <c r="VQR40" s="448"/>
      <c r="VQS40" s="448"/>
      <c r="VQT40" s="448"/>
      <c r="VQU40" s="448"/>
      <c r="VQV40" s="448"/>
      <c r="VQW40" s="448"/>
      <c r="VQX40" s="448"/>
      <c r="VQY40" s="448"/>
      <c r="VQZ40" s="448"/>
      <c r="VRA40" s="448"/>
      <c r="VRB40" s="448"/>
      <c r="VRC40" s="448"/>
      <c r="VRD40" s="448"/>
      <c r="VRE40" s="448"/>
      <c r="VRF40" s="448"/>
      <c r="VRG40" s="448"/>
      <c r="VRH40" s="448"/>
      <c r="VRI40" s="448"/>
      <c r="VRJ40" s="448"/>
      <c r="VRK40" s="448"/>
      <c r="VRL40" s="448"/>
      <c r="VRM40" s="448"/>
      <c r="VRN40" s="448"/>
      <c r="VRO40" s="448"/>
      <c r="VRP40" s="448"/>
      <c r="VRQ40" s="448"/>
      <c r="VRR40" s="448"/>
      <c r="VRS40" s="448"/>
      <c r="VRT40" s="448"/>
      <c r="VRU40" s="448"/>
      <c r="VRV40" s="448"/>
      <c r="VRW40" s="448"/>
      <c r="VRX40" s="448"/>
      <c r="VRY40" s="448"/>
      <c r="VRZ40" s="448"/>
      <c r="VSA40" s="448"/>
      <c r="VSB40" s="448"/>
      <c r="VSC40" s="448"/>
      <c r="VSD40" s="448"/>
      <c r="VSE40" s="448"/>
      <c r="VSF40" s="448"/>
      <c r="VSG40" s="448"/>
      <c r="VSH40" s="448"/>
      <c r="VSI40" s="448"/>
      <c r="VSJ40" s="448"/>
      <c r="VSK40" s="448"/>
      <c r="VSL40" s="448"/>
      <c r="VSM40" s="448"/>
      <c r="VSN40" s="448"/>
      <c r="VSO40" s="448"/>
      <c r="VSP40" s="448"/>
      <c r="VSQ40" s="448"/>
      <c r="VSR40" s="448"/>
      <c r="VSS40" s="448"/>
      <c r="VST40" s="448"/>
      <c r="VSU40" s="448"/>
      <c r="VSV40" s="448"/>
      <c r="VSW40" s="448"/>
      <c r="VSX40" s="448"/>
      <c r="VSY40" s="448"/>
      <c r="VSZ40" s="448"/>
      <c r="VTA40" s="448"/>
      <c r="VTB40" s="448"/>
      <c r="VTC40" s="448"/>
      <c r="VTD40" s="448"/>
      <c r="VTE40" s="448"/>
      <c r="VTF40" s="448"/>
      <c r="VTG40" s="448"/>
      <c r="VTH40" s="448"/>
      <c r="VTI40" s="448"/>
      <c r="VTJ40" s="448"/>
      <c r="VTK40" s="448"/>
      <c r="VTL40" s="448"/>
      <c r="VTM40" s="448"/>
      <c r="VTN40" s="448"/>
      <c r="VTO40" s="448"/>
      <c r="VTP40" s="448"/>
      <c r="VTQ40" s="448"/>
      <c r="VTR40" s="448"/>
      <c r="VTS40" s="448"/>
      <c r="VTT40" s="448"/>
      <c r="VTU40" s="448"/>
      <c r="VTV40" s="448"/>
      <c r="VTW40" s="448"/>
      <c r="VTX40" s="448"/>
      <c r="VTY40" s="448"/>
      <c r="VTZ40" s="448"/>
      <c r="VUA40" s="448"/>
      <c r="VUB40" s="448"/>
      <c r="VUC40" s="448"/>
      <c r="VUD40" s="448"/>
      <c r="VUE40" s="448"/>
      <c r="VUF40" s="448"/>
      <c r="VUG40" s="448"/>
      <c r="VUH40" s="448"/>
      <c r="VUI40" s="448"/>
      <c r="VUJ40" s="448"/>
      <c r="VUK40" s="448"/>
      <c r="VUL40" s="448"/>
      <c r="VUM40" s="448"/>
      <c r="VUN40" s="448"/>
      <c r="VUO40" s="448"/>
      <c r="VUP40" s="448"/>
      <c r="VUQ40" s="448"/>
      <c r="VUR40" s="448"/>
      <c r="VUS40" s="448"/>
      <c r="VUT40" s="448"/>
      <c r="VUU40" s="448"/>
      <c r="VUV40" s="448"/>
      <c r="VUW40" s="448"/>
      <c r="VUX40" s="448"/>
      <c r="VUY40" s="448"/>
      <c r="VUZ40" s="448"/>
      <c r="VVA40" s="448"/>
      <c r="VVB40" s="448"/>
      <c r="VVC40" s="448"/>
      <c r="VVD40" s="448"/>
      <c r="VVE40" s="448"/>
      <c r="VVF40" s="448"/>
      <c r="VVG40" s="448"/>
      <c r="VVH40" s="448"/>
      <c r="VVI40" s="448"/>
      <c r="VVJ40" s="448"/>
      <c r="VVK40" s="448"/>
      <c r="VVL40" s="448"/>
      <c r="VVM40" s="448"/>
      <c r="VVN40" s="448"/>
      <c r="VVO40" s="448"/>
      <c r="VVP40" s="448"/>
      <c r="VVQ40" s="448"/>
      <c r="VVR40" s="448"/>
      <c r="VVS40" s="448"/>
      <c r="VVT40" s="448"/>
      <c r="VVU40" s="448"/>
      <c r="VVV40" s="448"/>
      <c r="VVW40" s="448"/>
      <c r="VVX40" s="448"/>
      <c r="VVY40" s="448"/>
      <c r="VVZ40" s="448"/>
      <c r="VWA40" s="448"/>
      <c r="VWB40" s="448"/>
      <c r="VWC40" s="448"/>
      <c r="VWD40" s="448"/>
      <c r="VWE40" s="448"/>
      <c r="VWF40" s="448"/>
      <c r="VWG40" s="448"/>
      <c r="VWH40" s="448"/>
      <c r="VWI40" s="448"/>
      <c r="VWJ40" s="448"/>
      <c r="VWK40" s="448"/>
      <c r="VWL40" s="448"/>
      <c r="VWM40" s="448"/>
      <c r="VWN40" s="448"/>
      <c r="VWO40" s="448"/>
      <c r="VWP40" s="448"/>
      <c r="VWQ40" s="448"/>
      <c r="VWR40" s="448"/>
      <c r="VWS40" s="448"/>
      <c r="VWT40" s="448"/>
      <c r="VWU40" s="448"/>
      <c r="VWV40" s="448"/>
      <c r="VWW40" s="448"/>
      <c r="VWX40" s="448"/>
      <c r="VWY40" s="448"/>
      <c r="VWZ40" s="448"/>
      <c r="VXA40" s="448"/>
      <c r="VXB40" s="448"/>
      <c r="VXC40" s="448"/>
      <c r="VXD40" s="448"/>
      <c r="VXE40" s="448"/>
      <c r="VXF40" s="448"/>
      <c r="VXG40" s="448"/>
      <c r="VXH40" s="448"/>
      <c r="VXI40" s="448"/>
      <c r="VXJ40" s="448"/>
      <c r="VXK40" s="448"/>
      <c r="VXL40" s="448"/>
      <c r="VXM40" s="448"/>
      <c r="VXN40" s="448"/>
      <c r="VXO40" s="448"/>
      <c r="VXP40" s="448"/>
      <c r="VXQ40" s="448"/>
      <c r="VXR40" s="448"/>
      <c r="VXS40" s="448"/>
      <c r="VXT40" s="448"/>
      <c r="VXU40" s="448"/>
      <c r="VXV40" s="448"/>
      <c r="VXW40" s="448"/>
      <c r="VXX40" s="448"/>
      <c r="VXY40" s="448"/>
      <c r="VXZ40" s="448"/>
      <c r="VYA40" s="448"/>
      <c r="VYB40" s="448"/>
      <c r="VYC40" s="448"/>
      <c r="VYD40" s="448"/>
      <c r="VYE40" s="448"/>
      <c r="VYF40" s="448"/>
      <c r="VYG40" s="448"/>
      <c r="VYH40" s="448"/>
      <c r="VYI40" s="448"/>
      <c r="VYJ40" s="448"/>
      <c r="VYK40" s="448"/>
      <c r="VYL40" s="448"/>
      <c r="VYM40" s="448"/>
      <c r="VYN40" s="448"/>
      <c r="VYO40" s="448"/>
      <c r="VYP40" s="448"/>
      <c r="VYQ40" s="448"/>
      <c r="VYR40" s="448"/>
      <c r="VYS40" s="448"/>
      <c r="VYT40" s="448"/>
      <c r="VYU40" s="448"/>
      <c r="VYV40" s="448"/>
      <c r="VYW40" s="448"/>
      <c r="VYX40" s="448"/>
      <c r="VYY40" s="448"/>
      <c r="VYZ40" s="448"/>
      <c r="VZA40" s="448"/>
      <c r="VZB40" s="448"/>
      <c r="VZC40" s="448"/>
      <c r="VZD40" s="448"/>
      <c r="VZE40" s="448"/>
      <c r="VZF40" s="448"/>
      <c r="VZG40" s="448"/>
      <c r="VZH40" s="448"/>
      <c r="VZI40" s="448"/>
      <c r="VZJ40" s="448"/>
      <c r="VZK40" s="448"/>
      <c r="VZL40" s="448"/>
      <c r="VZM40" s="448"/>
      <c r="VZN40" s="448"/>
      <c r="VZO40" s="448"/>
      <c r="VZP40" s="448"/>
      <c r="VZQ40" s="448"/>
      <c r="VZR40" s="448"/>
      <c r="VZS40" s="448"/>
      <c r="VZT40" s="448"/>
      <c r="VZU40" s="448"/>
      <c r="VZV40" s="448"/>
      <c r="VZW40" s="448"/>
      <c r="VZX40" s="448"/>
      <c r="VZY40" s="448"/>
      <c r="VZZ40" s="448"/>
      <c r="WAA40" s="448"/>
      <c r="WAB40" s="448"/>
      <c r="WAC40" s="448"/>
      <c r="WAD40" s="448"/>
      <c r="WAE40" s="448"/>
      <c r="WAF40" s="448"/>
      <c r="WAG40" s="448"/>
      <c r="WAH40" s="448"/>
      <c r="WAI40" s="448"/>
      <c r="WAJ40" s="448"/>
      <c r="WAK40" s="448"/>
      <c r="WAL40" s="448"/>
      <c r="WAM40" s="448"/>
      <c r="WAN40" s="448"/>
      <c r="WAO40" s="448"/>
      <c r="WAP40" s="448"/>
      <c r="WAQ40" s="448"/>
      <c r="WAR40" s="448"/>
      <c r="WAS40" s="448"/>
      <c r="WAT40" s="448"/>
      <c r="WAU40" s="448"/>
      <c r="WAV40" s="448"/>
      <c r="WAW40" s="448"/>
      <c r="WAX40" s="448"/>
      <c r="WAY40" s="448"/>
      <c r="WAZ40" s="448"/>
      <c r="WBA40" s="448"/>
      <c r="WBB40" s="448"/>
      <c r="WBC40" s="448"/>
      <c r="WBD40" s="448"/>
      <c r="WBE40" s="448"/>
      <c r="WBF40" s="448"/>
      <c r="WBG40" s="448"/>
      <c r="WBH40" s="448"/>
      <c r="WBI40" s="448"/>
      <c r="WBJ40" s="448"/>
      <c r="WBK40" s="448"/>
      <c r="WBL40" s="448"/>
      <c r="WBM40" s="448"/>
      <c r="WBN40" s="448"/>
      <c r="WBO40" s="448"/>
      <c r="WBP40" s="448"/>
      <c r="WBQ40" s="448"/>
      <c r="WBR40" s="448"/>
      <c r="WBS40" s="448"/>
      <c r="WBT40" s="448"/>
      <c r="WBU40" s="448"/>
      <c r="WBV40" s="448"/>
      <c r="WBW40" s="448"/>
      <c r="WBX40" s="448"/>
      <c r="WBY40" s="448"/>
      <c r="WBZ40" s="448"/>
      <c r="WCA40" s="448"/>
      <c r="WCB40" s="448"/>
      <c r="WCC40" s="448"/>
      <c r="WCD40" s="448"/>
      <c r="WCE40" s="448"/>
      <c r="WCF40" s="448"/>
      <c r="WCG40" s="448"/>
      <c r="WCH40" s="448"/>
      <c r="WCI40" s="448"/>
      <c r="WCJ40" s="448"/>
      <c r="WCK40" s="448"/>
      <c r="WCL40" s="448"/>
      <c r="WCM40" s="448"/>
      <c r="WCN40" s="448"/>
      <c r="WCO40" s="448"/>
      <c r="WCP40" s="448"/>
      <c r="WCQ40" s="448"/>
      <c r="WCR40" s="448"/>
      <c r="WCS40" s="448"/>
      <c r="WCT40" s="448"/>
      <c r="WCU40" s="448"/>
      <c r="WCV40" s="448"/>
      <c r="WCW40" s="448"/>
      <c r="WCX40" s="448"/>
      <c r="WCY40" s="448"/>
      <c r="WCZ40" s="448"/>
      <c r="WDA40" s="448"/>
      <c r="WDB40" s="448"/>
      <c r="WDC40" s="448"/>
      <c r="WDD40" s="448"/>
      <c r="WDE40" s="448"/>
      <c r="WDF40" s="448"/>
      <c r="WDG40" s="448"/>
      <c r="WDH40" s="448"/>
      <c r="WDI40" s="448"/>
      <c r="WDJ40" s="448"/>
      <c r="WDK40" s="448"/>
      <c r="WDL40" s="448"/>
      <c r="WDM40" s="448"/>
      <c r="WDN40" s="448"/>
      <c r="WDO40" s="448"/>
      <c r="WDP40" s="448"/>
      <c r="WDQ40" s="448"/>
      <c r="WDR40" s="448"/>
      <c r="WDS40" s="448"/>
      <c r="WDT40" s="448"/>
      <c r="WDU40" s="448"/>
      <c r="WDV40" s="448"/>
      <c r="WDW40" s="448"/>
      <c r="WDX40" s="448"/>
      <c r="WDY40" s="448"/>
      <c r="WDZ40" s="448"/>
      <c r="WEA40" s="448"/>
      <c r="WEB40" s="448"/>
      <c r="WEC40" s="448"/>
      <c r="WED40" s="448"/>
      <c r="WEE40" s="448"/>
      <c r="WEF40" s="448"/>
      <c r="WEG40" s="448"/>
      <c r="WEH40" s="448"/>
      <c r="WEI40" s="448"/>
      <c r="WEJ40" s="448"/>
      <c r="WEK40" s="448"/>
      <c r="WEL40" s="448"/>
      <c r="WEM40" s="448"/>
      <c r="WEN40" s="448"/>
      <c r="WEO40" s="448"/>
      <c r="WEP40" s="448"/>
      <c r="WEQ40" s="448"/>
      <c r="WER40" s="448"/>
      <c r="WES40" s="448"/>
      <c r="WET40" s="448"/>
      <c r="WEU40" s="448"/>
      <c r="WEV40" s="448"/>
      <c r="WEW40" s="448"/>
      <c r="WEX40" s="448"/>
      <c r="WEY40" s="448"/>
      <c r="WEZ40" s="448"/>
      <c r="WFA40" s="448"/>
      <c r="WFB40" s="448"/>
      <c r="WFC40" s="448"/>
      <c r="WFD40" s="448"/>
      <c r="WFE40" s="448"/>
      <c r="WFF40" s="448"/>
      <c r="WFG40" s="448"/>
      <c r="WFH40" s="448"/>
      <c r="WFI40" s="448"/>
      <c r="WFJ40" s="448"/>
      <c r="WFK40" s="448"/>
      <c r="WFL40" s="448"/>
      <c r="WFM40" s="448"/>
      <c r="WFN40" s="448"/>
      <c r="WFO40" s="448"/>
      <c r="WFP40" s="448"/>
      <c r="WFQ40" s="448"/>
      <c r="WFR40" s="448"/>
      <c r="WFS40" s="448"/>
      <c r="WFT40" s="448"/>
      <c r="WFU40" s="448"/>
      <c r="WFV40" s="448"/>
      <c r="WFW40" s="448"/>
      <c r="WFX40" s="448"/>
      <c r="WFY40" s="448"/>
      <c r="WFZ40" s="448"/>
      <c r="WGA40" s="448"/>
      <c r="WGB40" s="448"/>
      <c r="WGC40" s="448"/>
      <c r="WGD40" s="448"/>
      <c r="WGE40" s="448"/>
      <c r="WGF40" s="448"/>
      <c r="WGG40" s="448"/>
      <c r="WGH40" s="448"/>
      <c r="WGI40" s="448"/>
      <c r="WGJ40" s="448"/>
      <c r="WGK40" s="448"/>
      <c r="WGL40" s="448"/>
      <c r="WGM40" s="448"/>
      <c r="WGN40" s="448"/>
      <c r="WGO40" s="448"/>
      <c r="WGP40" s="448"/>
      <c r="WGQ40" s="448"/>
      <c r="WGR40" s="448"/>
      <c r="WGS40" s="448"/>
      <c r="WGT40" s="448"/>
      <c r="WGU40" s="448"/>
      <c r="WGV40" s="448"/>
      <c r="WGW40" s="448"/>
      <c r="WGX40" s="448"/>
      <c r="WGY40" s="448"/>
      <c r="WGZ40" s="448"/>
      <c r="WHA40" s="448"/>
      <c r="WHB40" s="448"/>
      <c r="WHC40" s="448"/>
      <c r="WHD40" s="448"/>
      <c r="WHE40" s="448"/>
      <c r="WHF40" s="448"/>
      <c r="WHG40" s="448"/>
      <c r="WHH40" s="448"/>
      <c r="WHI40" s="448"/>
      <c r="WHJ40" s="448"/>
      <c r="WHK40" s="448"/>
      <c r="WHL40" s="448"/>
      <c r="WHM40" s="448"/>
      <c r="WHN40" s="448"/>
      <c r="WHO40" s="448"/>
      <c r="WHP40" s="448"/>
      <c r="WHQ40" s="448"/>
      <c r="WHR40" s="448"/>
      <c r="WHS40" s="448"/>
      <c r="WHT40" s="448"/>
      <c r="WHU40" s="448"/>
      <c r="WHV40" s="448"/>
      <c r="WHW40" s="448"/>
      <c r="WHX40" s="448"/>
      <c r="WHY40" s="448"/>
      <c r="WHZ40" s="448"/>
      <c r="WIA40" s="448"/>
      <c r="WIB40" s="448"/>
      <c r="WIC40" s="448"/>
      <c r="WID40" s="448"/>
      <c r="WIE40" s="448"/>
      <c r="WIF40" s="448"/>
      <c r="WIG40" s="448"/>
      <c r="WIH40" s="448"/>
      <c r="WII40" s="448"/>
      <c r="WIJ40" s="448"/>
      <c r="WIK40" s="448"/>
      <c r="WIL40" s="448"/>
      <c r="WIM40" s="448"/>
      <c r="WIN40" s="448"/>
      <c r="WIO40" s="448"/>
      <c r="WIP40" s="448"/>
      <c r="WIQ40" s="448"/>
      <c r="WIR40" s="448"/>
      <c r="WIS40" s="448"/>
      <c r="WIT40" s="448"/>
      <c r="WIU40" s="448"/>
      <c r="WIV40" s="448"/>
      <c r="WIW40" s="448"/>
      <c r="WIX40" s="448"/>
      <c r="WIY40" s="448"/>
      <c r="WIZ40" s="448"/>
      <c r="WJA40" s="448"/>
      <c r="WJB40" s="448"/>
      <c r="WJC40" s="448"/>
      <c r="WJD40" s="448"/>
      <c r="WJE40" s="448"/>
      <c r="WJF40" s="448"/>
      <c r="WJG40" s="448"/>
      <c r="WJH40" s="448"/>
      <c r="WJI40" s="448"/>
      <c r="WJJ40" s="448"/>
      <c r="WJK40" s="448"/>
      <c r="WJL40" s="448"/>
      <c r="WJM40" s="448"/>
      <c r="WJN40" s="448"/>
      <c r="WJO40" s="448"/>
      <c r="WJP40" s="448"/>
      <c r="WJQ40" s="448"/>
      <c r="WJR40" s="448"/>
      <c r="WJS40" s="448"/>
      <c r="WJT40" s="448"/>
      <c r="WJU40" s="448"/>
      <c r="WJV40" s="448"/>
      <c r="WJW40" s="448"/>
      <c r="WJX40" s="448"/>
      <c r="WJY40" s="448"/>
      <c r="WJZ40" s="448"/>
      <c r="WKA40" s="448"/>
      <c r="WKB40" s="448"/>
      <c r="WKC40" s="448"/>
      <c r="WKD40" s="448"/>
      <c r="WKE40" s="448"/>
      <c r="WKF40" s="448"/>
      <c r="WKG40" s="448"/>
      <c r="WKH40" s="448"/>
      <c r="WKI40" s="448"/>
      <c r="WKJ40" s="448"/>
      <c r="WKK40" s="448"/>
      <c r="WKL40" s="448"/>
      <c r="WKM40" s="448"/>
      <c r="WKN40" s="448"/>
      <c r="WKO40" s="448"/>
      <c r="WKP40" s="448"/>
      <c r="WKQ40" s="448"/>
      <c r="WKR40" s="448"/>
      <c r="WKS40" s="448"/>
      <c r="WKT40" s="448"/>
      <c r="WKU40" s="448"/>
      <c r="WKV40" s="448"/>
      <c r="WKW40" s="448"/>
      <c r="WKX40" s="448"/>
      <c r="WKY40" s="448"/>
      <c r="WKZ40" s="448"/>
      <c r="WLA40" s="448"/>
      <c r="WLB40" s="448"/>
      <c r="WLC40" s="448"/>
      <c r="WLD40" s="448"/>
      <c r="WLE40" s="448"/>
      <c r="WLF40" s="448"/>
      <c r="WLG40" s="448"/>
      <c r="WLH40" s="448"/>
      <c r="WLI40" s="448"/>
      <c r="WLJ40" s="448"/>
      <c r="WLK40" s="448"/>
      <c r="WLL40" s="448"/>
      <c r="WLM40" s="448"/>
      <c r="WLN40" s="448"/>
      <c r="WLO40" s="448"/>
      <c r="WLP40" s="448"/>
      <c r="WLQ40" s="448"/>
      <c r="WLR40" s="448"/>
      <c r="WLS40" s="448"/>
      <c r="WLT40" s="448"/>
      <c r="WLU40" s="448"/>
      <c r="WLV40" s="448"/>
      <c r="WLW40" s="448"/>
      <c r="WLX40" s="448"/>
      <c r="WLY40" s="448"/>
      <c r="WLZ40" s="448"/>
      <c r="WMA40" s="448"/>
      <c r="WMB40" s="448"/>
      <c r="WMC40" s="448"/>
      <c r="WMD40" s="448"/>
      <c r="WME40" s="448"/>
      <c r="WMF40" s="448"/>
      <c r="WMG40" s="448"/>
      <c r="WMH40" s="448"/>
      <c r="WMI40" s="448"/>
      <c r="WMJ40" s="448"/>
      <c r="WMK40" s="448"/>
      <c r="WML40" s="448"/>
      <c r="WMM40" s="448"/>
      <c r="WMN40" s="448"/>
      <c r="WMO40" s="448"/>
      <c r="WMP40" s="448"/>
      <c r="WMQ40" s="448"/>
      <c r="WMR40" s="448"/>
      <c r="WMS40" s="448"/>
      <c r="WMT40" s="448"/>
      <c r="WMU40" s="448"/>
      <c r="WMV40" s="448"/>
      <c r="WMW40" s="448"/>
      <c r="WMX40" s="448"/>
      <c r="WMY40" s="448"/>
      <c r="WMZ40" s="448"/>
      <c r="WNA40" s="448"/>
      <c r="WNB40" s="448"/>
      <c r="WNC40" s="448"/>
      <c r="WND40" s="448"/>
      <c r="WNE40" s="448"/>
      <c r="WNF40" s="448"/>
      <c r="WNG40" s="448"/>
      <c r="WNH40" s="448"/>
      <c r="WNI40" s="448"/>
      <c r="WNJ40" s="448"/>
      <c r="WNK40" s="448"/>
      <c r="WNL40" s="448"/>
      <c r="WNM40" s="448"/>
      <c r="WNN40" s="448"/>
      <c r="WNO40" s="448"/>
      <c r="WNP40" s="448"/>
      <c r="WNQ40" s="448"/>
      <c r="WNR40" s="448"/>
      <c r="WNS40" s="448"/>
      <c r="WNT40" s="448"/>
      <c r="WNU40" s="448"/>
      <c r="WNV40" s="448"/>
      <c r="WNW40" s="448"/>
      <c r="WNX40" s="448"/>
      <c r="WNY40" s="448"/>
      <c r="WNZ40" s="448"/>
      <c r="WOA40" s="448"/>
      <c r="WOB40" s="448"/>
      <c r="WOC40" s="448"/>
      <c r="WOD40" s="448"/>
      <c r="WOE40" s="448"/>
      <c r="WOF40" s="448"/>
      <c r="WOG40" s="448"/>
      <c r="WOH40" s="448"/>
      <c r="WOI40" s="448"/>
      <c r="WOJ40" s="448"/>
      <c r="WOK40" s="448"/>
      <c r="WOL40" s="448"/>
      <c r="WOM40" s="448"/>
      <c r="WON40" s="448"/>
      <c r="WOO40" s="448"/>
      <c r="WOP40" s="448"/>
      <c r="WOQ40" s="448"/>
      <c r="WOR40" s="448"/>
      <c r="WOS40" s="448"/>
      <c r="WOT40" s="448"/>
      <c r="WOU40" s="448"/>
      <c r="WOV40" s="448"/>
      <c r="WOW40" s="448"/>
      <c r="WOX40" s="448"/>
      <c r="WOY40" s="448"/>
      <c r="WOZ40" s="448"/>
      <c r="WPA40" s="448"/>
      <c r="WPB40" s="448"/>
      <c r="WPC40" s="448"/>
      <c r="WPD40" s="448"/>
      <c r="WPE40" s="448"/>
      <c r="WPF40" s="448"/>
      <c r="WPG40" s="448"/>
      <c r="WPH40" s="448"/>
      <c r="WPI40" s="448"/>
      <c r="WPJ40" s="448"/>
      <c r="WPK40" s="448"/>
      <c r="WPL40" s="448"/>
      <c r="WPM40" s="448"/>
      <c r="WPN40" s="448"/>
      <c r="WPO40" s="448"/>
      <c r="WPP40" s="448"/>
      <c r="WPQ40" s="448"/>
      <c r="WPR40" s="448"/>
      <c r="WPS40" s="448"/>
      <c r="WPT40" s="448"/>
      <c r="WPU40" s="448"/>
      <c r="WPV40" s="448"/>
      <c r="WPW40" s="448"/>
      <c r="WPX40" s="448"/>
      <c r="WPY40" s="448"/>
      <c r="WPZ40" s="448"/>
      <c r="WQA40" s="448"/>
      <c r="WQB40" s="448"/>
      <c r="WQC40" s="448"/>
      <c r="WQD40" s="448"/>
      <c r="WQE40" s="448"/>
      <c r="WQF40" s="448"/>
      <c r="WQG40" s="448"/>
      <c r="WQH40" s="448"/>
      <c r="WQI40" s="448"/>
      <c r="WQJ40" s="448"/>
      <c r="WQK40" s="448"/>
      <c r="WQL40" s="448"/>
      <c r="WQM40" s="448"/>
      <c r="WQN40" s="448"/>
      <c r="WQO40" s="448"/>
      <c r="WQP40" s="448"/>
      <c r="WQQ40" s="448"/>
      <c r="WQR40" s="448"/>
      <c r="WQS40" s="448"/>
      <c r="WQT40" s="448"/>
      <c r="WQU40" s="448"/>
      <c r="WQV40" s="448"/>
      <c r="WQW40" s="448"/>
      <c r="WQX40" s="448"/>
      <c r="WQY40" s="448"/>
      <c r="WQZ40" s="448"/>
      <c r="WRA40" s="448"/>
      <c r="WRB40" s="448"/>
      <c r="WRC40" s="448"/>
      <c r="WRD40" s="448"/>
      <c r="WRE40" s="448"/>
      <c r="WRF40" s="448"/>
      <c r="WRG40" s="448"/>
      <c r="WRH40" s="448"/>
      <c r="WRI40" s="448"/>
      <c r="WRJ40" s="448"/>
      <c r="WRK40" s="448"/>
      <c r="WRL40" s="448"/>
      <c r="WRM40" s="448"/>
      <c r="WRN40" s="448"/>
      <c r="WRO40" s="448"/>
      <c r="WRP40" s="448"/>
      <c r="WRQ40" s="448"/>
      <c r="WRR40" s="448"/>
      <c r="WRS40" s="448"/>
      <c r="WRT40" s="448"/>
      <c r="WRU40" s="448"/>
      <c r="WRV40" s="448"/>
      <c r="WRW40" s="448"/>
      <c r="WRX40" s="448"/>
      <c r="WRY40" s="448"/>
      <c r="WRZ40" s="448"/>
      <c r="WSA40" s="448"/>
      <c r="WSB40" s="448"/>
      <c r="WSC40" s="448"/>
      <c r="WSD40" s="448"/>
      <c r="WSE40" s="448"/>
      <c r="WSF40" s="448"/>
      <c r="WSG40" s="448"/>
      <c r="WSH40" s="448"/>
      <c r="WSI40" s="448"/>
      <c r="WSJ40" s="448"/>
      <c r="WSK40" s="448"/>
      <c r="WSL40" s="448"/>
      <c r="WSM40" s="448"/>
      <c r="WSN40" s="448"/>
      <c r="WSO40" s="448"/>
      <c r="WSP40" s="448"/>
      <c r="WSQ40" s="448"/>
      <c r="WSR40" s="448"/>
      <c r="WSS40" s="448"/>
      <c r="WST40" s="448"/>
      <c r="WSU40" s="448"/>
      <c r="WSV40" s="448"/>
      <c r="WSW40" s="448"/>
      <c r="WSX40" s="448"/>
      <c r="WSY40" s="448"/>
      <c r="WSZ40" s="448"/>
      <c r="WTA40" s="448"/>
      <c r="WTB40" s="448"/>
      <c r="WTC40" s="448"/>
      <c r="WTD40" s="448"/>
      <c r="WTE40" s="448"/>
      <c r="WTF40" s="448"/>
      <c r="WTG40" s="448"/>
      <c r="WTH40" s="448"/>
      <c r="WTI40" s="448"/>
      <c r="WTJ40" s="448"/>
      <c r="WTK40" s="448"/>
      <c r="WTL40" s="448"/>
      <c r="WTM40" s="448"/>
      <c r="WTN40" s="448"/>
      <c r="WTO40" s="448"/>
      <c r="WTP40" s="448"/>
      <c r="WTQ40" s="448"/>
      <c r="WTR40" s="448"/>
      <c r="WTS40" s="448"/>
      <c r="WTT40" s="448"/>
      <c r="WTU40" s="448"/>
      <c r="WTV40" s="448"/>
      <c r="WTW40" s="448"/>
      <c r="WTX40" s="448"/>
      <c r="WTY40" s="448"/>
      <c r="WTZ40" s="448"/>
      <c r="WUA40" s="448"/>
      <c r="WUB40" s="448"/>
      <c r="WUC40" s="448"/>
      <c r="WUD40" s="448"/>
      <c r="WUE40" s="448"/>
      <c r="WUF40" s="448"/>
      <c r="WUG40" s="448"/>
      <c r="WUH40" s="448"/>
      <c r="WUI40" s="448"/>
      <c r="WUJ40" s="448"/>
      <c r="WUK40" s="448"/>
      <c r="WUL40" s="448"/>
      <c r="WUM40" s="448"/>
      <c r="WUN40" s="448"/>
      <c r="WUO40" s="448"/>
      <c r="WUP40" s="448"/>
      <c r="WUQ40" s="448"/>
      <c r="WUR40" s="448"/>
      <c r="WUS40" s="448"/>
      <c r="WUT40" s="448"/>
      <c r="WUU40" s="448"/>
      <c r="WUV40" s="448"/>
      <c r="WUW40" s="448"/>
      <c r="WUX40" s="448"/>
      <c r="WUY40" s="448"/>
      <c r="WUZ40" s="448"/>
      <c r="WVA40" s="448"/>
      <c r="WVB40" s="448"/>
    </row>
    <row r="41" spans="1:16122" x14ac:dyDescent="0.2">
      <c r="A41" s="449"/>
      <c r="B41" s="456" t="s">
        <v>290</v>
      </c>
      <c r="C41" s="464">
        <v>1</v>
      </c>
      <c r="D41" s="1">
        <v>2.5</v>
      </c>
      <c r="E41" s="2">
        <v>1</v>
      </c>
      <c r="F41" s="463">
        <v>1.5</v>
      </c>
      <c r="G41" s="509">
        <v>32</v>
      </c>
      <c r="H41" s="510">
        <v>55</v>
      </c>
      <c r="I41" s="510">
        <v>23</v>
      </c>
      <c r="J41" s="511">
        <v>31</v>
      </c>
      <c r="K41" s="67">
        <f t="shared" si="0"/>
        <v>6</v>
      </c>
      <c r="L41" s="65">
        <f t="shared" si="1"/>
        <v>141</v>
      </c>
      <c r="M41" s="391">
        <f t="shared" si="2"/>
        <v>6.2439024390243906E-3</v>
      </c>
      <c r="N41" s="392">
        <f t="shared" si="3"/>
        <v>1.3307524800387127E-2</v>
      </c>
      <c r="O41" s="392">
        <f t="shared" si="4"/>
        <v>5.0582801847371892E-3</v>
      </c>
      <c r="P41" s="393">
        <f t="shared" si="5"/>
        <v>7.2362278244631189E-3</v>
      </c>
    </row>
    <row r="42" spans="1:16122" x14ac:dyDescent="0.2">
      <c r="A42" s="449"/>
      <c r="B42" s="455" t="s">
        <v>320</v>
      </c>
      <c r="C42" s="464">
        <v>5</v>
      </c>
      <c r="D42" s="1">
        <v>5</v>
      </c>
      <c r="E42" s="1">
        <v>9</v>
      </c>
      <c r="F42" s="465">
        <v>7.5</v>
      </c>
      <c r="G42" s="509">
        <v>132</v>
      </c>
      <c r="H42" s="510">
        <v>119</v>
      </c>
      <c r="I42" s="510">
        <v>208</v>
      </c>
      <c r="J42" s="511">
        <v>154</v>
      </c>
      <c r="K42" s="67">
        <f t="shared" si="0"/>
        <v>26.5</v>
      </c>
      <c r="L42" s="65">
        <f t="shared" si="1"/>
        <v>613</v>
      </c>
      <c r="M42" s="391">
        <f t="shared" si="2"/>
        <v>2.5756097560975608E-2</v>
      </c>
      <c r="N42" s="392">
        <f t="shared" si="3"/>
        <v>2.8792644568110332E-2</v>
      </c>
      <c r="O42" s="392">
        <f t="shared" si="4"/>
        <v>4.5744446888058059E-2</v>
      </c>
      <c r="P42" s="393">
        <f t="shared" si="5"/>
        <v>3.5947712418300651E-2</v>
      </c>
    </row>
    <row r="43" spans="1:16122" x14ac:dyDescent="0.2">
      <c r="A43" s="449"/>
      <c r="B43" s="455" t="s">
        <v>321</v>
      </c>
      <c r="C43" s="460">
        <v>7</v>
      </c>
      <c r="D43" s="3">
        <v>4.5</v>
      </c>
      <c r="E43" s="2">
        <v>5</v>
      </c>
      <c r="F43" s="463">
        <v>8</v>
      </c>
      <c r="G43" s="503">
        <v>175</v>
      </c>
      <c r="H43" s="504">
        <v>103</v>
      </c>
      <c r="I43" s="504">
        <v>142</v>
      </c>
      <c r="J43" s="505">
        <v>149</v>
      </c>
      <c r="K43" s="67">
        <f t="shared" si="0"/>
        <v>24.5</v>
      </c>
      <c r="L43" s="65">
        <f t="shared" si="1"/>
        <v>569</v>
      </c>
      <c r="M43" s="391">
        <f t="shared" si="2"/>
        <v>3.4146341463414637E-2</v>
      </c>
      <c r="N43" s="392">
        <f t="shared" si="3"/>
        <v>2.492136462617953E-2</v>
      </c>
      <c r="O43" s="392">
        <f t="shared" si="4"/>
        <v>3.122938201011656E-2</v>
      </c>
      <c r="P43" s="393">
        <f t="shared" si="5"/>
        <v>3.4780578898225958E-2</v>
      </c>
    </row>
    <row r="44" spans="1:16122" x14ac:dyDescent="0.2">
      <c r="A44" s="449"/>
      <c r="B44" s="456" t="s">
        <v>297</v>
      </c>
      <c r="C44" s="460">
        <v>1</v>
      </c>
      <c r="D44" s="2">
        <v>0.5</v>
      </c>
      <c r="E44" s="3">
        <v>1</v>
      </c>
      <c r="F44" s="461">
        <v>1</v>
      </c>
      <c r="G44" s="503">
        <v>31</v>
      </c>
      <c r="H44" s="504">
        <v>12</v>
      </c>
      <c r="I44" s="504">
        <v>27</v>
      </c>
      <c r="J44" s="505">
        <v>26</v>
      </c>
      <c r="K44" s="67">
        <f t="shared" si="0"/>
        <v>3.5</v>
      </c>
      <c r="L44" s="65">
        <f t="shared" si="1"/>
        <v>96</v>
      </c>
      <c r="M44" s="391">
        <f t="shared" si="2"/>
        <v>6.0487804878048782E-3</v>
      </c>
      <c r="N44" s="392">
        <f t="shared" si="3"/>
        <v>2.9034599564481006E-3</v>
      </c>
      <c r="O44" s="392">
        <f t="shared" si="4"/>
        <v>5.9379810864306137E-3</v>
      </c>
      <c r="P44" s="393">
        <f t="shared" si="5"/>
        <v>6.0690943043884222E-3</v>
      </c>
    </row>
    <row r="45" spans="1:16122" x14ac:dyDescent="0.2">
      <c r="A45" s="449"/>
      <c r="B45" s="456" t="s">
        <v>327</v>
      </c>
      <c r="C45" s="460">
        <v>1</v>
      </c>
      <c r="D45" s="3">
        <v>1</v>
      </c>
      <c r="E45" s="3">
        <v>1</v>
      </c>
      <c r="F45" s="461">
        <v>1</v>
      </c>
      <c r="G45" s="503">
        <v>29</v>
      </c>
      <c r="H45" s="504">
        <v>24</v>
      </c>
      <c r="I45" s="504">
        <v>27</v>
      </c>
      <c r="J45" s="505">
        <v>26</v>
      </c>
      <c r="K45" s="67">
        <f t="shared" si="0"/>
        <v>4</v>
      </c>
      <c r="L45" s="65">
        <f t="shared" si="1"/>
        <v>106</v>
      </c>
      <c r="M45" s="391">
        <f t="shared" si="2"/>
        <v>5.6585365853658535E-3</v>
      </c>
      <c r="N45" s="392">
        <f t="shared" si="3"/>
        <v>5.8069199128962011E-3</v>
      </c>
      <c r="O45" s="392">
        <f t="shared" si="4"/>
        <v>5.9379810864306137E-3</v>
      </c>
      <c r="P45" s="393">
        <f t="shared" si="5"/>
        <v>6.0690943043884222E-3</v>
      </c>
    </row>
    <row r="46" spans="1:16122" x14ac:dyDescent="0.2">
      <c r="A46" s="449"/>
      <c r="B46" s="455" t="s">
        <v>328</v>
      </c>
      <c r="C46" s="462">
        <v>2</v>
      </c>
      <c r="D46" s="2">
        <v>1</v>
      </c>
      <c r="E46" s="2">
        <v>1</v>
      </c>
      <c r="F46" s="463">
        <v>1</v>
      </c>
      <c r="G46" s="506">
        <v>64</v>
      </c>
      <c r="H46" s="507">
        <v>20</v>
      </c>
      <c r="I46" s="507">
        <v>24</v>
      </c>
      <c r="J46" s="508">
        <v>20</v>
      </c>
      <c r="K46" s="67">
        <f t="shared" si="0"/>
        <v>5</v>
      </c>
      <c r="L46" s="65">
        <f t="shared" si="1"/>
        <v>128</v>
      </c>
      <c r="M46" s="391">
        <f t="shared" si="2"/>
        <v>1.2487804878048781E-2</v>
      </c>
      <c r="N46" s="392">
        <f t="shared" si="3"/>
        <v>4.8390999274135014E-3</v>
      </c>
      <c r="O46" s="392">
        <f t="shared" si="4"/>
        <v>5.2782054101605455E-3</v>
      </c>
      <c r="P46" s="393">
        <f t="shared" si="5"/>
        <v>4.6685340802987861E-3</v>
      </c>
    </row>
    <row r="47" spans="1:16122" x14ac:dyDescent="0.2">
      <c r="A47" s="449"/>
      <c r="B47" s="456" t="s">
        <v>305</v>
      </c>
      <c r="C47" s="464">
        <v>2</v>
      </c>
      <c r="D47" s="1">
        <v>2</v>
      </c>
      <c r="E47" s="1">
        <v>1</v>
      </c>
      <c r="F47" s="465">
        <v>3</v>
      </c>
      <c r="G47" s="509">
        <v>42</v>
      </c>
      <c r="H47" s="510">
        <v>38</v>
      </c>
      <c r="I47" s="510">
        <v>18</v>
      </c>
      <c r="J47" s="511">
        <v>67</v>
      </c>
      <c r="K47" s="67">
        <f t="shared" si="0"/>
        <v>8</v>
      </c>
      <c r="L47" s="65">
        <f t="shared" si="1"/>
        <v>165</v>
      </c>
      <c r="M47" s="391">
        <f t="shared" si="2"/>
        <v>8.1951219512195125E-3</v>
      </c>
      <c r="N47" s="392">
        <f t="shared" si="3"/>
        <v>9.1942898620856525E-3</v>
      </c>
      <c r="O47" s="392">
        <f t="shared" si="4"/>
        <v>3.9586540576204091E-3</v>
      </c>
      <c r="P47" s="393">
        <f t="shared" si="5"/>
        <v>1.5639589169000934E-2</v>
      </c>
    </row>
    <row r="48" spans="1:16122" x14ac:dyDescent="0.2">
      <c r="A48" s="449"/>
      <c r="B48" s="455" t="s">
        <v>333</v>
      </c>
      <c r="C48" s="462">
        <v>1</v>
      </c>
      <c r="D48" s="2">
        <v>1</v>
      </c>
      <c r="E48" s="2">
        <v>2</v>
      </c>
      <c r="F48" s="463">
        <v>2</v>
      </c>
      <c r="G48" s="506">
        <v>29</v>
      </c>
      <c r="H48" s="507">
        <v>20</v>
      </c>
      <c r="I48" s="507">
        <v>46</v>
      </c>
      <c r="J48" s="508">
        <v>51</v>
      </c>
      <c r="K48" s="67">
        <f t="shared" si="0"/>
        <v>6</v>
      </c>
      <c r="L48" s="65">
        <f t="shared" si="1"/>
        <v>146</v>
      </c>
      <c r="M48" s="391">
        <f t="shared" si="2"/>
        <v>5.6585365853658535E-3</v>
      </c>
      <c r="N48" s="392">
        <f t="shared" si="3"/>
        <v>4.8390999274135014E-3</v>
      </c>
      <c r="O48" s="392">
        <f t="shared" si="4"/>
        <v>1.0116560369474378E-2</v>
      </c>
      <c r="P48" s="393">
        <f t="shared" si="5"/>
        <v>1.1904761904761904E-2</v>
      </c>
    </row>
    <row r="49" spans="1:16" x14ac:dyDescent="0.2">
      <c r="A49" s="449"/>
      <c r="B49" s="456" t="s">
        <v>323</v>
      </c>
      <c r="C49" s="460">
        <v>1</v>
      </c>
      <c r="D49" s="3">
        <v>0</v>
      </c>
      <c r="E49" s="3">
        <v>2</v>
      </c>
      <c r="F49" s="461">
        <v>2</v>
      </c>
      <c r="G49" s="503">
        <v>33</v>
      </c>
      <c r="H49" s="504">
        <v>0</v>
      </c>
      <c r="I49" s="504">
        <v>39</v>
      </c>
      <c r="J49" s="505">
        <v>31</v>
      </c>
      <c r="K49" s="67">
        <f t="shared" si="0"/>
        <v>5</v>
      </c>
      <c r="L49" s="65">
        <f t="shared" si="1"/>
        <v>103</v>
      </c>
      <c r="M49" s="391">
        <f t="shared" si="2"/>
        <v>6.4390243902439021E-3</v>
      </c>
      <c r="N49" s="392">
        <f t="shared" si="3"/>
        <v>0</v>
      </c>
      <c r="O49" s="392">
        <f t="shared" si="4"/>
        <v>8.5770837915108856E-3</v>
      </c>
      <c r="P49" s="393">
        <f t="shared" si="5"/>
        <v>7.2362278244631189E-3</v>
      </c>
    </row>
    <row r="50" spans="1:16" x14ac:dyDescent="0.2">
      <c r="A50" s="449"/>
      <c r="B50" s="455" t="s">
        <v>329</v>
      </c>
      <c r="C50" s="460">
        <v>3</v>
      </c>
      <c r="D50" s="3">
        <v>3</v>
      </c>
      <c r="E50" s="3">
        <v>3</v>
      </c>
      <c r="F50" s="463">
        <v>2</v>
      </c>
      <c r="G50" s="503">
        <v>87</v>
      </c>
      <c r="H50" s="504">
        <v>71</v>
      </c>
      <c r="I50" s="504">
        <v>82</v>
      </c>
      <c r="J50" s="505">
        <v>54</v>
      </c>
      <c r="K50" s="67">
        <f t="shared" si="0"/>
        <v>11</v>
      </c>
      <c r="L50" s="65">
        <f t="shared" si="1"/>
        <v>294</v>
      </c>
      <c r="M50" s="391">
        <f t="shared" si="2"/>
        <v>1.6975609756097562E-2</v>
      </c>
      <c r="N50" s="392">
        <f t="shared" si="3"/>
        <v>1.7178804742317928E-2</v>
      </c>
      <c r="O50" s="392">
        <f t="shared" si="4"/>
        <v>1.8033868484715197E-2</v>
      </c>
      <c r="P50" s="393">
        <f t="shared" si="5"/>
        <v>1.2605042016806723E-2</v>
      </c>
    </row>
    <row r="51" spans="1:16" x14ac:dyDescent="0.2">
      <c r="A51" s="449"/>
      <c r="B51" s="455" t="s">
        <v>325</v>
      </c>
      <c r="C51" s="460">
        <v>3</v>
      </c>
      <c r="D51" s="3">
        <v>2</v>
      </c>
      <c r="E51" s="3">
        <v>2.5</v>
      </c>
      <c r="F51" s="461">
        <v>2</v>
      </c>
      <c r="G51" s="503">
        <v>74</v>
      </c>
      <c r="H51" s="504">
        <v>44</v>
      </c>
      <c r="I51" s="504">
        <v>55</v>
      </c>
      <c r="J51" s="505">
        <v>35</v>
      </c>
      <c r="K51" s="67">
        <f t="shared" si="0"/>
        <v>9.5</v>
      </c>
      <c r="L51" s="65">
        <f t="shared" si="1"/>
        <v>208</v>
      </c>
      <c r="M51" s="391">
        <f t="shared" si="2"/>
        <v>1.4439024390243903E-2</v>
      </c>
      <c r="N51" s="392">
        <f t="shared" si="3"/>
        <v>1.0646019840309702E-2</v>
      </c>
      <c r="O51" s="392">
        <f t="shared" si="4"/>
        <v>1.2095887398284584E-2</v>
      </c>
      <c r="P51" s="393">
        <f t="shared" si="5"/>
        <v>8.1699346405228763E-3</v>
      </c>
    </row>
    <row r="52" spans="1:16" x14ac:dyDescent="0.2">
      <c r="A52" s="449"/>
      <c r="B52" s="455" t="s">
        <v>326</v>
      </c>
      <c r="C52" s="464">
        <v>5</v>
      </c>
      <c r="D52" s="1">
        <v>7</v>
      </c>
      <c r="E52" s="1">
        <v>6.5</v>
      </c>
      <c r="F52" s="465">
        <v>6.5</v>
      </c>
      <c r="G52" s="509">
        <v>117</v>
      </c>
      <c r="H52" s="510">
        <v>141</v>
      </c>
      <c r="I52" s="510">
        <v>134</v>
      </c>
      <c r="J52" s="511">
        <v>122</v>
      </c>
      <c r="K52" s="67">
        <f t="shared" si="0"/>
        <v>25</v>
      </c>
      <c r="L52" s="65">
        <f t="shared" si="1"/>
        <v>514</v>
      </c>
      <c r="M52" s="391">
        <f t="shared" si="2"/>
        <v>2.2829268292682926E-2</v>
      </c>
      <c r="N52" s="392">
        <f t="shared" si="3"/>
        <v>3.411565448826518E-2</v>
      </c>
      <c r="O52" s="392">
        <f t="shared" si="4"/>
        <v>2.9469980206729713E-2</v>
      </c>
      <c r="P52" s="393">
        <f t="shared" si="5"/>
        <v>2.8478057889822595E-2</v>
      </c>
    </row>
    <row r="53" spans="1:16" x14ac:dyDescent="0.2">
      <c r="A53" s="449"/>
      <c r="B53" s="455" t="s">
        <v>281</v>
      </c>
      <c r="C53" s="464">
        <v>3</v>
      </c>
      <c r="D53" s="1">
        <v>1.5</v>
      </c>
      <c r="E53" s="1">
        <v>2</v>
      </c>
      <c r="F53" s="465">
        <v>3</v>
      </c>
      <c r="G53" s="509">
        <v>79</v>
      </c>
      <c r="H53" s="510">
        <v>39</v>
      </c>
      <c r="I53" s="510">
        <v>47</v>
      </c>
      <c r="J53" s="511">
        <v>59</v>
      </c>
      <c r="K53" s="67">
        <f t="shared" si="0"/>
        <v>9.5</v>
      </c>
      <c r="L53" s="65">
        <f t="shared" si="1"/>
        <v>224</v>
      </c>
      <c r="M53" s="391">
        <f t="shared" si="2"/>
        <v>1.5414634146341463E-2</v>
      </c>
      <c r="N53" s="392">
        <f t="shared" si="3"/>
        <v>9.4362448584563267E-3</v>
      </c>
      <c r="O53" s="392">
        <f t="shared" si="4"/>
        <v>1.0336485594897735E-2</v>
      </c>
      <c r="P53" s="393">
        <f t="shared" si="5"/>
        <v>1.3772175536881419E-2</v>
      </c>
    </row>
    <row r="54" spans="1:16" s="386" customFormat="1" ht="13.5" thickBot="1" x14ac:dyDescent="0.25">
      <c r="A54" s="452"/>
      <c r="B54" s="459" t="s">
        <v>349</v>
      </c>
      <c r="C54" s="99">
        <f>SUM(C8:C53)</f>
        <v>179.5</v>
      </c>
      <c r="D54" s="100">
        <f t="shared" ref="D54:J54" si="6">SUM(D8:D53)</f>
        <v>169</v>
      </c>
      <c r="E54" s="100">
        <f t="shared" si="6"/>
        <v>181</v>
      </c>
      <c r="F54" s="101">
        <f t="shared" si="6"/>
        <v>183</v>
      </c>
      <c r="G54" s="471">
        <f t="shared" si="6"/>
        <v>5125</v>
      </c>
      <c r="H54" s="472">
        <f t="shared" si="6"/>
        <v>4133</v>
      </c>
      <c r="I54" s="472">
        <f t="shared" si="6"/>
        <v>4547</v>
      </c>
      <c r="J54" s="482">
        <f t="shared" si="6"/>
        <v>4284</v>
      </c>
      <c r="K54" s="99">
        <f t="shared" si="0"/>
        <v>712.5</v>
      </c>
      <c r="L54" s="481">
        <f t="shared" si="1"/>
        <v>18089</v>
      </c>
      <c r="M54" s="518">
        <f>SUM(M8:M53)</f>
        <v>1.0000000000000002</v>
      </c>
      <c r="N54" s="519">
        <f t="shared" ref="N54:P54" si="7">SUM(N8:N53)</f>
        <v>0.99999999999999989</v>
      </c>
      <c r="O54" s="519">
        <f t="shared" si="7"/>
        <v>1.0000000000000002</v>
      </c>
      <c r="P54" s="520">
        <f t="shared" si="7"/>
        <v>0.99999999999999967</v>
      </c>
    </row>
    <row r="55" spans="1:16" s="386" customFormat="1" x14ac:dyDescent="0.2">
      <c r="A55" s="450" t="s">
        <v>149</v>
      </c>
      <c r="B55" s="470" t="s">
        <v>307</v>
      </c>
      <c r="C55" s="85">
        <v>5.5</v>
      </c>
      <c r="D55" s="77">
        <v>7</v>
      </c>
      <c r="E55" s="77">
        <v>6</v>
      </c>
      <c r="F55" s="86">
        <v>7</v>
      </c>
      <c r="G55" s="512">
        <v>168</v>
      </c>
      <c r="H55" s="513">
        <v>183</v>
      </c>
      <c r="I55" s="513">
        <v>153</v>
      </c>
      <c r="J55" s="514">
        <v>183</v>
      </c>
      <c r="K55" s="85">
        <f t="shared" si="0"/>
        <v>25.5</v>
      </c>
      <c r="L55" s="78">
        <f t="shared" si="1"/>
        <v>687</v>
      </c>
      <c r="M55" s="446">
        <f>G55/$G$106</f>
        <v>3.0059044551798177E-2</v>
      </c>
      <c r="N55" s="429">
        <f>H55/$H$106</f>
        <v>3.5903472630959388E-2</v>
      </c>
      <c r="O55" s="429">
        <f>I55/$I$106</f>
        <v>2.8646320913686577E-2</v>
      </c>
      <c r="P55" s="390">
        <f>J55/$J$106</f>
        <v>3.5910518053375196E-2</v>
      </c>
    </row>
    <row r="56" spans="1:16" s="386" customFormat="1" x14ac:dyDescent="0.2">
      <c r="A56" s="450"/>
      <c r="B56" s="458" t="s">
        <v>271</v>
      </c>
      <c r="C56" s="67">
        <v>7</v>
      </c>
      <c r="D56" s="64">
        <v>3</v>
      </c>
      <c r="E56" s="64">
        <v>7</v>
      </c>
      <c r="F56" s="68">
        <v>3</v>
      </c>
      <c r="G56" s="515">
        <v>200</v>
      </c>
      <c r="H56" s="516">
        <v>64</v>
      </c>
      <c r="I56" s="516">
        <v>173</v>
      </c>
      <c r="J56" s="517">
        <v>83</v>
      </c>
      <c r="K56" s="67">
        <f t="shared" si="0"/>
        <v>20</v>
      </c>
      <c r="L56" s="65">
        <f t="shared" si="1"/>
        <v>520</v>
      </c>
      <c r="M56" s="495">
        <f t="shared" ref="M56:M105" si="8">G56/$G$106</f>
        <v>3.5784576847378777E-2</v>
      </c>
      <c r="N56" s="430">
        <f t="shared" ref="N56:N105" si="9">H56/$H$106</f>
        <v>1.2556405728860114E-2</v>
      </c>
      <c r="O56" s="430">
        <f t="shared" ref="O56:O105" si="10">I56/$I$106</f>
        <v>3.2390938026586782E-2</v>
      </c>
      <c r="P56" s="393">
        <f t="shared" ref="P56:P105" si="11">J56/$J$106</f>
        <v>1.6287284144427001E-2</v>
      </c>
    </row>
    <row r="57" spans="1:16" s="386" customFormat="1" x14ac:dyDescent="0.2">
      <c r="A57" s="450"/>
      <c r="B57" s="458" t="s">
        <v>275</v>
      </c>
      <c r="C57" s="67">
        <v>1.5</v>
      </c>
      <c r="D57" s="64">
        <v>1.5</v>
      </c>
      <c r="E57" s="64">
        <v>1.5</v>
      </c>
      <c r="F57" s="68">
        <v>2</v>
      </c>
      <c r="G57" s="515">
        <v>34</v>
      </c>
      <c r="H57" s="516">
        <v>32</v>
      </c>
      <c r="I57" s="516">
        <v>33</v>
      </c>
      <c r="J57" s="517">
        <v>51</v>
      </c>
      <c r="K57" s="67">
        <f t="shared" si="0"/>
        <v>6.5</v>
      </c>
      <c r="L57" s="65">
        <f t="shared" si="1"/>
        <v>150</v>
      </c>
      <c r="M57" s="495">
        <f t="shared" si="8"/>
        <v>6.0833780640543924E-3</v>
      </c>
      <c r="N57" s="430">
        <f t="shared" si="9"/>
        <v>6.2782028644300571E-3</v>
      </c>
      <c r="O57" s="430">
        <f t="shared" si="10"/>
        <v>6.1786182362853397E-3</v>
      </c>
      <c r="P57" s="393">
        <f t="shared" si="11"/>
        <v>1.0007849293563579E-2</v>
      </c>
    </row>
    <row r="58" spans="1:16" s="386" customFormat="1" x14ac:dyDescent="0.2">
      <c r="A58" s="450"/>
      <c r="B58" s="458" t="s">
        <v>311</v>
      </c>
      <c r="C58" s="67">
        <v>3</v>
      </c>
      <c r="D58" s="64">
        <v>4</v>
      </c>
      <c r="E58" s="64">
        <v>4</v>
      </c>
      <c r="F58" s="68">
        <v>4</v>
      </c>
      <c r="G58" s="515">
        <v>91</v>
      </c>
      <c r="H58" s="516">
        <v>85</v>
      </c>
      <c r="I58" s="516">
        <v>104</v>
      </c>
      <c r="J58" s="517">
        <v>87</v>
      </c>
      <c r="K58" s="67">
        <f t="shared" si="0"/>
        <v>15</v>
      </c>
      <c r="L58" s="65">
        <f t="shared" si="1"/>
        <v>367</v>
      </c>
      <c r="M58" s="495">
        <f t="shared" si="8"/>
        <v>1.6281982465557343E-2</v>
      </c>
      <c r="N58" s="430">
        <f t="shared" si="9"/>
        <v>1.6676476358642337E-2</v>
      </c>
      <c r="O58" s="430">
        <f t="shared" si="10"/>
        <v>1.9472008987081072E-2</v>
      </c>
      <c r="P58" s="393">
        <f t="shared" si="11"/>
        <v>1.707221350078493E-2</v>
      </c>
    </row>
    <row r="59" spans="1:16" s="386" customFormat="1" x14ac:dyDescent="0.2">
      <c r="A59" s="450"/>
      <c r="B59" s="458" t="s">
        <v>298</v>
      </c>
      <c r="C59" s="67">
        <v>1</v>
      </c>
      <c r="D59" s="64">
        <v>1</v>
      </c>
      <c r="E59" s="64">
        <v>1</v>
      </c>
      <c r="F59" s="68">
        <v>1</v>
      </c>
      <c r="G59" s="515">
        <v>32</v>
      </c>
      <c r="H59" s="516">
        <v>25</v>
      </c>
      <c r="I59" s="516">
        <v>30</v>
      </c>
      <c r="J59" s="517">
        <v>20</v>
      </c>
      <c r="K59" s="67">
        <f t="shared" si="0"/>
        <v>4</v>
      </c>
      <c r="L59" s="65">
        <f t="shared" si="1"/>
        <v>107</v>
      </c>
      <c r="M59" s="495">
        <f t="shared" si="8"/>
        <v>5.7255322955806045E-3</v>
      </c>
      <c r="N59" s="430">
        <f t="shared" si="9"/>
        <v>4.904845987835982E-3</v>
      </c>
      <c r="O59" s="430">
        <f t="shared" si="10"/>
        <v>5.6169256693503087E-3</v>
      </c>
      <c r="P59" s="393">
        <f t="shared" si="11"/>
        <v>3.9246467817896386E-3</v>
      </c>
    </row>
    <row r="60" spans="1:16" s="386" customFormat="1" x14ac:dyDescent="0.2">
      <c r="A60" s="450"/>
      <c r="B60" s="458" t="s">
        <v>283</v>
      </c>
      <c r="C60" s="67">
        <v>1</v>
      </c>
      <c r="D60" s="64">
        <v>2.5</v>
      </c>
      <c r="E60" s="64">
        <v>2</v>
      </c>
      <c r="F60" s="68">
        <v>2</v>
      </c>
      <c r="G60" s="515">
        <v>28</v>
      </c>
      <c r="H60" s="516">
        <v>61</v>
      </c>
      <c r="I60" s="516">
        <v>52</v>
      </c>
      <c r="J60" s="517">
        <v>37</v>
      </c>
      <c r="K60" s="67">
        <f t="shared" si="0"/>
        <v>7.5</v>
      </c>
      <c r="L60" s="65">
        <f t="shared" si="1"/>
        <v>178</v>
      </c>
      <c r="M60" s="495">
        <f t="shared" si="8"/>
        <v>5.0098407586330294E-3</v>
      </c>
      <c r="N60" s="430">
        <f t="shared" si="9"/>
        <v>1.1967824210319796E-2</v>
      </c>
      <c r="O60" s="430">
        <f t="shared" si="10"/>
        <v>9.7360044935405361E-3</v>
      </c>
      <c r="P60" s="393">
        <f t="shared" si="11"/>
        <v>7.2605965463108319E-3</v>
      </c>
    </row>
    <row r="61" spans="1:16" s="386" customFormat="1" x14ac:dyDescent="0.2">
      <c r="A61" s="450"/>
      <c r="B61" s="458" t="s">
        <v>301</v>
      </c>
      <c r="C61" s="67">
        <v>2</v>
      </c>
      <c r="D61" s="64">
        <v>0</v>
      </c>
      <c r="E61" s="64">
        <v>3</v>
      </c>
      <c r="F61" s="68">
        <v>0</v>
      </c>
      <c r="G61" s="515">
        <v>59</v>
      </c>
      <c r="H61" s="516">
        <v>0</v>
      </c>
      <c r="I61" s="516">
        <v>71</v>
      </c>
      <c r="J61" s="517">
        <v>0</v>
      </c>
      <c r="K61" s="67">
        <f t="shared" si="0"/>
        <v>5</v>
      </c>
      <c r="L61" s="65">
        <f t="shared" si="1"/>
        <v>130</v>
      </c>
      <c r="M61" s="495">
        <f t="shared" si="8"/>
        <v>1.0556450169976739E-2</v>
      </c>
      <c r="N61" s="430">
        <f t="shared" si="9"/>
        <v>0</v>
      </c>
      <c r="O61" s="430">
        <f t="shared" si="10"/>
        <v>1.3293390750795732E-2</v>
      </c>
      <c r="P61" s="393">
        <f t="shared" si="11"/>
        <v>0</v>
      </c>
    </row>
    <row r="62" spans="1:16" s="386" customFormat="1" x14ac:dyDescent="0.2">
      <c r="A62" s="450"/>
      <c r="B62" s="458" t="s">
        <v>288</v>
      </c>
      <c r="C62" s="67">
        <v>3</v>
      </c>
      <c r="D62" s="64">
        <v>3.5</v>
      </c>
      <c r="E62" s="64">
        <v>1.5</v>
      </c>
      <c r="F62" s="68">
        <v>2</v>
      </c>
      <c r="G62" s="515">
        <v>69</v>
      </c>
      <c r="H62" s="516">
        <v>60</v>
      </c>
      <c r="I62" s="516">
        <v>40</v>
      </c>
      <c r="J62" s="517">
        <v>49</v>
      </c>
      <c r="K62" s="67">
        <f t="shared" si="0"/>
        <v>10</v>
      </c>
      <c r="L62" s="65">
        <f t="shared" si="1"/>
        <v>218</v>
      </c>
      <c r="M62" s="495">
        <f t="shared" si="8"/>
        <v>1.2345679012345678E-2</v>
      </c>
      <c r="N62" s="430">
        <f t="shared" si="9"/>
        <v>1.1771630370806356E-2</v>
      </c>
      <c r="O62" s="430">
        <f t="shared" si="10"/>
        <v>7.4892342258004122E-3</v>
      </c>
      <c r="P62" s="393">
        <f t="shared" si="11"/>
        <v>9.6153846153846159E-3</v>
      </c>
    </row>
    <row r="63" spans="1:16" s="386" customFormat="1" x14ac:dyDescent="0.2">
      <c r="A63" s="450"/>
      <c r="B63" s="458" t="s">
        <v>308</v>
      </c>
      <c r="C63" s="67">
        <v>3</v>
      </c>
      <c r="D63" s="64">
        <v>3</v>
      </c>
      <c r="E63" s="64">
        <v>3</v>
      </c>
      <c r="F63" s="68">
        <v>1</v>
      </c>
      <c r="G63" s="515">
        <v>81</v>
      </c>
      <c r="H63" s="516">
        <v>69</v>
      </c>
      <c r="I63" s="516">
        <v>62</v>
      </c>
      <c r="J63" s="517">
        <v>26</v>
      </c>
      <c r="K63" s="67">
        <f t="shared" si="0"/>
        <v>10</v>
      </c>
      <c r="L63" s="65">
        <f t="shared" si="1"/>
        <v>238</v>
      </c>
      <c r="M63" s="495">
        <f t="shared" si="8"/>
        <v>1.4492753623188406E-2</v>
      </c>
      <c r="N63" s="430">
        <f t="shared" si="9"/>
        <v>1.3537374926427309E-2</v>
      </c>
      <c r="O63" s="430">
        <f t="shared" si="10"/>
        <v>1.1608313049990639E-2</v>
      </c>
      <c r="P63" s="393">
        <f t="shared" si="11"/>
        <v>5.1020408163265302E-3</v>
      </c>
    </row>
    <row r="64" spans="1:16" s="386" customFormat="1" x14ac:dyDescent="0.2">
      <c r="A64" s="450"/>
      <c r="B64" s="458" t="s">
        <v>316</v>
      </c>
      <c r="C64" s="67">
        <v>4.5</v>
      </c>
      <c r="D64" s="64">
        <v>6</v>
      </c>
      <c r="E64" s="64">
        <v>6</v>
      </c>
      <c r="F64" s="68">
        <v>5</v>
      </c>
      <c r="G64" s="515">
        <v>128</v>
      </c>
      <c r="H64" s="516">
        <v>159</v>
      </c>
      <c r="I64" s="516">
        <v>139</v>
      </c>
      <c r="J64" s="517">
        <v>110</v>
      </c>
      <c r="K64" s="67">
        <f t="shared" si="0"/>
        <v>21.5</v>
      </c>
      <c r="L64" s="65">
        <f t="shared" si="1"/>
        <v>536</v>
      </c>
      <c r="M64" s="495">
        <f t="shared" si="8"/>
        <v>2.2902129182322418E-2</v>
      </c>
      <c r="N64" s="430">
        <f t="shared" si="9"/>
        <v>3.1194820482636845E-2</v>
      </c>
      <c r="O64" s="430">
        <f t="shared" si="10"/>
        <v>2.602508893465643E-2</v>
      </c>
      <c r="P64" s="393">
        <f t="shared" si="11"/>
        <v>2.1585557299843013E-2</v>
      </c>
    </row>
    <row r="65" spans="1:16" s="386" customFormat="1" x14ac:dyDescent="0.2">
      <c r="A65" s="450"/>
      <c r="B65" s="458" t="s">
        <v>330</v>
      </c>
      <c r="C65" s="67">
        <v>9.5</v>
      </c>
      <c r="D65" s="64">
        <v>8</v>
      </c>
      <c r="E65" s="64">
        <v>11</v>
      </c>
      <c r="F65" s="68">
        <v>10.5</v>
      </c>
      <c r="G65" s="515">
        <v>244</v>
      </c>
      <c r="H65" s="516">
        <v>204</v>
      </c>
      <c r="I65" s="516">
        <v>234</v>
      </c>
      <c r="J65" s="517">
        <v>228</v>
      </c>
      <c r="K65" s="67">
        <f t="shared" si="0"/>
        <v>39</v>
      </c>
      <c r="L65" s="65">
        <f t="shared" si="1"/>
        <v>910</v>
      </c>
      <c r="M65" s="495">
        <f t="shared" si="8"/>
        <v>4.3657183753802113E-2</v>
      </c>
      <c r="N65" s="430">
        <f t="shared" si="9"/>
        <v>4.0023543260741611E-2</v>
      </c>
      <c r="O65" s="430">
        <f t="shared" si="10"/>
        <v>4.3812020220932411E-2</v>
      </c>
      <c r="P65" s="393">
        <f t="shared" si="11"/>
        <v>4.4740973312401885E-2</v>
      </c>
    </row>
    <row r="66" spans="1:16" s="386" customFormat="1" x14ac:dyDescent="0.2">
      <c r="A66" s="450"/>
      <c r="B66" s="458" t="s">
        <v>294</v>
      </c>
      <c r="C66" s="67">
        <v>7</v>
      </c>
      <c r="D66" s="64">
        <v>6</v>
      </c>
      <c r="E66" s="64">
        <v>7</v>
      </c>
      <c r="F66" s="68">
        <v>8</v>
      </c>
      <c r="G66" s="515">
        <v>169</v>
      </c>
      <c r="H66" s="516">
        <v>123</v>
      </c>
      <c r="I66" s="516">
        <v>175</v>
      </c>
      <c r="J66" s="517">
        <v>172</v>
      </c>
      <c r="K66" s="67">
        <f t="shared" si="0"/>
        <v>28</v>
      </c>
      <c r="L66" s="65">
        <f t="shared" si="1"/>
        <v>639</v>
      </c>
      <c r="M66" s="495">
        <f t="shared" si="8"/>
        <v>3.023796743603507E-2</v>
      </c>
      <c r="N66" s="430">
        <f t="shared" si="9"/>
        <v>2.4131842260153032E-2</v>
      </c>
      <c r="O66" s="430">
        <f t="shared" si="10"/>
        <v>3.2765399737876802E-2</v>
      </c>
      <c r="P66" s="393">
        <f t="shared" si="11"/>
        <v>3.3751962323390894E-2</v>
      </c>
    </row>
    <row r="67" spans="1:16" s="386" customFormat="1" x14ac:dyDescent="0.2">
      <c r="A67" s="450"/>
      <c r="B67" s="458" t="s">
        <v>299</v>
      </c>
      <c r="C67" s="67">
        <v>3</v>
      </c>
      <c r="D67" s="64">
        <v>4</v>
      </c>
      <c r="E67" s="64">
        <v>1</v>
      </c>
      <c r="F67" s="68">
        <v>1</v>
      </c>
      <c r="G67" s="515">
        <v>80</v>
      </c>
      <c r="H67" s="516">
        <v>99</v>
      </c>
      <c r="I67" s="516">
        <v>27</v>
      </c>
      <c r="J67" s="517">
        <v>26</v>
      </c>
      <c r="K67" s="67">
        <f t="shared" si="0"/>
        <v>9</v>
      </c>
      <c r="L67" s="65">
        <f t="shared" si="1"/>
        <v>232</v>
      </c>
      <c r="M67" s="495">
        <f t="shared" si="8"/>
        <v>1.4313830738951512E-2</v>
      </c>
      <c r="N67" s="430">
        <f t="shared" si="9"/>
        <v>1.9423190111830489E-2</v>
      </c>
      <c r="O67" s="430">
        <f t="shared" si="10"/>
        <v>5.0552331024152778E-3</v>
      </c>
      <c r="P67" s="393">
        <f t="shared" si="11"/>
        <v>5.1020408163265302E-3</v>
      </c>
    </row>
    <row r="68" spans="1:16" s="386" customFormat="1" x14ac:dyDescent="0.2">
      <c r="A68" s="450"/>
      <c r="B68" s="458" t="s">
        <v>302</v>
      </c>
      <c r="C68" s="67">
        <v>1</v>
      </c>
      <c r="D68" s="64">
        <v>2</v>
      </c>
      <c r="E68" s="64">
        <v>0</v>
      </c>
      <c r="F68" s="68">
        <v>1</v>
      </c>
      <c r="G68" s="515">
        <v>28</v>
      </c>
      <c r="H68" s="516">
        <v>47</v>
      </c>
      <c r="I68" s="516">
        <v>0</v>
      </c>
      <c r="J68" s="517">
        <v>18</v>
      </c>
      <c r="K68" s="67">
        <f t="shared" si="0"/>
        <v>4</v>
      </c>
      <c r="L68" s="65">
        <f t="shared" si="1"/>
        <v>93</v>
      </c>
      <c r="M68" s="495">
        <f t="shared" si="8"/>
        <v>5.0098407586330294E-3</v>
      </c>
      <c r="N68" s="430">
        <f t="shared" si="9"/>
        <v>9.2211104571316461E-3</v>
      </c>
      <c r="O68" s="430">
        <f t="shared" si="10"/>
        <v>0</v>
      </c>
      <c r="P68" s="393">
        <f t="shared" si="11"/>
        <v>3.5321821036106752E-3</v>
      </c>
    </row>
    <row r="69" spans="1:16" s="386" customFormat="1" x14ac:dyDescent="0.2">
      <c r="A69" s="450"/>
      <c r="B69" s="458" t="s">
        <v>295</v>
      </c>
      <c r="C69" s="67">
        <v>0</v>
      </c>
      <c r="D69" s="64">
        <v>0</v>
      </c>
      <c r="E69" s="64">
        <v>2</v>
      </c>
      <c r="F69" s="68">
        <v>2</v>
      </c>
      <c r="G69" s="515">
        <v>0</v>
      </c>
      <c r="H69" s="516">
        <v>0</v>
      </c>
      <c r="I69" s="516">
        <v>41</v>
      </c>
      <c r="J69" s="517">
        <v>38</v>
      </c>
      <c r="K69" s="67">
        <f t="shared" si="0"/>
        <v>4</v>
      </c>
      <c r="L69" s="65">
        <f t="shared" si="1"/>
        <v>79</v>
      </c>
      <c r="M69" s="495">
        <f t="shared" si="8"/>
        <v>0</v>
      </c>
      <c r="N69" s="430">
        <f t="shared" si="9"/>
        <v>0</v>
      </c>
      <c r="O69" s="430">
        <f t="shared" si="10"/>
        <v>7.676465081445422E-3</v>
      </c>
      <c r="P69" s="393">
        <f t="shared" si="11"/>
        <v>7.4568288854003142E-3</v>
      </c>
    </row>
    <row r="70" spans="1:16" s="386" customFormat="1" x14ac:dyDescent="0.2">
      <c r="A70" s="450"/>
      <c r="B70" s="458" t="s">
        <v>331</v>
      </c>
      <c r="C70" s="67">
        <v>0</v>
      </c>
      <c r="D70" s="64">
        <v>0</v>
      </c>
      <c r="E70" s="64">
        <v>1</v>
      </c>
      <c r="F70" s="68">
        <v>0</v>
      </c>
      <c r="G70" s="515">
        <v>0</v>
      </c>
      <c r="H70" s="516">
        <v>0</v>
      </c>
      <c r="I70" s="516">
        <v>16</v>
      </c>
      <c r="J70" s="517">
        <v>0</v>
      </c>
      <c r="K70" s="67">
        <f t="shared" si="0"/>
        <v>1</v>
      </c>
      <c r="L70" s="65">
        <f t="shared" si="1"/>
        <v>16</v>
      </c>
      <c r="M70" s="495">
        <f t="shared" si="8"/>
        <v>0</v>
      </c>
      <c r="N70" s="430">
        <f t="shared" si="9"/>
        <v>0</v>
      </c>
      <c r="O70" s="430">
        <f t="shared" si="10"/>
        <v>2.995693690320165E-3</v>
      </c>
      <c r="P70" s="393">
        <f t="shared" si="11"/>
        <v>0</v>
      </c>
    </row>
    <row r="71" spans="1:16" s="386" customFormat="1" x14ac:dyDescent="0.2">
      <c r="A71" s="450"/>
      <c r="B71" s="458" t="s">
        <v>277</v>
      </c>
      <c r="C71" s="67">
        <v>2</v>
      </c>
      <c r="D71" s="64">
        <v>2</v>
      </c>
      <c r="E71" s="64">
        <v>2</v>
      </c>
      <c r="F71" s="68">
        <v>2</v>
      </c>
      <c r="G71" s="515">
        <v>40</v>
      </c>
      <c r="H71" s="516">
        <v>49</v>
      </c>
      <c r="I71" s="516">
        <v>35</v>
      </c>
      <c r="J71" s="517">
        <v>33</v>
      </c>
      <c r="K71" s="67">
        <f t="shared" si="0"/>
        <v>8</v>
      </c>
      <c r="L71" s="65">
        <f t="shared" si="1"/>
        <v>157</v>
      </c>
      <c r="M71" s="495">
        <f t="shared" si="8"/>
        <v>7.1569153694757562E-3</v>
      </c>
      <c r="N71" s="430">
        <f t="shared" si="9"/>
        <v>9.6134981361585253E-3</v>
      </c>
      <c r="O71" s="430">
        <f t="shared" si="10"/>
        <v>6.55307994757536E-3</v>
      </c>
      <c r="P71" s="393">
        <f t="shared" si="11"/>
        <v>6.4756671899529042E-3</v>
      </c>
    </row>
    <row r="72" spans="1:16" s="386" customFormat="1" x14ac:dyDescent="0.2">
      <c r="A72" s="450"/>
      <c r="B72" s="458" t="s">
        <v>285</v>
      </c>
      <c r="C72" s="67">
        <v>3</v>
      </c>
      <c r="D72" s="64">
        <v>5</v>
      </c>
      <c r="E72" s="64">
        <v>5</v>
      </c>
      <c r="F72" s="68">
        <v>4</v>
      </c>
      <c r="G72" s="515">
        <v>88</v>
      </c>
      <c r="H72" s="516">
        <v>129</v>
      </c>
      <c r="I72" s="516">
        <v>124</v>
      </c>
      <c r="J72" s="517">
        <v>104</v>
      </c>
      <c r="K72" s="67">
        <f t="shared" si="0"/>
        <v>17</v>
      </c>
      <c r="L72" s="65">
        <f t="shared" si="1"/>
        <v>445</v>
      </c>
      <c r="M72" s="495">
        <f t="shared" si="8"/>
        <v>1.5745213812846662E-2</v>
      </c>
      <c r="N72" s="430">
        <f t="shared" si="9"/>
        <v>2.5309005297233667E-2</v>
      </c>
      <c r="O72" s="430">
        <f t="shared" si="10"/>
        <v>2.3216626099981277E-2</v>
      </c>
      <c r="P72" s="393">
        <f t="shared" si="11"/>
        <v>2.0408163265306121E-2</v>
      </c>
    </row>
    <row r="73" spans="1:16" s="386" customFormat="1" x14ac:dyDescent="0.2">
      <c r="A73" s="450"/>
      <c r="B73" s="458" t="s">
        <v>286</v>
      </c>
      <c r="C73" s="67">
        <v>10</v>
      </c>
      <c r="D73" s="64">
        <v>8</v>
      </c>
      <c r="E73" s="64">
        <v>12</v>
      </c>
      <c r="F73" s="68">
        <v>10.5</v>
      </c>
      <c r="G73" s="515">
        <v>286</v>
      </c>
      <c r="H73" s="516">
        <v>193</v>
      </c>
      <c r="I73" s="516">
        <v>311</v>
      </c>
      <c r="J73" s="517">
        <v>248</v>
      </c>
      <c r="K73" s="67">
        <f t="shared" ref="K73:K136" si="12">C73+D73+E73+F73</f>
        <v>40.5</v>
      </c>
      <c r="L73" s="65">
        <f t="shared" ref="L73:L136" si="13">G73+H73+I73+J73</f>
        <v>1038</v>
      </c>
      <c r="M73" s="495">
        <f t="shared" si="8"/>
        <v>5.1171944891751656E-2</v>
      </c>
      <c r="N73" s="430">
        <f t="shared" si="9"/>
        <v>3.7865411026093782E-2</v>
      </c>
      <c r="O73" s="430">
        <f t="shared" si="10"/>
        <v>5.8228796105598203E-2</v>
      </c>
      <c r="P73" s="393">
        <f t="shared" si="11"/>
        <v>4.8665620094191522E-2</v>
      </c>
    </row>
    <row r="74" spans="1:16" s="386" customFormat="1" x14ac:dyDescent="0.2">
      <c r="A74" s="450"/>
      <c r="B74" s="458" t="s">
        <v>291</v>
      </c>
      <c r="C74" s="67">
        <v>0</v>
      </c>
      <c r="D74" s="64">
        <v>1</v>
      </c>
      <c r="E74" s="64">
        <v>0</v>
      </c>
      <c r="F74" s="68">
        <v>0</v>
      </c>
      <c r="G74" s="515">
        <v>0</v>
      </c>
      <c r="H74" s="516">
        <v>20</v>
      </c>
      <c r="I74" s="516">
        <v>0</v>
      </c>
      <c r="J74" s="517">
        <v>0</v>
      </c>
      <c r="K74" s="67">
        <f t="shared" si="12"/>
        <v>1</v>
      </c>
      <c r="L74" s="65">
        <f t="shared" si="13"/>
        <v>20</v>
      </c>
      <c r="M74" s="495">
        <f t="shared" si="8"/>
        <v>0</v>
      </c>
      <c r="N74" s="430">
        <f t="shared" si="9"/>
        <v>3.9238767902687859E-3</v>
      </c>
      <c r="O74" s="430">
        <f t="shared" si="10"/>
        <v>0</v>
      </c>
      <c r="P74" s="393">
        <f t="shared" si="11"/>
        <v>0</v>
      </c>
    </row>
    <row r="75" spans="1:16" s="386" customFormat="1" x14ac:dyDescent="0.2">
      <c r="A75" s="450"/>
      <c r="B75" s="458" t="s">
        <v>292</v>
      </c>
      <c r="C75" s="67">
        <v>34.5</v>
      </c>
      <c r="D75" s="64">
        <v>36.5</v>
      </c>
      <c r="E75" s="64">
        <v>34.5</v>
      </c>
      <c r="F75" s="68">
        <v>36.5</v>
      </c>
      <c r="G75" s="515">
        <v>928</v>
      </c>
      <c r="H75" s="516">
        <v>916</v>
      </c>
      <c r="I75" s="516">
        <v>888</v>
      </c>
      <c r="J75" s="517">
        <v>870</v>
      </c>
      <c r="K75" s="67">
        <f t="shared" si="12"/>
        <v>142</v>
      </c>
      <c r="L75" s="65">
        <f t="shared" si="13"/>
        <v>3602</v>
      </c>
      <c r="M75" s="495">
        <f t="shared" si="8"/>
        <v>0.16604043657183754</v>
      </c>
      <c r="N75" s="430">
        <f t="shared" si="9"/>
        <v>0.17971355699431038</v>
      </c>
      <c r="O75" s="430">
        <f t="shared" si="10"/>
        <v>0.16626099981276915</v>
      </c>
      <c r="P75" s="393">
        <f t="shared" si="11"/>
        <v>0.1707221350078493</v>
      </c>
    </row>
    <row r="76" spans="1:16" s="386" customFormat="1" x14ac:dyDescent="0.2">
      <c r="A76" s="450"/>
      <c r="B76" s="458" t="s">
        <v>293</v>
      </c>
      <c r="C76" s="67">
        <v>8</v>
      </c>
      <c r="D76" s="64">
        <v>7</v>
      </c>
      <c r="E76" s="64">
        <v>7.5</v>
      </c>
      <c r="F76" s="68">
        <v>7</v>
      </c>
      <c r="G76" s="515">
        <v>225</v>
      </c>
      <c r="H76" s="516">
        <v>189</v>
      </c>
      <c r="I76" s="516">
        <v>198</v>
      </c>
      <c r="J76" s="517">
        <v>175</v>
      </c>
      <c r="K76" s="67">
        <f t="shared" si="12"/>
        <v>29.5</v>
      </c>
      <c r="L76" s="65">
        <f t="shared" si="13"/>
        <v>787</v>
      </c>
      <c r="M76" s="495">
        <f t="shared" si="8"/>
        <v>4.0257648953301126E-2</v>
      </c>
      <c r="N76" s="430">
        <f t="shared" si="9"/>
        <v>3.7080635668040027E-2</v>
      </c>
      <c r="O76" s="430">
        <f t="shared" si="10"/>
        <v>3.707170941771204E-2</v>
      </c>
      <c r="P76" s="393">
        <f t="shared" si="11"/>
        <v>3.4340659340659344E-2</v>
      </c>
    </row>
    <row r="77" spans="1:16" s="386" customFormat="1" x14ac:dyDescent="0.2">
      <c r="A77" s="450"/>
      <c r="B77" s="458" t="s">
        <v>278</v>
      </c>
      <c r="C77" s="67">
        <v>0.5</v>
      </c>
      <c r="D77" s="64">
        <v>0.5</v>
      </c>
      <c r="E77" s="64">
        <v>0</v>
      </c>
      <c r="F77" s="68">
        <v>0</v>
      </c>
      <c r="G77" s="515">
        <v>12</v>
      </c>
      <c r="H77" s="516">
        <v>12</v>
      </c>
      <c r="I77" s="516">
        <v>0</v>
      </c>
      <c r="J77" s="517">
        <v>0</v>
      </c>
      <c r="K77" s="67">
        <f t="shared" si="12"/>
        <v>1</v>
      </c>
      <c r="L77" s="65">
        <f t="shared" si="13"/>
        <v>24</v>
      </c>
      <c r="M77" s="495">
        <f t="shared" si="8"/>
        <v>2.1470746108427268E-3</v>
      </c>
      <c r="N77" s="430">
        <f t="shared" si="9"/>
        <v>2.3543260741612712E-3</v>
      </c>
      <c r="O77" s="430">
        <f t="shared" si="10"/>
        <v>0</v>
      </c>
      <c r="P77" s="393">
        <f t="shared" si="11"/>
        <v>0</v>
      </c>
    </row>
    <row r="78" spans="1:16" s="386" customFormat="1" x14ac:dyDescent="0.2">
      <c r="A78" s="450"/>
      <c r="B78" s="458" t="s">
        <v>280</v>
      </c>
      <c r="C78" s="67">
        <v>3</v>
      </c>
      <c r="D78" s="64">
        <v>1</v>
      </c>
      <c r="E78" s="64">
        <v>3</v>
      </c>
      <c r="F78" s="68">
        <v>2</v>
      </c>
      <c r="G78" s="515">
        <v>63</v>
      </c>
      <c r="H78" s="516">
        <v>29</v>
      </c>
      <c r="I78" s="516">
        <v>59</v>
      </c>
      <c r="J78" s="517">
        <v>46</v>
      </c>
      <c r="K78" s="67">
        <f t="shared" si="12"/>
        <v>9</v>
      </c>
      <c r="L78" s="65">
        <f t="shared" si="13"/>
        <v>197</v>
      </c>
      <c r="M78" s="495">
        <f t="shared" si="8"/>
        <v>1.1272141706924315E-2</v>
      </c>
      <c r="N78" s="430">
        <f t="shared" si="9"/>
        <v>5.6896213458897393E-3</v>
      </c>
      <c r="O78" s="430">
        <f t="shared" si="10"/>
        <v>1.1046620483055608E-2</v>
      </c>
      <c r="P78" s="393">
        <f t="shared" si="11"/>
        <v>9.0266875981161697E-3</v>
      </c>
    </row>
    <row r="79" spans="1:16" s="386" customFormat="1" x14ac:dyDescent="0.2">
      <c r="A79" s="450"/>
      <c r="B79" s="458" t="s">
        <v>303</v>
      </c>
      <c r="C79" s="67">
        <v>9.5</v>
      </c>
      <c r="D79" s="64">
        <v>8.5</v>
      </c>
      <c r="E79" s="64">
        <v>8.5</v>
      </c>
      <c r="F79" s="68">
        <v>7</v>
      </c>
      <c r="G79" s="515">
        <v>256</v>
      </c>
      <c r="H79" s="516">
        <v>214</v>
      </c>
      <c r="I79" s="516">
        <v>209</v>
      </c>
      <c r="J79" s="517">
        <v>155</v>
      </c>
      <c r="K79" s="67">
        <f t="shared" si="12"/>
        <v>33.5</v>
      </c>
      <c r="L79" s="65">
        <f t="shared" si="13"/>
        <v>834</v>
      </c>
      <c r="M79" s="495">
        <f t="shared" si="8"/>
        <v>4.5804258364644836E-2</v>
      </c>
      <c r="N79" s="430">
        <f t="shared" si="9"/>
        <v>4.1985481655876004E-2</v>
      </c>
      <c r="O79" s="430">
        <f t="shared" si="10"/>
        <v>3.9131248829807154E-2</v>
      </c>
      <c r="P79" s="393">
        <f t="shared" si="11"/>
        <v>3.0416012558869703E-2</v>
      </c>
    </row>
    <row r="80" spans="1:16" s="386" customFormat="1" x14ac:dyDescent="0.2">
      <c r="A80" s="450"/>
      <c r="B80" s="458" t="s">
        <v>289</v>
      </c>
      <c r="C80" s="67">
        <v>1</v>
      </c>
      <c r="D80" s="64">
        <v>1</v>
      </c>
      <c r="E80" s="64">
        <v>1.5</v>
      </c>
      <c r="F80" s="68">
        <v>0</v>
      </c>
      <c r="G80" s="515">
        <v>31</v>
      </c>
      <c r="H80" s="516">
        <v>28</v>
      </c>
      <c r="I80" s="516">
        <v>38</v>
      </c>
      <c r="J80" s="517">
        <v>0</v>
      </c>
      <c r="K80" s="67">
        <f t="shared" si="12"/>
        <v>3.5</v>
      </c>
      <c r="L80" s="65">
        <f t="shared" si="13"/>
        <v>97</v>
      </c>
      <c r="M80" s="495">
        <f t="shared" si="8"/>
        <v>5.5466094113437109E-3</v>
      </c>
      <c r="N80" s="430">
        <f t="shared" si="9"/>
        <v>5.4934275063762998E-3</v>
      </c>
      <c r="O80" s="430">
        <f t="shared" si="10"/>
        <v>7.114772514510391E-3</v>
      </c>
      <c r="P80" s="393">
        <f t="shared" si="11"/>
        <v>0</v>
      </c>
    </row>
    <row r="81" spans="1:16" s="386" customFormat="1" x14ac:dyDescent="0.2">
      <c r="A81" s="450"/>
      <c r="B81" s="458" t="s">
        <v>272</v>
      </c>
      <c r="C81" s="67">
        <v>7.5</v>
      </c>
      <c r="D81" s="64">
        <v>9.5</v>
      </c>
      <c r="E81" s="64">
        <v>5</v>
      </c>
      <c r="F81" s="68">
        <v>10</v>
      </c>
      <c r="G81" s="515">
        <v>179</v>
      </c>
      <c r="H81" s="516">
        <v>215</v>
      </c>
      <c r="I81" s="516">
        <v>117</v>
      </c>
      <c r="J81" s="517">
        <v>228</v>
      </c>
      <c r="K81" s="67">
        <f t="shared" si="12"/>
        <v>32</v>
      </c>
      <c r="L81" s="65">
        <f t="shared" si="13"/>
        <v>739</v>
      </c>
      <c r="M81" s="495">
        <f t="shared" si="8"/>
        <v>3.2027196278404009E-2</v>
      </c>
      <c r="N81" s="430">
        <f t="shared" si="9"/>
        <v>4.2181675495389447E-2</v>
      </c>
      <c r="O81" s="430">
        <f t="shared" si="10"/>
        <v>2.1906010110466206E-2</v>
      </c>
      <c r="P81" s="393">
        <f t="shared" si="11"/>
        <v>4.4740973312401885E-2</v>
      </c>
    </row>
    <row r="82" spans="1:16" s="386" customFormat="1" x14ac:dyDescent="0.2">
      <c r="A82" s="450"/>
      <c r="B82" s="458" t="s">
        <v>273</v>
      </c>
      <c r="C82" s="67">
        <v>3</v>
      </c>
      <c r="D82" s="64">
        <v>4</v>
      </c>
      <c r="E82" s="64">
        <v>2</v>
      </c>
      <c r="F82" s="68">
        <v>0.5</v>
      </c>
      <c r="G82" s="515">
        <v>83</v>
      </c>
      <c r="H82" s="516">
        <v>100</v>
      </c>
      <c r="I82" s="516">
        <v>47</v>
      </c>
      <c r="J82" s="517">
        <v>12</v>
      </c>
      <c r="K82" s="67">
        <f t="shared" si="12"/>
        <v>9.5</v>
      </c>
      <c r="L82" s="65">
        <f t="shared" si="13"/>
        <v>242</v>
      </c>
      <c r="M82" s="495">
        <f t="shared" si="8"/>
        <v>1.4850599391662193E-2</v>
      </c>
      <c r="N82" s="430">
        <f t="shared" si="9"/>
        <v>1.9619383951343928E-2</v>
      </c>
      <c r="O82" s="430">
        <f t="shared" si="10"/>
        <v>8.7998502153154839E-3</v>
      </c>
      <c r="P82" s="393">
        <f t="shared" si="11"/>
        <v>2.3547880690737832E-3</v>
      </c>
    </row>
    <row r="83" spans="1:16" s="386" customFormat="1" x14ac:dyDescent="0.2">
      <c r="A83" s="450"/>
      <c r="B83" s="458" t="s">
        <v>312</v>
      </c>
      <c r="C83" s="67">
        <v>5</v>
      </c>
      <c r="D83" s="64">
        <v>3</v>
      </c>
      <c r="E83" s="64">
        <v>4</v>
      </c>
      <c r="F83" s="68">
        <v>2</v>
      </c>
      <c r="G83" s="515">
        <v>146</v>
      </c>
      <c r="H83" s="516">
        <v>77</v>
      </c>
      <c r="I83" s="516">
        <v>86</v>
      </c>
      <c r="J83" s="517">
        <v>64</v>
      </c>
      <c r="K83" s="67">
        <f t="shared" si="12"/>
        <v>14</v>
      </c>
      <c r="L83" s="65">
        <f t="shared" si="13"/>
        <v>373</v>
      </c>
      <c r="M83" s="495">
        <f t="shared" si="8"/>
        <v>2.6122741098586508E-2</v>
      </c>
      <c r="N83" s="430">
        <f t="shared" si="9"/>
        <v>1.5106925642534824E-2</v>
      </c>
      <c r="O83" s="430">
        <f t="shared" si="10"/>
        <v>1.6101853585470886E-2</v>
      </c>
      <c r="P83" s="393">
        <f t="shared" si="11"/>
        <v>1.2558869701726845E-2</v>
      </c>
    </row>
    <row r="84" spans="1:16" s="386" customFormat="1" x14ac:dyDescent="0.2">
      <c r="A84" s="450"/>
      <c r="B84" s="458" t="s">
        <v>317</v>
      </c>
      <c r="C84" s="67">
        <v>0</v>
      </c>
      <c r="D84" s="64">
        <v>0</v>
      </c>
      <c r="E84" s="64">
        <v>1</v>
      </c>
      <c r="F84" s="68">
        <v>0</v>
      </c>
      <c r="G84" s="515">
        <v>0</v>
      </c>
      <c r="H84" s="516">
        <v>0</v>
      </c>
      <c r="I84" s="516">
        <v>26</v>
      </c>
      <c r="J84" s="517">
        <v>0</v>
      </c>
      <c r="K84" s="67">
        <f t="shared" si="12"/>
        <v>1</v>
      </c>
      <c r="L84" s="65">
        <f t="shared" si="13"/>
        <v>26</v>
      </c>
      <c r="M84" s="495">
        <f t="shared" si="8"/>
        <v>0</v>
      </c>
      <c r="N84" s="430">
        <f t="shared" si="9"/>
        <v>0</v>
      </c>
      <c r="O84" s="430">
        <f t="shared" si="10"/>
        <v>4.868002246770268E-3</v>
      </c>
      <c r="P84" s="393">
        <f t="shared" si="11"/>
        <v>0</v>
      </c>
    </row>
    <row r="85" spans="1:16" s="386" customFormat="1" x14ac:dyDescent="0.2">
      <c r="A85" s="450"/>
      <c r="B85" s="458" t="s">
        <v>319</v>
      </c>
      <c r="C85" s="67">
        <v>0.5</v>
      </c>
      <c r="D85" s="64">
        <v>0.5</v>
      </c>
      <c r="E85" s="64">
        <v>1</v>
      </c>
      <c r="F85" s="68">
        <v>1</v>
      </c>
      <c r="G85" s="515">
        <v>14</v>
      </c>
      <c r="H85" s="516">
        <v>13</v>
      </c>
      <c r="I85" s="516">
        <v>24</v>
      </c>
      <c r="J85" s="517">
        <v>22</v>
      </c>
      <c r="K85" s="67">
        <f t="shared" si="12"/>
        <v>3</v>
      </c>
      <c r="L85" s="65">
        <f t="shared" si="13"/>
        <v>73</v>
      </c>
      <c r="M85" s="495">
        <f t="shared" si="8"/>
        <v>2.5049203793165147E-3</v>
      </c>
      <c r="N85" s="430">
        <f t="shared" si="9"/>
        <v>2.5505199136747108E-3</v>
      </c>
      <c r="O85" s="430">
        <f t="shared" si="10"/>
        <v>4.4935405354802468E-3</v>
      </c>
      <c r="P85" s="393">
        <f t="shared" si="11"/>
        <v>4.3171114599686025E-3</v>
      </c>
    </row>
    <row r="86" spans="1:16" s="386" customFormat="1" x14ac:dyDescent="0.2">
      <c r="A86" s="450"/>
      <c r="B86" s="458" t="s">
        <v>318</v>
      </c>
      <c r="C86" s="67">
        <v>0</v>
      </c>
      <c r="D86" s="64">
        <v>0</v>
      </c>
      <c r="E86" s="64">
        <v>0</v>
      </c>
      <c r="F86" s="68">
        <v>1</v>
      </c>
      <c r="G86" s="515">
        <v>0</v>
      </c>
      <c r="H86" s="516">
        <v>0</v>
      </c>
      <c r="I86" s="516">
        <v>0</v>
      </c>
      <c r="J86" s="517">
        <v>29</v>
      </c>
      <c r="K86" s="67">
        <f t="shared" si="12"/>
        <v>1</v>
      </c>
      <c r="L86" s="65">
        <f t="shared" si="13"/>
        <v>29</v>
      </c>
      <c r="M86" s="495">
        <f t="shared" si="8"/>
        <v>0</v>
      </c>
      <c r="N86" s="430">
        <f t="shared" si="9"/>
        <v>0</v>
      </c>
      <c r="O86" s="430">
        <f t="shared" si="10"/>
        <v>0</v>
      </c>
      <c r="P86" s="393">
        <f t="shared" si="11"/>
        <v>5.6907378335949764E-3</v>
      </c>
    </row>
    <row r="87" spans="1:16" s="386" customFormat="1" x14ac:dyDescent="0.2">
      <c r="A87" s="450"/>
      <c r="B87" s="458" t="s">
        <v>296</v>
      </c>
      <c r="C87" s="67">
        <v>8.5</v>
      </c>
      <c r="D87" s="64">
        <v>7.5</v>
      </c>
      <c r="E87" s="64">
        <v>10.5</v>
      </c>
      <c r="F87" s="68">
        <v>11</v>
      </c>
      <c r="G87" s="515">
        <v>198</v>
      </c>
      <c r="H87" s="516">
        <v>211</v>
      </c>
      <c r="I87" s="516">
        <v>269</v>
      </c>
      <c r="J87" s="517">
        <v>210</v>
      </c>
      <c r="K87" s="67">
        <f t="shared" si="12"/>
        <v>37.5</v>
      </c>
      <c r="L87" s="65">
        <f t="shared" si="13"/>
        <v>888</v>
      </c>
      <c r="M87" s="495">
        <f t="shared" si="8"/>
        <v>3.542673107890499E-2</v>
      </c>
      <c r="N87" s="430">
        <f t="shared" si="9"/>
        <v>4.1396900137335685E-2</v>
      </c>
      <c r="O87" s="430">
        <f t="shared" si="10"/>
        <v>5.0365100168507773E-2</v>
      </c>
      <c r="P87" s="393">
        <f t="shared" si="11"/>
        <v>4.1208791208791208E-2</v>
      </c>
    </row>
    <row r="88" spans="1:16" s="386" customFormat="1" x14ac:dyDescent="0.2">
      <c r="A88" s="450"/>
      <c r="B88" s="458" t="s">
        <v>309</v>
      </c>
      <c r="C88" s="67">
        <v>1</v>
      </c>
      <c r="D88" s="64">
        <v>1</v>
      </c>
      <c r="E88" s="64">
        <v>1</v>
      </c>
      <c r="F88" s="68">
        <v>3</v>
      </c>
      <c r="G88" s="515">
        <v>20</v>
      </c>
      <c r="H88" s="516">
        <v>16</v>
      </c>
      <c r="I88" s="516">
        <v>22</v>
      </c>
      <c r="J88" s="517">
        <v>43</v>
      </c>
      <c r="K88" s="67">
        <f t="shared" si="12"/>
        <v>6</v>
      </c>
      <c r="L88" s="65">
        <f t="shared" si="13"/>
        <v>101</v>
      </c>
      <c r="M88" s="495">
        <f t="shared" si="8"/>
        <v>3.5784576847378781E-3</v>
      </c>
      <c r="N88" s="430">
        <f t="shared" si="9"/>
        <v>3.1391014322150286E-3</v>
      </c>
      <c r="O88" s="430">
        <f t="shared" si="10"/>
        <v>4.1190788241902265E-3</v>
      </c>
      <c r="P88" s="393">
        <f t="shared" si="11"/>
        <v>8.4379905808477235E-3</v>
      </c>
    </row>
    <row r="89" spans="1:16" s="386" customFormat="1" x14ac:dyDescent="0.2">
      <c r="A89" s="450"/>
      <c r="B89" s="458" t="s">
        <v>332</v>
      </c>
      <c r="C89" s="67">
        <v>8</v>
      </c>
      <c r="D89" s="64">
        <v>6.5</v>
      </c>
      <c r="E89" s="64">
        <v>8</v>
      </c>
      <c r="F89" s="68">
        <v>8.5</v>
      </c>
      <c r="G89" s="515">
        <v>209</v>
      </c>
      <c r="H89" s="516">
        <v>167</v>
      </c>
      <c r="I89" s="516">
        <v>197</v>
      </c>
      <c r="J89" s="517">
        <v>200</v>
      </c>
      <c r="K89" s="67">
        <f t="shared" si="12"/>
        <v>31</v>
      </c>
      <c r="L89" s="65">
        <f t="shared" si="13"/>
        <v>773</v>
      </c>
      <c r="M89" s="495">
        <f t="shared" si="8"/>
        <v>3.7394882805510822E-2</v>
      </c>
      <c r="N89" s="430">
        <f t="shared" si="9"/>
        <v>3.2764371198744362E-2</v>
      </c>
      <c r="O89" s="430">
        <f t="shared" si="10"/>
        <v>3.688447856206703E-2</v>
      </c>
      <c r="P89" s="393">
        <f t="shared" si="11"/>
        <v>3.924646781789639E-2</v>
      </c>
    </row>
    <row r="90" spans="1:16" s="386" customFormat="1" x14ac:dyDescent="0.2">
      <c r="A90" s="450"/>
      <c r="B90" s="458" t="s">
        <v>274</v>
      </c>
      <c r="C90" s="67">
        <v>19</v>
      </c>
      <c r="D90" s="64">
        <v>18.5</v>
      </c>
      <c r="E90" s="64">
        <v>18.5</v>
      </c>
      <c r="F90" s="68">
        <v>26</v>
      </c>
      <c r="G90" s="515">
        <v>483</v>
      </c>
      <c r="H90" s="516">
        <v>434</v>
      </c>
      <c r="I90" s="516">
        <v>472</v>
      </c>
      <c r="J90" s="517">
        <v>609</v>
      </c>
      <c r="K90" s="67">
        <f t="shared" si="12"/>
        <v>82</v>
      </c>
      <c r="L90" s="65">
        <f t="shared" si="13"/>
        <v>1998</v>
      </c>
      <c r="M90" s="495">
        <f t="shared" si="8"/>
        <v>8.6419753086419748E-2</v>
      </c>
      <c r="N90" s="430">
        <f t="shared" si="9"/>
        <v>8.5148126348832648E-2</v>
      </c>
      <c r="O90" s="430">
        <f t="shared" si="10"/>
        <v>8.8372963864444862E-2</v>
      </c>
      <c r="P90" s="393">
        <f t="shared" si="11"/>
        <v>0.11950549450549451</v>
      </c>
    </row>
    <row r="91" spans="1:16" s="386" customFormat="1" x14ac:dyDescent="0.2">
      <c r="A91" s="450"/>
      <c r="B91" s="458" t="s">
        <v>300</v>
      </c>
      <c r="C91" s="67">
        <v>1</v>
      </c>
      <c r="D91" s="64">
        <v>1</v>
      </c>
      <c r="E91" s="64">
        <v>0</v>
      </c>
      <c r="F91" s="68">
        <v>0</v>
      </c>
      <c r="G91" s="515">
        <v>32</v>
      </c>
      <c r="H91" s="516">
        <v>25</v>
      </c>
      <c r="I91" s="516">
        <v>0</v>
      </c>
      <c r="J91" s="517">
        <v>0</v>
      </c>
      <c r="K91" s="67">
        <f t="shared" si="12"/>
        <v>2</v>
      </c>
      <c r="L91" s="65">
        <f t="shared" si="13"/>
        <v>57</v>
      </c>
      <c r="M91" s="495">
        <f t="shared" si="8"/>
        <v>5.7255322955806045E-3</v>
      </c>
      <c r="N91" s="430">
        <f t="shared" si="9"/>
        <v>4.904845987835982E-3</v>
      </c>
      <c r="O91" s="430">
        <f t="shared" si="10"/>
        <v>0</v>
      </c>
      <c r="P91" s="393">
        <f t="shared" si="11"/>
        <v>0</v>
      </c>
    </row>
    <row r="92" spans="1:16" s="386" customFormat="1" x14ac:dyDescent="0.2">
      <c r="A92" s="450"/>
      <c r="B92" s="458" t="s">
        <v>320</v>
      </c>
      <c r="C92" s="67">
        <v>0</v>
      </c>
      <c r="D92" s="64">
        <v>3</v>
      </c>
      <c r="E92" s="64">
        <v>2</v>
      </c>
      <c r="F92" s="68">
        <v>4</v>
      </c>
      <c r="G92" s="515">
        <v>0</v>
      </c>
      <c r="H92" s="516">
        <v>59</v>
      </c>
      <c r="I92" s="516">
        <v>36</v>
      </c>
      <c r="J92" s="517">
        <v>50</v>
      </c>
      <c r="K92" s="67">
        <f t="shared" si="12"/>
        <v>9</v>
      </c>
      <c r="L92" s="65">
        <f t="shared" si="13"/>
        <v>145</v>
      </c>
      <c r="M92" s="495">
        <f t="shared" si="8"/>
        <v>0</v>
      </c>
      <c r="N92" s="430">
        <f t="shared" si="9"/>
        <v>1.1575436531292917E-2</v>
      </c>
      <c r="O92" s="430">
        <f t="shared" si="10"/>
        <v>6.7403108032203706E-3</v>
      </c>
      <c r="P92" s="393">
        <f t="shared" si="11"/>
        <v>9.8116169544740974E-3</v>
      </c>
    </row>
    <row r="93" spans="1:16" s="386" customFormat="1" x14ac:dyDescent="0.2">
      <c r="A93" s="450"/>
      <c r="B93" s="458" t="s">
        <v>321</v>
      </c>
      <c r="C93" s="67">
        <v>6.5</v>
      </c>
      <c r="D93" s="64">
        <v>8</v>
      </c>
      <c r="E93" s="64">
        <v>4.5</v>
      </c>
      <c r="F93" s="68">
        <v>6.5</v>
      </c>
      <c r="G93" s="515">
        <v>173</v>
      </c>
      <c r="H93" s="516">
        <v>151</v>
      </c>
      <c r="I93" s="516">
        <v>102</v>
      </c>
      <c r="J93" s="517">
        <v>149</v>
      </c>
      <c r="K93" s="67">
        <f t="shared" si="12"/>
        <v>25.5</v>
      </c>
      <c r="L93" s="65">
        <f t="shared" si="13"/>
        <v>575</v>
      </c>
      <c r="M93" s="495">
        <f t="shared" si="8"/>
        <v>3.0953658972982644E-2</v>
      </c>
      <c r="N93" s="430">
        <f t="shared" si="9"/>
        <v>2.9625269766529332E-2</v>
      </c>
      <c r="O93" s="430">
        <f t="shared" si="10"/>
        <v>1.9097547275791049E-2</v>
      </c>
      <c r="P93" s="393">
        <f t="shared" si="11"/>
        <v>2.9238618524332811E-2</v>
      </c>
    </row>
    <row r="94" spans="1:16" s="386" customFormat="1" x14ac:dyDescent="0.2">
      <c r="A94" s="450"/>
      <c r="B94" s="458" t="s">
        <v>328</v>
      </c>
      <c r="C94" s="67">
        <v>2.5</v>
      </c>
      <c r="D94" s="64">
        <v>1</v>
      </c>
      <c r="E94" s="64">
        <v>1.5</v>
      </c>
      <c r="F94" s="68">
        <v>1</v>
      </c>
      <c r="G94" s="515">
        <v>61</v>
      </c>
      <c r="H94" s="516">
        <v>23</v>
      </c>
      <c r="I94" s="516">
        <v>34</v>
      </c>
      <c r="J94" s="517">
        <v>24</v>
      </c>
      <c r="K94" s="67">
        <f t="shared" si="12"/>
        <v>6</v>
      </c>
      <c r="L94" s="65">
        <f t="shared" si="13"/>
        <v>142</v>
      </c>
      <c r="M94" s="495">
        <f t="shared" si="8"/>
        <v>1.0914295938450528E-2</v>
      </c>
      <c r="N94" s="430">
        <f t="shared" si="9"/>
        <v>4.5124583088091037E-3</v>
      </c>
      <c r="O94" s="430">
        <f t="shared" si="10"/>
        <v>6.3658490919303503E-3</v>
      </c>
      <c r="P94" s="393">
        <f t="shared" si="11"/>
        <v>4.7095761381475663E-3</v>
      </c>
    </row>
    <row r="95" spans="1:16" s="386" customFormat="1" x14ac:dyDescent="0.2">
      <c r="A95" s="450"/>
      <c r="B95" s="458" t="s">
        <v>305</v>
      </c>
      <c r="C95" s="67">
        <v>10.5</v>
      </c>
      <c r="D95" s="64">
        <v>11</v>
      </c>
      <c r="E95" s="64">
        <v>10</v>
      </c>
      <c r="F95" s="68">
        <v>10.5</v>
      </c>
      <c r="G95" s="515">
        <v>258</v>
      </c>
      <c r="H95" s="516">
        <v>239</v>
      </c>
      <c r="I95" s="516">
        <v>242</v>
      </c>
      <c r="J95" s="517">
        <v>212</v>
      </c>
      <c r="K95" s="67">
        <f t="shared" si="12"/>
        <v>42</v>
      </c>
      <c r="L95" s="65">
        <f t="shared" si="13"/>
        <v>951</v>
      </c>
      <c r="M95" s="495">
        <f t="shared" si="8"/>
        <v>4.6162104133118623E-2</v>
      </c>
      <c r="N95" s="430">
        <f t="shared" si="9"/>
        <v>4.6890327643711989E-2</v>
      </c>
      <c r="O95" s="430">
        <f t="shared" si="10"/>
        <v>4.5309867066092489E-2</v>
      </c>
      <c r="P95" s="393">
        <f t="shared" si="11"/>
        <v>4.1601255886970175E-2</v>
      </c>
    </row>
    <row r="96" spans="1:16" s="386" customFormat="1" x14ac:dyDescent="0.2">
      <c r="A96" s="450"/>
      <c r="B96" s="458" t="s">
        <v>306</v>
      </c>
      <c r="C96" s="67">
        <v>0</v>
      </c>
      <c r="D96" s="64">
        <v>0</v>
      </c>
      <c r="E96" s="64">
        <v>0</v>
      </c>
      <c r="F96" s="68">
        <v>1</v>
      </c>
      <c r="G96" s="515">
        <v>0</v>
      </c>
      <c r="H96" s="516">
        <v>0</v>
      </c>
      <c r="I96" s="516">
        <v>0</v>
      </c>
      <c r="J96" s="517">
        <v>22</v>
      </c>
      <c r="K96" s="67">
        <f t="shared" si="12"/>
        <v>1</v>
      </c>
      <c r="L96" s="65">
        <f t="shared" si="13"/>
        <v>22</v>
      </c>
      <c r="M96" s="495">
        <f t="shared" si="8"/>
        <v>0</v>
      </c>
      <c r="N96" s="430">
        <f t="shared" si="9"/>
        <v>0</v>
      </c>
      <c r="O96" s="430">
        <f t="shared" si="10"/>
        <v>0</v>
      </c>
      <c r="P96" s="393">
        <f t="shared" si="11"/>
        <v>4.3171114599686025E-3</v>
      </c>
    </row>
    <row r="97" spans="1:16" s="386" customFormat="1" x14ac:dyDescent="0.2">
      <c r="A97" s="450"/>
      <c r="B97" s="458" t="s">
        <v>333</v>
      </c>
      <c r="C97" s="67">
        <v>0</v>
      </c>
      <c r="D97" s="64">
        <v>0</v>
      </c>
      <c r="E97" s="64">
        <v>1</v>
      </c>
      <c r="F97" s="68">
        <v>0</v>
      </c>
      <c r="G97" s="515">
        <v>0</v>
      </c>
      <c r="H97" s="516">
        <v>0</v>
      </c>
      <c r="I97" s="516">
        <v>19</v>
      </c>
      <c r="J97" s="517">
        <v>0</v>
      </c>
      <c r="K97" s="67">
        <f t="shared" si="12"/>
        <v>1</v>
      </c>
      <c r="L97" s="65">
        <f t="shared" si="13"/>
        <v>19</v>
      </c>
      <c r="M97" s="495">
        <f t="shared" si="8"/>
        <v>0</v>
      </c>
      <c r="N97" s="430">
        <f t="shared" si="9"/>
        <v>0</v>
      </c>
      <c r="O97" s="430">
        <f t="shared" si="10"/>
        <v>3.5573862572551955E-3</v>
      </c>
      <c r="P97" s="393">
        <f t="shared" si="11"/>
        <v>0</v>
      </c>
    </row>
    <row r="98" spans="1:16" s="386" customFormat="1" x14ac:dyDescent="0.2">
      <c r="A98" s="450"/>
      <c r="B98" s="458" t="s">
        <v>322</v>
      </c>
      <c r="C98" s="67">
        <v>0</v>
      </c>
      <c r="D98" s="64">
        <v>0</v>
      </c>
      <c r="E98" s="64">
        <v>0</v>
      </c>
      <c r="F98" s="68">
        <v>1</v>
      </c>
      <c r="G98" s="515">
        <v>0</v>
      </c>
      <c r="H98" s="516">
        <v>0</v>
      </c>
      <c r="I98" s="516">
        <v>0</v>
      </c>
      <c r="J98" s="517">
        <v>22</v>
      </c>
      <c r="K98" s="67">
        <f t="shared" si="12"/>
        <v>1</v>
      </c>
      <c r="L98" s="65">
        <f t="shared" si="13"/>
        <v>22</v>
      </c>
      <c r="M98" s="495">
        <f t="shared" si="8"/>
        <v>0</v>
      </c>
      <c r="N98" s="430">
        <f t="shared" si="9"/>
        <v>0</v>
      </c>
      <c r="O98" s="430">
        <f t="shared" si="10"/>
        <v>0</v>
      </c>
      <c r="P98" s="393">
        <f t="shared" si="11"/>
        <v>4.3171114599686025E-3</v>
      </c>
    </row>
    <row r="99" spans="1:16" s="386" customFormat="1" x14ac:dyDescent="0.2">
      <c r="A99" s="450"/>
      <c r="B99" s="458" t="s">
        <v>323</v>
      </c>
      <c r="C99" s="67">
        <v>1</v>
      </c>
      <c r="D99" s="64">
        <v>0</v>
      </c>
      <c r="E99" s="64">
        <v>0</v>
      </c>
      <c r="F99" s="68">
        <v>0</v>
      </c>
      <c r="G99" s="515">
        <v>24</v>
      </c>
      <c r="H99" s="516">
        <v>0</v>
      </c>
      <c r="I99" s="516">
        <v>0</v>
      </c>
      <c r="J99" s="517">
        <v>0</v>
      </c>
      <c r="K99" s="67">
        <f t="shared" si="12"/>
        <v>1</v>
      </c>
      <c r="L99" s="65">
        <f t="shared" si="13"/>
        <v>24</v>
      </c>
      <c r="M99" s="495">
        <f t="shared" si="8"/>
        <v>4.2941492216854536E-3</v>
      </c>
      <c r="N99" s="430">
        <f t="shared" si="9"/>
        <v>0</v>
      </c>
      <c r="O99" s="430">
        <f t="shared" si="10"/>
        <v>0</v>
      </c>
      <c r="P99" s="393">
        <f t="shared" si="11"/>
        <v>0</v>
      </c>
    </row>
    <row r="100" spans="1:16" s="386" customFormat="1" x14ac:dyDescent="0.2">
      <c r="A100" s="450"/>
      <c r="B100" s="458" t="s">
        <v>324</v>
      </c>
      <c r="C100" s="67">
        <v>1.5</v>
      </c>
      <c r="D100" s="64">
        <v>2</v>
      </c>
      <c r="E100" s="64">
        <v>2</v>
      </c>
      <c r="F100" s="68">
        <v>2</v>
      </c>
      <c r="G100" s="515">
        <v>29</v>
      </c>
      <c r="H100" s="516">
        <v>46</v>
      </c>
      <c r="I100" s="516">
        <v>42</v>
      </c>
      <c r="J100" s="517">
        <v>54</v>
      </c>
      <c r="K100" s="67">
        <f t="shared" si="12"/>
        <v>7.5</v>
      </c>
      <c r="L100" s="65">
        <f t="shared" si="13"/>
        <v>171</v>
      </c>
      <c r="M100" s="495">
        <f t="shared" si="8"/>
        <v>5.188763642869923E-3</v>
      </c>
      <c r="N100" s="430">
        <f t="shared" si="9"/>
        <v>9.0249166176182075E-3</v>
      </c>
      <c r="O100" s="430">
        <f t="shared" si="10"/>
        <v>7.8636959370904317E-3</v>
      </c>
      <c r="P100" s="393">
        <f t="shared" si="11"/>
        <v>1.0596546310832025E-2</v>
      </c>
    </row>
    <row r="101" spans="1:16" s="386" customFormat="1" x14ac:dyDescent="0.2">
      <c r="A101" s="450"/>
      <c r="B101" s="458" t="s">
        <v>329</v>
      </c>
      <c r="C101" s="67">
        <v>1</v>
      </c>
      <c r="D101" s="64">
        <v>1</v>
      </c>
      <c r="E101" s="64">
        <v>1</v>
      </c>
      <c r="F101" s="68">
        <v>1</v>
      </c>
      <c r="G101" s="515">
        <v>32</v>
      </c>
      <c r="H101" s="516">
        <v>29</v>
      </c>
      <c r="I101" s="516">
        <v>28</v>
      </c>
      <c r="J101" s="517">
        <v>20</v>
      </c>
      <c r="K101" s="67">
        <f t="shared" si="12"/>
        <v>4</v>
      </c>
      <c r="L101" s="65">
        <f t="shared" si="13"/>
        <v>109</v>
      </c>
      <c r="M101" s="495">
        <f t="shared" si="8"/>
        <v>5.7255322955806045E-3</v>
      </c>
      <c r="N101" s="430">
        <f t="shared" si="9"/>
        <v>5.6896213458897393E-3</v>
      </c>
      <c r="O101" s="430">
        <f t="shared" si="10"/>
        <v>5.2424639580602884E-3</v>
      </c>
      <c r="P101" s="393">
        <f t="shared" si="11"/>
        <v>3.9246467817896386E-3</v>
      </c>
    </row>
    <row r="102" spans="1:16" s="386" customFormat="1" x14ac:dyDescent="0.2">
      <c r="A102" s="450"/>
      <c r="B102" s="458" t="s">
        <v>325</v>
      </c>
      <c r="C102" s="67">
        <v>3</v>
      </c>
      <c r="D102" s="64">
        <v>7</v>
      </c>
      <c r="E102" s="64">
        <v>6</v>
      </c>
      <c r="F102" s="68">
        <v>7</v>
      </c>
      <c r="G102" s="515">
        <v>86</v>
      </c>
      <c r="H102" s="516">
        <v>149</v>
      </c>
      <c r="I102" s="516">
        <v>140</v>
      </c>
      <c r="J102" s="517">
        <v>135</v>
      </c>
      <c r="K102" s="67">
        <f t="shared" si="12"/>
        <v>23</v>
      </c>
      <c r="L102" s="65">
        <f t="shared" si="13"/>
        <v>510</v>
      </c>
      <c r="M102" s="495">
        <f t="shared" si="8"/>
        <v>1.5387368044372875E-2</v>
      </c>
      <c r="N102" s="430">
        <f t="shared" si="9"/>
        <v>2.9232882087502451E-2</v>
      </c>
      <c r="O102" s="430">
        <f t="shared" si="10"/>
        <v>2.621231979030144E-2</v>
      </c>
      <c r="P102" s="393">
        <f t="shared" si="11"/>
        <v>2.6491365777080063E-2</v>
      </c>
    </row>
    <row r="103" spans="1:16" s="386" customFormat="1" x14ac:dyDescent="0.2">
      <c r="A103" s="450"/>
      <c r="B103" s="458" t="s">
        <v>310</v>
      </c>
      <c r="C103" s="67">
        <v>0</v>
      </c>
      <c r="D103" s="64">
        <v>1</v>
      </c>
      <c r="E103" s="64">
        <v>0</v>
      </c>
      <c r="F103" s="68">
        <v>0</v>
      </c>
      <c r="G103" s="515">
        <v>0</v>
      </c>
      <c r="H103" s="516">
        <v>9</v>
      </c>
      <c r="I103" s="516">
        <v>0</v>
      </c>
      <c r="J103" s="517">
        <v>0</v>
      </c>
      <c r="K103" s="67">
        <f t="shared" si="12"/>
        <v>1</v>
      </c>
      <c r="L103" s="65">
        <f t="shared" si="13"/>
        <v>9</v>
      </c>
      <c r="M103" s="495">
        <f t="shared" si="8"/>
        <v>0</v>
      </c>
      <c r="N103" s="430">
        <f t="shared" si="9"/>
        <v>1.7657445556209534E-3</v>
      </c>
      <c r="O103" s="430">
        <f t="shared" si="10"/>
        <v>0</v>
      </c>
      <c r="P103" s="393">
        <f t="shared" si="11"/>
        <v>0</v>
      </c>
    </row>
    <row r="104" spans="1:16" s="386" customFormat="1" x14ac:dyDescent="0.2">
      <c r="A104" s="450"/>
      <c r="B104" s="458" t="s">
        <v>326</v>
      </c>
      <c r="C104" s="67">
        <v>2</v>
      </c>
      <c r="D104" s="64">
        <v>3</v>
      </c>
      <c r="E104" s="64">
        <v>2.5</v>
      </c>
      <c r="F104" s="68">
        <v>3.5</v>
      </c>
      <c r="G104" s="515">
        <v>61</v>
      </c>
      <c r="H104" s="516">
        <v>41</v>
      </c>
      <c r="I104" s="516">
        <v>57</v>
      </c>
      <c r="J104" s="517">
        <v>65</v>
      </c>
      <c r="K104" s="67">
        <f t="shared" si="12"/>
        <v>11</v>
      </c>
      <c r="L104" s="65">
        <f t="shared" si="13"/>
        <v>224</v>
      </c>
      <c r="M104" s="495">
        <f t="shared" si="8"/>
        <v>1.0914295938450528E-2</v>
      </c>
      <c r="N104" s="430">
        <f t="shared" si="9"/>
        <v>8.0439474200510105E-3</v>
      </c>
      <c r="O104" s="430">
        <f t="shared" si="10"/>
        <v>1.0672158771765586E-2</v>
      </c>
      <c r="P104" s="393">
        <f t="shared" si="11"/>
        <v>1.2755102040816327E-2</v>
      </c>
    </row>
    <row r="105" spans="1:16" s="386" customFormat="1" x14ac:dyDescent="0.2">
      <c r="A105" s="450"/>
      <c r="B105" s="458" t="s">
        <v>281</v>
      </c>
      <c r="C105" s="67">
        <v>6.5</v>
      </c>
      <c r="D105" s="64">
        <v>5</v>
      </c>
      <c r="E105" s="64">
        <v>7</v>
      </c>
      <c r="F105" s="68">
        <v>7</v>
      </c>
      <c r="G105" s="515">
        <v>161</v>
      </c>
      <c r="H105" s="516">
        <v>103</v>
      </c>
      <c r="I105" s="516">
        <v>169</v>
      </c>
      <c r="J105" s="517">
        <v>167</v>
      </c>
      <c r="K105" s="67">
        <f t="shared" si="12"/>
        <v>25.5</v>
      </c>
      <c r="L105" s="65">
        <f t="shared" si="13"/>
        <v>600</v>
      </c>
      <c r="M105" s="495">
        <f t="shared" si="8"/>
        <v>2.8806584362139918E-2</v>
      </c>
      <c r="N105" s="430">
        <f t="shared" si="9"/>
        <v>2.0207965469884244E-2</v>
      </c>
      <c r="O105" s="430">
        <f t="shared" si="10"/>
        <v>3.1642014604006743E-2</v>
      </c>
      <c r="P105" s="393">
        <f t="shared" si="11"/>
        <v>3.2770800627943485E-2</v>
      </c>
    </row>
    <row r="106" spans="1:16" s="386" customFormat="1" ht="13.5" thickBot="1" x14ac:dyDescent="0.25">
      <c r="A106" s="452"/>
      <c r="B106" s="459" t="s">
        <v>350</v>
      </c>
      <c r="C106" s="466">
        <f>SUM(C55:C105)</f>
        <v>211.5</v>
      </c>
      <c r="D106" s="453">
        <f t="shared" ref="D106:J106" si="14">SUM(D55:D105)</f>
        <v>215.5</v>
      </c>
      <c r="E106" s="453">
        <f t="shared" si="14"/>
        <v>219.5</v>
      </c>
      <c r="F106" s="467">
        <f t="shared" si="14"/>
        <v>226</v>
      </c>
      <c r="G106" s="471">
        <f t="shared" si="14"/>
        <v>5589</v>
      </c>
      <c r="H106" s="472">
        <f t="shared" si="14"/>
        <v>5097</v>
      </c>
      <c r="I106" s="472">
        <f t="shared" si="14"/>
        <v>5341</v>
      </c>
      <c r="J106" s="482">
        <f t="shared" si="14"/>
        <v>5096</v>
      </c>
      <c r="K106" s="454">
        <f t="shared" si="12"/>
        <v>872.5</v>
      </c>
      <c r="L106" s="483">
        <f t="shared" si="13"/>
        <v>21123</v>
      </c>
      <c r="M106" s="518">
        <f>SUM(M55:M105)</f>
        <v>1</v>
      </c>
      <c r="N106" s="519">
        <f t="shared" ref="N106:P106" si="15">SUM(N55:N105)</f>
        <v>0.99999999999999989</v>
      </c>
      <c r="O106" s="519">
        <f t="shared" si="15"/>
        <v>1.0000000000000004</v>
      </c>
      <c r="P106" s="520">
        <f t="shared" si="15"/>
        <v>1</v>
      </c>
    </row>
    <row r="107" spans="1:16" s="386" customFormat="1" x14ac:dyDescent="0.2">
      <c r="A107" s="450" t="s">
        <v>150</v>
      </c>
      <c r="B107" s="470" t="s">
        <v>307</v>
      </c>
      <c r="C107" s="85">
        <v>6</v>
      </c>
      <c r="D107" s="77">
        <v>8</v>
      </c>
      <c r="E107" s="77">
        <v>11</v>
      </c>
      <c r="F107" s="86">
        <v>10</v>
      </c>
      <c r="G107" s="512">
        <v>171</v>
      </c>
      <c r="H107" s="513">
        <v>215</v>
      </c>
      <c r="I107" s="513">
        <v>281</v>
      </c>
      <c r="J107" s="514">
        <v>252</v>
      </c>
      <c r="K107" s="85">
        <f t="shared" si="12"/>
        <v>35</v>
      </c>
      <c r="L107" s="78">
        <f t="shared" si="13"/>
        <v>919</v>
      </c>
      <c r="M107" s="388">
        <f>G107/$G$159</f>
        <v>1.5469513298353537E-2</v>
      </c>
      <c r="N107" s="389">
        <f>H107/$H$159</f>
        <v>2.1253459865559508E-2</v>
      </c>
      <c r="O107" s="389">
        <f>I107/$I$159</f>
        <v>2.6117668928339065E-2</v>
      </c>
      <c r="P107" s="390">
        <f>J107/$J$159</f>
        <v>2.4759284731774415E-2</v>
      </c>
    </row>
    <row r="108" spans="1:16" s="386" customFormat="1" x14ac:dyDescent="0.2">
      <c r="A108" s="450"/>
      <c r="B108" s="458" t="s">
        <v>271</v>
      </c>
      <c r="C108" s="67">
        <v>16</v>
      </c>
      <c r="D108" s="64">
        <v>11</v>
      </c>
      <c r="E108" s="64">
        <v>12</v>
      </c>
      <c r="F108" s="68">
        <v>13</v>
      </c>
      <c r="G108" s="515">
        <v>457</v>
      </c>
      <c r="H108" s="516">
        <v>306</v>
      </c>
      <c r="I108" s="516">
        <v>346</v>
      </c>
      <c r="J108" s="517">
        <v>312</v>
      </c>
      <c r="K108" s="67">
        <f t="shared" si="12"/>
        <v>52</v>
      </c>
      <c r="L108" s="65">
        <f t="shared" si="13"/>
        <v>1421</v>
      </c>
      <c r="M108" s="391">
        <f t="shared" ref="M108:M158" si="16">G108/$G$159</f>
        <v>4.1342500452324953E-2</v>
      </c>
      <c r="N108" s="392">
        <f t="shared" ref="N108:N158" si="17">H108/$H$159</f>
        <v>3.0249110320284697E-2</v>
      </c>
      <c r="O108" s="392">
        <f t="shared" ref="O108:O158" si="18">I108/$I$159</f>
        <v>3.2159122595036713E-2</v>
      </c>
      <c r="P108" s="393">
        <f t="shared" ref="P108:P158" si="19">J108/$J$159</f>
        <v>3.0654352525054038E-2</v>
      </c>
    </row>
    <row r="109" spans="1:16" s="386" customFormat="1" x14ac:dyDescent="0.2">
      <c r="A109" s="450"/>
      <c r="B109" s="458" t="s">
        <v>275</v>
      </c>
      <c r="C109" s="67">
        <v>1</v>
      </c>
      <c r="D109" s="64">
        <v>1</v>
      </c>
      <c r="E109" s="64">
        <v>1</v>
      </c>
      <c r="F109" s="68">
        <v>1</v>
      </c>
      <c r="G109" s="515">
        <v>28</v>
      </c>
      <c r="H109" s="516">
        <v>16</v>
      </c>
      <c r="I109" s="516">
        <v>21</v>
      </c>
      <c r="J109" s="517">
        <v>17</v>
      </c>
      <c r="K109" s="67">
        <f t="shared" si="12"/>
        <v>4</v>
      </c>
      <c r="L109" s="65">
        <f t="shared" si="13"/>
        <v>82</v>
      </c>
      <c r="M109" s="391">
        <f t="shared" si="16"/>
        <v>2.5330197213678306E-3</v>
      </c>
      <c r="N109" s="392">
        <f t="shared" si="17"/>
        <v>1.5816528272044287E-3</v>
      </c>
      <c r="O109" s="392">
        <f t="shared" si="18"/>
        <v>1.9518542615484711E-3</v>
      </c>
      <c r="P109" s="393">
        <f t="shared" si="19"/>
        <v>1.670269208095893E-3</v>
      </c>
    </row>
    <row r="110" spans="1:16" s="386" customFormat="1" x14ac:dyDescent="0.2">
      <c r="A110" s="450"/>
      <c r="B110" s="458" t="s">
        <v>276</v>
      </c>
      <c r="C110" s="67">
        <v>1</v>
      </c>
      <c r="D110" s="64">
        <v>1</v>
      </c>
      <c r="E110" s="64">
        <v>1</v>
      </c>
      <c r="F110" s="68">
        <v>2</v>
      </c>
      <c r="G110" s="515">
        <v>35</v>
      </c>
      <c r="H110" s="516">
        <v>30</v>
      </c>
      <c r="I110" s="516">
        <v>27</v>
      </c>
      <c r="J110" s="517">
        <v>35</v>
      </c>
      <c r="K110" s="67">
        <f t="shared" si="12"/>
        <v>5</v>
      </c>
      <c r="L110" s="65">
        <f t="shared" si="13"/>
        <v>127</v>
      </c>
      <c r="M110" s="391">
        <f t="shared" si="16"/>
        <v>3.1662746517097883E-3</v>
      </c>
      <c r="N110" s="392">
        <f t="shared" si="17"/>
        <v>2.9655990510083037E-3</v>
      </c>
      <c r="O110" s="392">
        <f t="shared" si="18"/>
        <v>2.5095269077051769E-3</v>
      </c>
      <c r="P110" s="393">
        <f t="shared" si="19"/>
        <v>3.4387895460797797E-3</v>
      </c>
    </row>
    <row r="111" spans="1:16" s="386" customFormat="1" x14ac:dyDescent="0.2">
      <c r="A111" s="450"/>
      <c r="B111" s="458" t="s">
        <v>311</v>
      </c>
      <c r="C111" s="67">
        <v>13</v>
      </c>
      <c r="D111" s="64">
        <v>12</v>
      </c>
      <c r="E111" s="64">
        <v>14</v>
      </c>
      <c r="F111" s="68">
        <v>15.5</v>
      </c>
      <c r="G111" s="515">
        <v>356</v>
      </c>
      <c r="H111" s="516">
        <v>322</v>
      </c>
      <c r="I111" s="516">
        <v>373</v>
      </c>
      <c r="J111" s="517">
        <v>345</v>
      </c>
      <c r="K111" s="67">
        <f t="shared" si="12"/>
        <v>54.5</v>
      </c>
      <c r="L111" s="65">
        <f t="shared" si="13"/>
        <v>1396</v>
      </c>
      <c r="M111" s="391">
        <f t="shared" si="16"/>
        <v>3.2205536457390993E-2</v>
      </c>
      <c r="N111" s="392">
        <f t="shared" si="17"/>
        <v>3.1830763147489123E-2</v>
      </c>
      <c r="O111" s="392">
        <f t="shared" si="18"/>
        <v>3.4668649502741893E-2</v>
      </c>
      <c r="P111" s="393">
        <f t="shared" si="19"/>
        <v>3.3896639811357827E-2</v>
      </c>
    </row>
    <row r="112" spans="1:16" s="386" customFormat="1" x14ac:dyDescent="0.2">
      <c r="A112" s="450"/>
      <c r="B112" s="458" t="s">
        <v>298</v>
      </c>
      <c r="C112" s="67">
        <v>1</v>
      </c>
      <c r="D112" s="64">
        <v>0.5</v>
      </c>
      <c r="E112" s="64">
        <v>0</v>
      </c>
      <c r="F112" s="68">
        <v>0</v>
      </c>
      <c r="G112" s="515">
        <v>31</v>
      </c>
      <c r="H112" s="516">
        <v>16</v>
      </c>
      <c r="I112" s="516">
        <v>0</v>
      </c>
      <c r="J112" s="517">
        <v>0</v>
      </c>
      <c r="K112" s="67">
        <f t="shared" si="12"/>
        <v>1.5</v>
      </c>
      <c r="L112" s="65">
        <f t="shared" si="13"/>
        <v>47</v>
      </c>
      <c r="M112" s="391">
        <f t="shared" si="16"/>
        <v>2.8044146915143838E-3</v>
      </c>
      <c r="N112" s="392">
        <f t="shared" si="17"/>
        <v>1.5816528272044287E-3</v>
      </c>
      <c r="O112" s="392">
        <f t="shared" si="18"/>
        <v>0</v>
      </c>
      <c r="P112" s="393">
        <f t="shared" si="19"/>
        <v>0</v>
      </c>
    </row>
    <row r="113" spans="1:16" s="386" customFormat="1" x14ac:dyDescent="0.2">
      <c r="A113" s="450"/>
      <c r="B113" s="458" t="s">
        <v>283</v>
      </c>
      <c r="C113" s="67">
        <v>1</v>
      </c>
      <c r="D113" s="64">
        <v>2</v>
      </c>
      <c r="E113" s="64">
        <v>1</v>
      </c>
      <c r="F113" s="68">
        <v>2</v>
      </c>
      <c r="G113" s="515">
        <v>29</v>
      </c>
      <c r="H113" s="516">
        <v>55</v>
      </c>
      <c r="I113" s="516">
        <v>27</v>
      </c>
      <c r="J113" s="517">
        <v>46</v>
      </c>
      <c r="K113" s="67">
        <f t="shared" si="12"/>
        <v>6</v>
      </c>
      <c r="L113" s="65">
        <f t="shared" si="13"/>
        <v>157</v>
      </c>
      <c r="M113" s="391">
        <f t="shared" si="16"/>
        <v>2.6234847114166818E-3</v>
      </c>
      <c r="N113" s="392">
        <f t="shared" si="17"/>
        <v>5.4369315935152238E-3</v>
      </c>
      <c r="O113" s="392">
        <f t="shared" si="18"/>
        <v>2.5095269077051769E-3</v>
      </c>
      <c r="P113" s="393">
        <f t="shared" si="19"/>
        <v>4.5195519748477105E-3</v>
      </c>
    </row>
    <row r="114" spans="1:16" s="386" customFormat="1" x14ac:dyDescent="0.2">
      <c r="A114" s="450"/>
      <c r="B114" s="458" t="s">
        <v>301</v>
      </c>
      <c r="C114" s="67">
        <v>3</v>
      </c>
      <c r="D114" s="64">
        <v>2</v>
      </c>
      <c r="E114" s="64">
        <v>4</v>
      </c>
      <c r="F114" s="68">
        <v>2</v>
      </c>
      <c r="G114" s="515">
        <v>76</v>
      </c>
      <c r="H114" s="516">
        <v>49</v>
      </c>
      <c r="I114" s="516">
        <v>93</v>
      </c>
      <c r="J114" s="517">
        <v>50</v>
      </c>
      <c r="K114" s="67">
        <f t="shared" si="12"/>
        <v>11</v>
      </c>
      <c r="L114" s="65">
        <f t="shared" si="13"/>
        <v>268</v>
      </c>
      <c r="M114" s="391">
        <f t="shared" si="16"/>
        <v>6.8753392437126831E-3</v>
      </c>
      <c r="N114" s="392">
        <f t="shared" si="17"/>
        <v>4.8438117833135624E-3</v>
      </c>
      <c r="O114" s="392">
        <f t="shared" si="18"/>
        <v>8.6439260154289425E-3</v>
      </c>
      <c r="P114" s="393">
        <f t="shared" si="19"/>
        <v>4.9125564943996855E-3</v>
      </c>
    </row>
    <row r="115" spans="1:16" s="386" customFormat="1" x14ac:dyDescent="0.2">
      <c r="A115" s="450"/>
      <c r="B115" s="458" t="s">
        <v>288</v>
      </c>
      <c r="C115" s="67">
        <v>8</v>
      </c>
      <c r="D115" s="64">
        <v>9.5</v>
      </c>
      <c r="E115" s="64">
        <v>7</v>
      </c>
      <c r="F115" s="68">
        <v>10.5</v>
      </c>
      <c r="G115" s="515">
        <v>206</v>
      </c>
      <c r="H115" s="516">
        <v>234</v>
      </c>
      <c r="I115" s="516">
        <v>154</v>
      </c>
      <c r="J115" s="517">
        <v>227</v>
      </c>
      <c r="K115" s="67">
        <f t="shared" si="12"/>
        <v>35</v>
      </c>
      <c r="L115" s="65">
        <f t="shared" si="13"/>
        <v>821</v>
      </c>
      <c r="M115" s="391">
        <f t="shared" si="16"/>
        <v>1.8635787950063324E-2</v>
      </c>
      <c r="N115" s="392">
        <f t="shared" si="17"/>
        <v>2.3131672597864767E-2</v>
      </c>
      <c r="O115" s="392">
        <f t="shared" si="18"/>
        <v>1.4313597918022121E-2</v>
      </c>
      <c r="P115" s="393">
        <f t="shared" si="19"/>
        <v>2.2303006484574572E-2</v>
      </c>
    </row>
    <row r="116" spans="1:16" s="386" customFormat="1" x14ac:dyDescent="0.2">
      <c r="A116" s="450"/>
      <c r="B116" s="458" t="s">
        <v>308</v>
      </c>
      <c r="C116" s="67">
        <v>1</v>
      </c>
      <c r="D116" s="64">
        <v>2</v>
      </c>
      <c r="E116" s="64">
        <v>2</v>
      </c>
      <c r="F116" s="68">
        <v>2</v>
      </c>
      <c r="G116" s="515">
        <v>30</v>
      </c>
      <c r="H116" s="516">
        <v>56</v>
      </c>
      <c r="I116" s="516">
        <v>55</v>
      </c>
      <c r="J116" s="517">
        <v>43</v>
      </c>
      <c r="K116" s="67">
        <f t="shared" si="12"/>
        <v>7</v>
      </c>
      <c r="L116" s="65">
        <f t="shared" si="13"/>
        <v>184</v>
      </c>
      <c r="M116" s="391">
        <f t="shared" si="16"/>
        <v>2.713949701465533E-3</v>
      </c>
      <c r="N116" s="392">
        <f t="shared" si="17"/>
        <v>5.5357848952155E-3</v>
      </c>
      <c r="O116" s="392">
        <f t="shared" si="18"/>
        <v>5.1119992564364718E-3</v>
      </c>
      <c r="P116" s="393">
        <f t="shared" si="19"/>
        <v>4.2247985851837297E-3</v>
      </c>
    </row>
    <row r="117" spans="1:16" s="386" customFormat="1" x14ac:dyDescent="0.2">
      <c r="A117" s="450"/>
      <c r="B117" s="458" t="s">
        <v>316</v>
      </c>
      <c r="C117" s="67">
        <v>7.5</v>
      </c>
      <c r="D117" s="64">
        <v>5</v>
      </c>
      <c r="E117" s="64">
        <v>10.5</v>
      </c>
      <c r="F117" s="68">
        <v>11</v>
      </c>
      <c r="G117" s="515">
        <v>198</v>
      </c>
      <c r="H117" s="516">
        <v>102</v>
      </c>
      <c r="I117" s="516">
        <v>271</v>
      </c>
      <c r="J117" s="517">
        <v>227</v>
      </c>
      <c r="K117" s="67">
        <f t="shared" si="12"/>
        <v>34</v>
      </c>
      <c r="L117" s="65">
        <f t="shared" si="13"/>
        <v>798</v>
      </c>
      <c r="M117" s="391">
        <f t="shared" si="16"/>
        <v>1.7912068029672518E-2</v>
      </c>
      <c r="N117" s="392">
        <f t="shared" si="17"/>
        <v>1.0083036773428233E-2</v>
      </c>
      <c r="O117" s="392">
        <f t="shared" si="18"/>
        <v>2.5188214518077887E-2</v>
      </c>
      <c r="P117" s="393">
        <f t="shared" si="19"/>
        <v>2.2303006484574572E-2</v>
      </c>
    </row>
    <row r="118" spans="1:16" s="386" customFormat="1" x14ac:dyDescent="0.2">
      <c r="A118" s="450"/>
      <c r="B118" s="458" t="s">
        <v>330</v>
      </c>
      <c r="C118" s="67">
        <v>30</v>
      </c>
      <c r="D118" s="64">
        <v>28</v>
      </c>
      <c r="E118" s="64">
        <v>30</v>
      </c>
      <c r="F118" s="68">
        <v>33</v>
      </c>
      <c r="G118" s="515">
        <v>821</v>
      </c>
      <c r="H118" s="516">
        <v>689</v>
      </c>
      <c r="I118" s="516">
        <v>709</v>
      </c>
      <c r="J118" s="517">
        <v>719</v>
      </c>
      <c r="K118" s="67">
        <f t="shared" si="12"/>
        <v>121</v>
      </c>
      <c r="L118" s="65">
        <f t="shared" si="13"/>
        <v>2938</v>
      </c>
      <c r="M118" s="391">
        <f t="shared" si="16"/>
        <v>7.4271756830106755E-2</v>
      </c>
      <c r="N118" s="392">
        <f t="shared" si="17"/>
        <v>6.8109924871490701E-2</v>
      </c>
      <c r="O118" s="392">
        <f t="shared" si="18"/>
        <v>6.589831768751743E-2</v>
      </c>
      <c r="P118" s="393">
        <f t="shared" si="19"/>
        <v>7.0642562389467478E-2</v>
      </c>
    </row>
    <row r="119" spans="1:16" s="386" customFormat="1" x14ac:dyDescent="0.2">
      <c r="A119" s="450"/>
      <c r="B119" s="458" t="s">
        <v>294</v>
      </c>
      <c r="C119" s="67">
        <v>5</v>
      </c>
      <c r="D119" s="64">
        <v>8</v>
      </c>
      <c r="E119" s="64">
        <v>7</v>
      </c>
      <c r="F119" s="68">
        <v>7</v>
      </c>
      <c r="G119" s="515">
        <v>127</v>
      </c>
      <c r="H119" s="516">
        <v>188</v>
      </c>
      <c r="I119" s="516">
        <v>189</v>
      </c>
      <c r="J119" s="517">
        <v>150</v>
      </c>
      <c r="K119" s="67">
        <f t="shared" si="12"/>
        <v>27</v>
      </c>
      <c r="L119" s="65">
        <f t="shared" si="13"/>
        <v>654</v>
      </c>
      <c r="M119" s="391">
        <f t="shared" si="16"/>
        <v>1.148905373620409E-2</v>
      </c>
      <c r="N119" s="392">
        <f t="shared" si="17"/>
        <v>1.8584420719652037E-2</v>
      </c>
      <c r="O119" s="392">
        <f t="shared" si="18"/>
        <v>1.7566688353936238E-2</v>
      </c>
      <c r="P119" s="393">
        <f t="shared" si="19"/>
        <v>1.4737669483199057E-2</v>
      </c>
    </row>
    <row r="120" spans="1:16" s="386" customFormat="1" x14ac:dyDescent="0.2">
      <c r="A120" s="450"/>
      <c r="B120" s="458" t="s">
        <v>299</v>
      </c>
      <c r="C120" s="67">
        <v>6</v>
      </c>
      <c r="D120" s="64">
        <v>5</v>
      </c>
      <c r="E120" s="64">
        <v>5</v>
      </c>
      <c r="F120" s="68">
        <v>5.5</v>
      </c>
      <c r="G120" s="515">
        <v>184</v>
      </c>
      <c r="H120" s="516">
        <v>129</v>
      </c>
      <c r="I120" s="516">
        <v>118</v>
      </c>
      <c r="J120" s="517">
        <v>105</v>
      </c>
      <c r="K120" s="67">
        <f t="shared" si="12"/>
        <v>21.5</v>
      </c>
      <c r="L120" s="65">
        <f t="shared" si="13"/>
        <v>536</v>
      </c>
      <c r="M120" s="391">
        <f t="shared" si="16"/>
        <v>1.6645558168988602E-2</v>
      </c>
      <c r="N120" s="392">
        <f t="shared" si="17"/>
        <v>1.2752075919335706E-2</v>
      </c>
      <c r="O120" s="392">
        <f t="shared" si="18"/>
        <v>1.0967562041081885E-2</v>
      </c>
      <c r="P120" s="393">
        <f t="shared" si="19"/>
        <v>1.0316368638239339E-2</v>
      </c>
    </row>
    <row r="121" spans="1:16" s="386" customFormat="1" x14ac:dyDescent="0.2">
      <c r="A121" s="450"/>
      <c r="B121" s="458" t="s">
        <v>302</v>
      </c>
      <c r="C121" s="67">
        <v>1</v>
      </c>
      <c r="D121" s="64">
        <v>2</v>
      </c>
      <c r="E121" s="64">
        <v>1</v>
      </c>
      <c r="F121" s="68">
        <v>1</v>
      </c>
      <c r="G121" s="515">
        <v>28</v>
      </c>
      <c r="H121" s="516">
        <v>46</v>
      </c>
      <c r="I121" s="516">
        <v>26</v>
      </c>
      <c r="J121" s="517">
        <v>27</v>
      </c>
      <c r="K121" s="67">
        <f t="shared" si="12"/>
        <v>5</v>
      </c>
      <c r="L121" s="65">
        <f t="shared" si="13"/>
        <v>127</v>
      </c>
      <c r="M121" s="391">
        <f t="shared" si="16"/>
        <v>2.5330197213678306E-3</v>
      </c>
      <c r="N121" s="392">
        <f t="shared" si="17"/>
        <v>4.5472518782127321E-3</v>
      </c>
      <c r="O121" s="392">
        <f t="shared" si="18"/>
        <v>2.4165814666790592E-3</v>
      </c>
      <c r="P121" s="393">
        <f t="shared" si="19"/>
        <v>2.6527805069758302E-3</v>
      </c>
    </row>
    <row r="122" spans="1:16" s="386" customFormat="1" x14ac:dyDescent="0.2">
      <c r="A122" s="450"/>
      <c r="B122" s="458" t="s">
        <v>295</v>
      </c>
      <c r="C122" s="67">
        <v>0</v>
      </c>
      <c r="D122" s="64">
        <v>1</v>
      </c>
      <c r="E122" s="64">
        <v>0</v>
      </c>
      <c r="F122" s="68">
        <v>0</v>
      </c>
      <c r="G122" s="515">
        <v>0</v>
      </c>
      <c r="H122" s="516">
        <v>19</v>
      </c>
      <c r="I122" s="516">
        <v>0</v>
      </c>
      <c r="J122" s="517">
        <v>0</v>
      </c>
      <c r="K122" s="67">
        <f t="shared" si="12"/>
        <v>1</v>
      </c>
      <c r="L122" s="65">
        <f t="shared" si="13"/>
        <v>19</v>
      </c>
      <c r="M122" s="391">
        <f t="shared" si="16"/>
        <v>0</v>
      </c>
      <c r="N122" s="392">
        <f t="shared" si="17"/>
        <v>1.8782127323052589E-3</v>
      </c>
      <c r="O122" s="392">
        <f t="shared" si="18"/>
        <v>0</v>
      </c>
      <c r="P122" s="393">
        <f t="shared" si="19"/>
        <v>0</v>
      </c>
    </row>
    <row r="123" spans="1:16" s="386" customFormat="1" x14ac:dyDescent="0.2">
      <c r="A123" s="450"/>
      <c r="B123" s="458" t="s">
        <v>331</v>
      </c>
      <c r="C123" s="67">
        <v>1</v>
      </c>
      <c r="D123" s="64">
        <v>1</v>
      </c>
      <c r="E123" s="64">
        <v>0</v>
      </c>
      <c r="F123" s="68">
        <v>1</v>
      </c>
      <c r="G123" s="515">
        <v>30</v>
      </c>
      <c r="H123" s="516">
        <v>24</v>
      </c>
      <c r="I123" s="516">
        <v>0</v>
      </c>
      <c r="J123" s="517">
        <v>26</v>
      </c>
      <c r="K123" s="67">
        <f t="shared" si="12"/>
        <v>3</v>
      </c>
      <c r="L123" s="65">
        <f t="shared" si="13"/>
        <v>80</v>
      </c>
      <c r="M123" s="391">
        <f t="shared" si="16"/>
        <v>2.713949701465533E-3</v>
      </c>
      <c r="N123" s="392">
        <f t="shared" si="17"/>
        <v>2.3724792408066431E-3</v>
      </c>
      <c r="O123" s="392">
        <f t="shared" si="18"/>
        <v>0</v>
      </c>
      <c r="P123" s="393">
        <f t="shared" si="19"/>
        <v>2.5545293770878365E-3</v>
      </c>
    </row>
    <row r="124" spans="1:16" s="386" customFormat="1" x14ac:dyDescent="0.2">
      <c r="A124" s="450"/>
      <c r="B124" s="458" t="s">
        <v>277</v>
      </c>
      <c r="C124" s="67">
        <v>4</v>
      </c>
      <c r="D124" s="64">
        <v>3</v>
      </c>
      <c r="E124" s="64">
        <v>2</v>
      </c>
      <c r="F124" s="68">
        <v>4</v>
      </c>
      <c r="G124" s="515">
        <v>110</v>
      </c>
      <c r="H124" s="516">
        <v>64</v>
      </c>
      <c r="I124" s="516">
        <v>41</v>
      </c>
      <c r="J124" s="517">
        <v>79</v>
      </c>
      <c r="K124" s="67">
        <f t="shared" si="12"/>
        <v>13</v>
      </c>
      <c r="L124" s="65">
        <f t="shared" si="13"/>
        <v>294</v>
      </c>
      <c r="M124" s="391">
        <f t="shared" si="16"/>
        <v>9.9511489053736198E-3</v>
      </c>
      <c r="N124" s="392">
        <f t="shared" si="17"/>
        <v>6.3266113088177147E-3</v>
      </c>
      <c r="O124" s="392">
        <f t="shared" si="18"/>
        <v>3.8107630820708245E-3</v>
      </c>
      <c r="P124" s="393">
        <f t="shared" si="19"/>
        <v>7.7618392611515036E-3</v>
      </c>
    </row>
    <row r="125" spans="1:16" s="386" customFormat="1" x14ac:dyDescent="0.2">
      <c r="A125" s="450"/>
      <c r="B125" s="458" t="s">
        <v>285</v>
      </c>
      <c r="C125" s="67">
        <v>5</v>
      </c>
      <c r="D125" s="64">
        <v>4</v>
      </c>
      <c r="E125" s="64">
        <v>4</v>
      </c>
      <c r="F125" s="68">
        <v>5</v>
      </c>
      <c r="G125" s="515">
        <v>143</v>
      </c>
      <c r="H125" s="516">
        <v>105</v>
      </c>
      <c r="I125" s="516">
        <v>120</v>
      </c>
      <c r="J125" s="517">
        <v>131</v>
      </c>
      <c r="K125" s="67">
        <f t="shared" si="12"/>
        <v>18</v>
      </c>
      <c r="L125" s="65">
        <f t="shared" si="13"/>
        <v>499</v>
      </c>
      <c r="M125" s="391">
        <f t="shared" si="16"/>
        <v>1.2936493576985706E-2</v>
      </c>
      <c r="N125" s="392">
        <f t="shared" si="17"/>
        <v>1.0379596678529062E-2</v>
      </c>
      <c r="O125" s="392">
        <f t="shared" si="18"/>
        <v>1.1153452923134121E-2</v>
      </c>
      <c r="P125" s="393">
        <f t="shared" si="19"/>
        <v>1.2870898015327176E-2</v>
      </c>
    </row>
    <row r="126" spans="1:16" s="386" customFormat="1" x14ac:dyDescent="0.2">
      <c r="A126" s="450"/>
      <c r="B126" s="458" t="s">
        <v>286</v>
      </c>
      <c r="C126" s="67">
        <v>12</v>
      </c>
      <c r="D126" s="64">
        <v>15</v>
      </c>
      <c r="E126" s="64">
        <v>15</v>
      </c>
      <c r="F126" s="68">
        <v>14</v>
      </c>
      <c r="G126" s="515">
        <v>349</v>
      </c>
      <c r="H126" s="516">
        <v>407</v>
      </c>
      <c r="I126" s="516">
        <v>397</v>
      </c>
      <c r="J126" s="517">
        <v>326</v>
      </c>
      <c r="K126" s="67">
        <f t="shared" si="12"/>
        <v>56</v>
      </c>
      <c r="L126" s="65">
        <f t="shared" si="13"/>
        <v>1479</v>
      </c>
      <c r="M126" s="391">
        <f t="shared" si="16"/>
        <v>3.157228152704903E-2</v>
      </c>
      <c r="N126" s="392">
        <f t="shared" si="17"/>
        <v>4.0233293792012653E-2</v>
      </c>
      <c r="O126" s="392">
        <f t="shared" si="18"/>
        <v>3.6899340087368712E-2</v>
      </c>
      <c r="P126" s="393">
        <f t="shared" si="19"/>
        <v>3.2029868343485951E-2</v>
      </c>
    </row>
    <row r="127" spans="1:16" s="386" customFormat="1" x14ac:dyDescent="0.2">
      <c r="A127" s="450"/>
      <c r="B127" s="458" t="s">
        <v>292</v>
      </c>
      <c r="C127" s="67">
        <v>76</v>
      </c>
      <c r="D127" s="64">
        <v>69.5</v>
      </c>
      <c r="E127" s="64">
        <v>78</v>
      </c>
      <c r="F127" s="68">
        <v>74</v>
      </c>
      <c r="G127" s="515">
        <v>2148</v>
      </c>
      <c r="H127" s="516">
        <v>1865</v>
      </c>
      <c r="I127" s="516">
        <v>2063</v>
      </c>
      <c r="J127" s="517">
        <v>1879</v>
      </c>
      <c r="K127" s="67">
        <f t="shared" si="12"/>
        <v>297.5</v>
      </c>
      <c r="L127" s="65">
        <f t="shared" si="13"/>
        <v>7955</v>
      </c>
      <c r="M127" s="391">
        <f t="shared" si="16"/>
        <v>0.19431879862493215</v>
      </c>
      <c r="N127" s="392">
        <f t="shared" si="17"/>
        <v>0.18436140767101622</v>
      </c>
      <c r="O127" s="392">
        <f t="shared" si="18"/>
        <v>0.19174644483688075</v>
      </c>
      <c r="P127" s="393">
        <f t="shared" si="19"/>
        <v>0.18461387305954019</v>
      </c>
    </row>
    <row r="128" spans="1:16" s="386" customFormat="1" x14ac:dyDescent="0.2">
      <c r="A128" s="450"/>
      <c r="B128" s="458" t="s">
        <v>293</v>
      </c>
      <c r="C128" s="67">
        <v>7</v>
      </c>
      <c r="D128" s="64">
        <v>7</v>
      </c>
      <c r="E128" s="64">
        <v>8</v>
      </c>
      <c r="F128" s="68">
        <v>10</v>
      </c>
      <c r="G128" s="515">
        <v>201</v>
      </c>
      <c r="H128" s="516">
        <v>184</v>
      </c>
      <c r="I128" s="516">
        <v>207</v>
      </c>
      <c r="J128" s="517">
        <v>240</v>
      </c>
      <c r="K128" s="67">
        <f t="shared" si="12"/>
        <v>32</v>
      </c>
      <c r="L128" s="65">
        <f t="shared" si="13"/>
        <v>832</v>
      </c>
      <c r="M128" s="391">
        <f t="shared" si="16"/>
        <v>1.8183462999819069E-2</v>
      </c>
      <c r="N128" s="392">
        <f t="shared" si="17"/>
        <v>1.8189007512850928E-2</v>
      </c>
      <c r="O128" s="392">
        <f t="shared" si="18"/>
        <v>1.9239706292406358E-2</v>
      </c>
      <c r="P128" s="393">
        <f t="shared" si="19"/>
        <v>2.3580271173118492E-2</v>
      </c>
    </row>
    <row r="129" spans="1:16" s="386" customFormat="1" x14ac:dyDescent="0.2">
      <c r="A129" s="450"/>
      <c r="B129" s="458" t="s">
        <v>278</v>
      </c>
      <c r="C129" s="67">
        <v>7</v>
      </c>
      <c r="D129" s="64">
        <v>8</v>
      </c>
      <c r="E129" s="64">
        <v>9</v>
      </c>
      <c r="F129" s="68">
        <v>7</v>
      </c>
      <c r="G129" s="515">
        <v>188</v>
      </c>
      <c r="H129" s="516">
        <v>198</v>
      </c>
      <c r="I129" s="516">
        <v>209</v>
      </c>
      <c r="J129" s="517">
        <v>126</v>
      </c>
      <c r="K129" s="67">
        <f t="shared" si="12"/>
        <v>31</v>
      </c>
      <c r="L129" s="65">
        <f t="shared" si="13"/>
        <v>721</v>
      </c>
      <c r="M129" s="391">
        <f t="shared" si="16"/>
        <v>1.7007418129184007E-2</v>
      </c>
      <c r="N129" s="392">
        <f t="shared" si="17"/>
        <v>1.9572953736654804E-2</v>
      </c>
      <c r="O129" s="392">
        <f t="shared" si="18"/>
        <v>1.9425597174458593E-2</v>
      </c>
      <c r="P129" s="393">
        <f t="shared" si="19"/>
        <v>1.2379642365887207E-2</v>
      </c>
    </row>
    <row r="130" spans="1:16" s="386" customFormat="1" x14ac:dyDescent="0.2">
      <c r="A130" s="450"/>
      <c r="B130" s="458" t="s">
        <v>279</v>
      </c>
      <c r="C130" s="67">
        <v>0</v>
      </c>
      <c r="D130" s="64">
        <v>0</v>
      </c>
      <c r="E130" s="64">
        <v>1</v>
      </c>
      <c r="F130" s="68">
        <v>1</v>
      </c>
      <c r="G130" s="515">
        <v>0</v>
      </c>
      <c r="H130" s="516">
        <v>0</v>
      </c>
      <c r="I130" s="516">
        <v>28</v>
      </c>
      <c r="J130" s="517">
        <v>19</v>
      </c>
      <c r="K130" s="67">
        <f t="shared" si="12"/>
        <v>2</v>
      </c>
      <c r="L130" s="65">
        <f t="shared" si="13"/>
        <v>47</v>
      </c>
      <c r="M130" s="391">
        <f t="shared" si="16"/>
        <v>0</v>
      </c>
      <c r="N130" s="392">
        <f t="shared" si="17"/>
        <v>0</v>
      </c>
      <c r="O130" s="392">
        <f t="shared" si="18"/>
        <v>2.6024723487312949E-3</v>
      </c>
      <c r="P130" s="393">
        <f t="shared" si="19"/>
        <v>1.8667714678718805E-3</v>
      </c>
    </row>
    <row r="131" spans="1:16" s="386" customFormat="1" x14ac:dyDescent="0.2">
      <c r="A131" s="450"/>
      <c r="B131" s="458" t="s">
        <v>280</v>
      </c>
      <c r="C131" s="67">
        <v>2</v>
      </c>
      <c r="D131" s="64">
        <v>3</v>
      </c>
      <c r="E131" s="64">
        <v>3</v>
      </c>
      <c r="F131" s="68">
        <v>2</v>
      </c>
      <c r="G131" s="515">
        <v>38</v>
      </c>
      <c r="H131" s="516">
        <v>61</v>
      </c>
      <c r="I131" s="516">
        <v>67</v>
      </c>
      <c r="J131" s="517">
        <v>49</v>
      </c>
      <c r="K131" s="67">
        <f t="shared" si="12"/>
        <v>10</v>
      </c>
      <c r="L131" s="65">
        <f t="shared" si="13"/>
        <v>215</v>
      </c>
      <c r="M131" s="391">
        <f t="shared" si="16"/>
        <v>3.4376696218563416E-3</v>
      </c>
      <c r="N131" s="392">
        <f t="shared" si="17"/>
        <v>6.0300514037168844E-3</v>
      </c>
      <c r="O131" s="392">
        <f t="shared" si="18"/>
        <v>6.2273445487498842E-3</v>
      </c>
      <c r="P131" s="393">
        <f t="shared" si="19"/>
        <v>4.8143053645116922E-3</v>
      </c>
    </row>
    <row r="132" spans="1:16" s="386" customFormat="1" x14ac:dyDescent="0.2">
      <c r="A132" s="450"/>
      <c r="B132" s="458" t="s">
        <v>303</v>
      </c>
      <c r="C132" s="67">
        <v>6</v>
      </c>
      <c r="D132" s="64">
        <v>4</v>
      </c>
      <c r="E132" s="64">
        <v>4</v>
      </c>
      <c r="F132" s="68">
        <v>8</v>
      </c>
      <c r="G132" s="515">
        <v>170</v>
      </c>
      <c r="H132" s="516">
        <v>103</v>
      </c>
      <c r="I132" s="516">
        <v>91</v>
      </c>
      <c r="J132" s="517">
        <v>161</v>
      </c>
      <c r="K132" s="67">
        <f t="shared" si="12"/>
        <v>22</v>
      </c>
      <c r="L132" s="65">
        <f t="shared" si="13"/>
        <v>525</v>
      </c>
      <c r="M132" s="391">
        <f t="shared" si="16"/>
        <v>1.5379048308304687E-2</v>
      </c>
      <c r="N132" s="392">
        <f t="shared" si="17"/>
        <v>1.018189007512851E-2</v>
      </c>
      <c r="O132" s="392">
        <f t="shared" si="18"/>
        <v>8.4580351333767081E-3</v>
      </c>
      <c r="P132" s="393">
        <f t="shared" si="19"/>
        <v>1.5818431911966989E-2</v>
      </c>
    </row>
    <row r="133" spans="1:16" s="386" customFormat="1" x14ac:dyDescent="0.2">
      <c r="A133" s="450"/>
      <c r="B133" s="458" t="s">
        <v>289</v>
      </c>
      <c r="C133" s="67">
        <v>3</v>
      </c>
      <c r="D133" s="64">
        <v>3</v>
      </c>
      <c r="E133" s="64">
        <v>3.5</v>
      </c>
      <c r="F133" s="68">
        <v>5</v>
      </c>
      <c r="G133" s="515">
        <v>81</v>
      </c>
      <c r="H133" s="516">
        <v>55</v>
      </c>
      <c r="I133" s="516">
        <v>87</v>
      </c>
      <c r="J133" s="517">
        <v>95</v>
      </c>
      <c r="K133" s="67">
        <f t="shared" si="12"/>
        <v>14.5</v>
      </c>
      <c r="L133" s="65">
        <f t="shared" si="13"/>
        <v>318</v>
      </c>
      <c r="M133" s="391">
        <f t="shared" si="16"/>
        <v>7.3276641939569384E-3</v>
      </c>
      <c r="N133" s="392">
        <f t="shared" si="17"/>
        <v>5.4369315935152238E-3</v>
      </c>
      <c r="O133" s="392">
        <f t="shared" si="18"/>
        <v>8.0862533692722376E-3</v>
      </c>
      <c r="P133" s="393">
        <f t="shared" si="19"/>
        <v>9.3338573393594026E-3</v>
      </c>
    </row>
    <row r="134" spans="1:16" s="386" customFormat="1" x14ac:dyDescent="0.2">
      <c r="A134" s="450"/>
      <c r="B134" s="458" t="s">
        <v>272</v>
      </c>
      <c r="C134" s="67">
        <v>23</v>
      </c>
      <c r="D134" s="64">
        <v>23</v>
      </c>
      <c r="E134" s="64">
        <v>22</v>
      </c>
      <c r="F134" s="68">
        <v>23</v>
      </c>
      <c r="G134" s="515">
        <v>628</v>
      </c>
      <c r="H134" s="516">
        <v>631</v>
      </c>
      <c r="I134" s="516">
        <v>621</v>
      </c>
      <c r="J134" s="517">
        <v>585</v>
      </c>
      <c r="K134" s="67">
        <f t="shared" si="12"/>
        <v>91</v>
      </c>
      <c r="L134" s="65">
        <f t="shared" si="13"/>
        <v>2465</v>
      </c>
      <c r="M134" s="391">
        <f t="shared" si="16"/>
        <v>5.6812013750678486E-2</v>
      </c>
      <c r="N134" s="392">
        <f t="shared" si="17"/>
        <v>6.2376433372874657E-2</v>
      </c>
      <c r="O134" s="392">
        <f t="shared" si="18"/>
        <v>5.7719118877219075E-2</v>
      </c>
      <c r="P134" s="393">
        <f t="shared" si="19"/>
        <v>5.7476910984476319E-2</v>
      </c>
    </row>
    <row r="135" spans="1:16" s="386" customFormat="1" x14ac:dyDescent="0.2">
      <c r="A135" s="450"/>
      <c r="B135" s="458" t="s">
        <v>273</v>
      </c>
      <c r="C135" s="67">
        <v>4</v>
      </c>
      <c r="D135" s="64">
        <v>5</v>
      </c>
      <c r="E135" s="64">
        <v>6</v>
      </c>
      <c r="F135" s="68">
        <v>6</v>
      </c>
      <c r="G135" s="515">
        <v>116</v>
      </c>
      <c r="H135" s="516">
        <v>149</v>
      </c>
      <c r="I135" s="516">
        <v>163</v>
      </c>
      <c r="J135" s="517">
        <v>153</v>
      </c>
      <c r="K135" s="67">
        <f t="shared" si="12"/>
        <v>21</v>
      </c>
      <c r="L135" s="65">
        <f t="shared" si="13"/>
        <v>581</v>
      </c>
      <c r="M135" s="391">
        <f t="shared" si="16"/>
        <v>1.0493938845666727E-2</v>
      </c>
      <c r="N135" s="392">
        <f t="shared" si="17"/>
        <v>1.4729141953341242E-2</v>
      </c>
      <c r="O135" s="392">
        <f t="shared" si="18"/>
        <v>1.5150106887257179E-2</v>
      </c>
      <c r="P135" s="393">
        <f t="shared" si="19"/>
        <v>1.5032422872863037E-2</v>
      </c>
    </row>
    <row r="136" spans="1:16" s="386" customFormat="1" x14ac:dyDescent="0.2">
      <c r="A136" s="450"/>
      <c r="B136" s="458" t="s">
        <v>312</v>
      </c>
      <c r="C136" s="67">
        <v>9</v>
      </c>
      <c r="D136" s="64">
        <v>9.5</v>
      </c>
      <c r="E136" s="64">
        <v>7.5</v>
      </c>
      <c r="F136" s="68">
        <v>8.5</v>
      </c>
      <c r="G136" s="515">
        <v>257</v>
      </c>
      <c r="H136" s="516">
        <v>243</v>
      </c>
      <c r="I136" s="516">
        <v>182</v>
      </c>
      <c r="J136" s="517">
        <v>183</v>
      </c>
      <c r="K136" s="67">
        <f t="shared" si="12"/>
        <v>34.5</v>
      </c>
      <c r="L136" s="65">
        <f t="shared" si="13"/>
        <v>865</v>
      </c>
      <c r="M136" s="391">
        <f t="shared" si="16"/>
        <v>2.3249502442554731E-2</v>
      </c>
      <c r="N136" s="392">
        <f t="shared" si="17"/>
        <v>2.4021352313167259E-2</v>
      </c>
      <c r="O136" s="392">
        <f t="shared" si="18"/>
        <v>1.6916070266753416E-2</v>
      </c>
      <c r="P136" s="393">
        <f t="shared" si="19"/>
        <v>1.7979956769502849E-2</v>
      </c>
    </row>
    <row r="137" spans="1:16" s="386" customFormat="1" x14ac:dyDescent="0.2">
      <c r="A137" s="450"/>
      <c r="B137" s="458" t="s">
        <v>317</v>
      </c>
      <c r="C137" s="67">
        <v>1</v>
      </c>
      <c r="D137" s="64">
        <v>0</v>
      </c>
      <c r="E137" s="64">
        <v>1</v>
      </c>
      <c r="F137" s="68">
        <v>1</v>
      </c>
      <c r="G137" s="515">
        <v>28</v>
      </c>
      <c r="H137" s="516">
        <v>0</v>
      </c>
      <c r="I137" s="516">
        <v>21</v>
      </c>
      <c r="J137" s="517">
        <v>19</v>
      </c>
      <c r="K137" s="67">
        <f t="shared" ref="K137:K200" si="20">C137+D137+E137+F137</f>
        <v>3</v>
      </c>
      <c r="L137" s="65">
        <f t="shared" ref="L137:L200" si="21">G137+H137+I137+J137</f>
        <v>68</v>
      </c>
      <c r="M137" s="391">
        <f t="shared" si="16"/>
        <v>2.5330197213678306E-3</v>
      </c>
      <c r="N137" s="392">
        <f t="shared" si="17"/>
        <v>0</v>
      </c>
      <c r="O137" s="392">
        <f t="shared" si="18"/>
        <v>1.9518542615484711E-3</v>
      </c>
      <c r="P137" s="393">
        <f t="shared" si="19"/>
        <v>1.8667714678718805E-3</v>
      </c>
    </row>
    <row r="138" spans="1:16" s="386" customFormat="1" x14ac:dyDescent="0.2">
      <c r="A138" s="450"/>
      <c r="B138" s="458" t="s">
        <v>318</v>
      </c>
      <c r="C138" s="67">
        <v>7</v>
      </c>
      <c r="D138" s="64">
        <v>9</v>
      </c>
      <c r="E138" s="64">
        <v>9</v>
      </c>
      <c r="F138" s="68">
        <v>9.5</v>
      </c>
      <c r="G138" s="515">
        <v>160</v>
      </c>
      <c r="H138" s="516">
        <v>207</v>
      </c>
      <c r="I138" s="516">
        <v>201</v>
      </c>
      <c r="J138" s="517">
        <v>185</v>
      </c>
      <c r="K138" s="67">
        <f t="shared" si="20"/>
        <v>34.5</v>
      </c>
      <c r="L138" s="65">
        <f t="shared" si="21"/>
        <v>753</v>
      </c>
      <c r="M138" s="391">
        <f t="shared" si="16"/>
        <v>1.4474398407816174E-2</v>
      </c>
      <c r="N138" s="392">
        <f t="shared" si="17"/>
        <v>2.0462633451957295E-2</v>
      </c>
      <c r="O138" s="392">
        <f t="shared" si="18"/>
        <v>1.8682033646249652E-2</v>
      </c>
      <c r="P138" s="393">
        <f t="shared" si="19"/>
        <v>1.8176459029278835E-2</v>
      </c>
    </row>
    <row r="139" spans="1:16" s="386" customFormat="1" x14ac:dyDescent="0.2">
      <c r="A139" s="450"/>
      <c r="B139" s="458" t="s">
        <v>296</v>
      </c>
      <c r="C139" s="67">
        <v>8</v>
      </c>
      <c r="D139" s="64">
        <v>9</v>
      </c>
      <c r="E139" s="64">
        <v>12</v>
      </c>
      <c r="F139" s="68">
        <v>11.5</v>
      </c>
      <c r="G139" s="515">
        <v>205</v>
      </c>
      <c r="H139" s="516">
        <v>233</v>
      </c>
      <c r="I139" s="516">
        <v>303</v>
      </c>
      <c r="J139" s="517">
        <v>254</v>
      </c>
      <c r="K139" s="67">
        <f t="shared" si="20"/>
        <v>40.5</v>
      </c>
      <c r="L139" s="65">
        <f t="shared" si="21"/>
        <v>995</v>
      </c>
      <c r="M139" s="391">
        <f t="shared" si="16"/>
        <v>1.8545322960014474E-2</v>
      </c>
      <c r="N139" s="392">
        <f t="shared" si="17"/>
        <v>2.3032819296164492E-2</v>
      </c>
      <c r="O139" s="392">
        <f t="shared" si="18"/>
        <v>2.8162468630913654E-2</v>
      </c>
      <c r="P139" s="393">
        <f t="shared" si="19"/>
        <v>2.4955786991550401E-2</v>
      </c>
    </row>
    <row r="140" spans="1:16" s="386" customFormat="1" x14ac:dyDescent="0.2">
      <c r="A140" s="450"/>
      <c r="B140" s="458" t="s">
        <v>314</v>
      </c>
      <c r="C140" s="67">
        <v>2</v>
      </c>
      <c r="D140" s="64">
        <v>1</v>
      </c>
      <c r="E140" s="64">
        <v>1</v>
      </c>
      <c r="F140" s="68">
        <v>1</v>
      </c>
      <c r="G140" s="515">
        <v>52</v>
      </c>
      <c r="H140" s="516">
        <v>36</v>
      </c>
      <c r="I140" s="516">
        <v>23</v>
      </c>
      <c r="J140" s="517">
        <v>22</v>
      </c>
      <c r="K140" s="67">
        <f t="shared" si="20"/>
        <v>5</v>
      </c>
      <c r="L140" s="65">
        <f t="shared" si="21"/>
        <v>133</v>
      </c>
      <c r="M140" s="391">
        <f t="shared" si="16"/>
        <v>4.7041794825402571E-3</v>
      </c>
      <c r="N140" s="392">
        <f t="shared" si="17"/>
        <v>3.5587188612099642E-3</v>
      </c>
      <c r="O140" s="392">
        <f t="shared" si="18"/>
        <v>2.1377451436007063E-3</v>
      </c>
      <c r="P140" s="393">
        <f t="shared" si="19"/>
        <v>2.1615248575358615E-3</v>
      </c>
    </row>
    <row r="141" spans="1:16" s="386" customFormat="1" x14ac:dyDescent="0.2">
      <c r="A141" s="450"/>
      <c r="B141" s="458" t="s">
        <v>309</v>
      </c>
      <c r="C141" s="67">
        <v>3</v>
      </c>
      <c r="D141" s="64">
        <v>2</v>
      </c>
      <c r="E141" s="64">
        <v>2.5</v>
      </c>
      <c r="F141" s="68">
        <v>2.5</v>
      </c>
      <c r="G141" s="515">
        <v>68</v>
      </c>
      <c r="H141" s="516">
        <v>43</v>
      </c>
      <c r="I141" s="516">
        <v>52</v>
      </c>
      <c r="J141" s="517">
        <v>54</v>
      </c>
      <c r="K141" s="67">
        <f t="shared" si="20"/>
        <v>10</v>
      </c>
      <c r="L141" s="65">
        <f t="shared" si="21"/>
        <v>217</v>
      </c>
      <c r="M141" s="391">
        <f t="shared" si="16"/>
        <v>6.1516193233218741E-3</v>
      </c>
      <c r="N141" s="392">
        <f t="shared" si="17"/>
        <v>4.2506919731119018E-3</v>
      </c>
      <c r="O141" s="392">
        <f t="shared" si="18"/>
        <v>4.8331629333581184E-3</v>
      </c>
      <c r="P141" s="393">
        <f t="shared" si="19"/>
        <v>5.3055610139516604E-3</v>
      </c>
    </row>
    <row r="142" spans="1:16" s="386" customFormat="1" x14ac:dyDescent="0.2">
      <c r="A142" s="450"/>
      <c r="B142" s="458" t="s">
        <v>332</v>
      </c>
      <c r="C142" s="67">
        <v>7</v>
      </c>
      <c r="D142" s="64">
        <v>7</v>
      </c>
      <c r="E142" s="64">
        <v>8</v>
      </c>
      <c r="F142" s="68">
        <v>8</v>
      </c>
      <c r="G142" s="515">
        <v>189</v>
      </c>
      <c r="H142" s="516">
        <v>169</v>
      </c>
      <c r="I142" s="516">
        <v>195</v>
      </c>
      <c r="J142" s="517">
        <v>190</v>
      </c>
      <c r="K142" s="67">
        <f t="shared" si="20"/>
        <v>30</v>
      </c>
      <c r="L142" s="65">
        <f t="shared" si="21"/>
        <v>743</v>
      </c>
      <c r="M142" s="391">
        <f t="shared" si="16"/>
        <v>1.7097883119232857E-2</v>
      </c>
      <c r="N142" s="392">
        <f t="shared" si="17"/>
        <v>1.6706207987346778E-2</v>
      </c>
      <c r="O142" s="392">
        <f t="shared" si="18"/>
        <v>1.8124361000092945E-2</v>
      </c>
      <c r="P142" s="393">
        <f t="shared" si="19"/>
        <v>1.8667714678718805E-2</v>
      </c>
    </row>
    <row r="143" spans="1:16" s="386" customFormat="1" x14ac:dyDescent="0.2">
      <c r="A143" s="450"/>
      <c r="B143" s="458" t="s">
        <v>274</v>
      </c>
      <c r="C143" s="67">
        <v>34.5</v>
      </c>
      <c r="D143" s="64">
        <v>32.5</v>
      </c>
      <c r="E143" s="64">
        <v>35</v>
      </c>
      <c r="F143" s="68">
        <v>37.5</v>
      </c>
      <c r="G143" s="515">
        <v>983</v>
      </c>
      <c r="H143" s="516">
        <v>884</v>
      </c>
      <c r="I143" s="516">
        <v>906</v>
      </c>
      <c r="J143" s="517">
        <v>913</v>
      </c>
      <c r="K143" s="67">
        <f t="shared" si="20"/>
        <v>139.5</v>
      </c>
      <c r="L143" s="65">
        <f t="shared" si="21"/>
        <v>3686</v>
      </c>
      <c r="M143" s="391">
        <f t="shared" si="16"/>
        <v>8.8927085218020632E-2</v>
      </c>
      <c r="N143" s="392">
        <f t="shared" si="17"/>
        <v>8.7386318703044683E-2</v>
      </c>
      <c r="O143" s="392">
        <f t="shared" si="18"/>
        <v>8.4208569569662606E-2</v>
      </c>
      <c r="P143" s="393">
        <f t="shared" si="19"/>
        <v>8.9703281587738257E-2</v>
      </c>
    </row>
    <row r="144" spans="1:16" s="386" customFormat="1" x14ac:dyDescent="0.2">
      <c r="A144" s="450"/>
      <c r="B144" s="458" t="s">
        <v>300</v>
      </c>
      <c r="C144" s="67">
        <v>1.5</v>
      </c>
      <c r="D144" s="64">
        <v>1</v>
      </c>
      <c r="E144" s="64">
        <v>0</v>
      </c>
      <c r="F144" s="68">
        <v>0</v>
      </c>
      <c r="G144" s="515">
        <v>45</v>
      </c>
      <c r="H144" s="516">
        <v>30</v>
      </c>
      <c r="I144" s="516">
        <v>0</v>
      </c>
      <c r="J144" s="517">
        <v>0</v>
      </c>
      <c r="K144" s="67">
        <f t="shared" si="20"/>
        <v>2.5</v>
      </c>
      <c r="L144" s="65">
        <f t="shared" si="21"/>
        <v>75</v>
      </c>
      <c r="M144" s="391">
        <f t="shared" si="16"/>
        <v>4.0709245521982993E-3</v>
      </c>
      <c r="N144" s="392">
        <f t="shared" si="17"/>
        <v>2.9655990510083037E-3</v>
      </c>
      <c r="O144" s="392">
        <f t="shared" si="18"/>
        <v>0</v>
      </c>
      <c r="P144" s="393">
        <f t="shared" si="19"/>
        <v>0</v>
      </c>
    </row>
    <row r="145" spans="1:16" s="386" customFormat="1" x14ac:dyDescent="0.2">
      <c r="A145" s="450"/>
      <c r="B145" s="458" t="s">
        <v>290</v>
      </c>
      <c r="C145" s="67">
        <v>1</v>
      </c>
      <c r="D145" s="64">
        <v>1</v>
      </c>
      <c r="E145" s="64">
        <v>0</v>
      </c>
      <c r="F145" s="68">
        <v>1.5</v>
      </c>
      <c r="G145" s="515">
        <v>21</v>
      </c>
      <c r="H145" s="516">
        <v>26</v>
      </c>
      <c r="I145" s="516">
        <v>0</v>
      </c>
      <c r="J145" s="517">
        <v>30</v>
      </c>
      <c r="K145" s="67">
        <f t="shared" si="20"/>
        <v>3.5</v>
      </c>
      <c r="L145" s="65">
        <f t="shared" si="21"/>
        <v>77</v>
      </c>
      <c r="M145" s="391">
        <f t="shared" si="16"/>
        <v>1.899764791025873E-3</v>
      </c>
      <c r="N145" s="392">
        <f t="shared" si="17"/>
        <v>2.5701858442071963E-3</v>
      </c>
      <c r="O145" s="392">
        <f t="shared" si="18"/>
        <v>0</v>
      </c>
      <c r="P145" s="393">
        <f t="shared" si="19"/>
        <v>2.9475338966398115E-3</v>
      </c>
    </row>
    <row r="146" spans="1:16" s="386" customFormat="1" x14ac:dyDescent="0.2">
      <c r="A146" s="450"/>
      <c r="B146" s="458" t="s">
        <v>320</v>
      </c>
      <c r="C146" s="67">
        <v>23.5</v>
      </c>
      <c r="D146" s="64">
        <v>20.5</v>
      </c>
      <c r="E146" s="64">
        <v>26</v>
      </c>
      <c r="F146" s="68">
        <v>23.5</v>
      </c>
      <c r="G146" s="515">
        <v>601</v>
      </c>
      <c r="H146" s="516">
        <v>500</v>
      </c>
      <c r="I146" s="516">
        <v>655</v>
      </c>
      <c r="J146" s="517">
        <v>488</v>
      </c>
      <c r="K146" s="67">
        <f t="shared" si="20"/>
        <v>93.5</v>
      </c>
      <c r="L146" s="65">
        <f t="shared" si="21"/>
        <v>2244</v>
      </c>
      <c r="M146" s="391">
        <f t="shared" si="16"/>
        <v>5.4369459019359509E-2</v>
      </c>
      <c r="N146" s="392">
        <f t="shared" si="17"/>
        <v>4.9426650850138393E-2</v>
      </c>
      <c r="O146" s="392">
        <f t="shared" si="18"/>
        <v>6.087926387210707E-2</v>
      </c>
      <c r="P146" s="393">
        <f t="shared" si="19"/>
        <v>4.794655138534093E-2</v>
      </c>
    </row>
    <row r="147" spans="1:16" s="386" customFormat="1" x14ac:dyDescent="0.2">
      <c r="A147" s="450"/>
      <c r="B147" s="458" t="s">
        <v>321</v>
      </c>
      <c r="C147" s="67">
        <v>5</v>
      </c>
      <c r="D147" s="64">
        <v>6</v>
      </c>
      <c r="E147" s="64">
        <v>8.5</v>
      </c>
      <c r="F147" s="68">
        <v>10</v>
      </c>
      <c r="G147" s="515">
        <v>129</v>
      </c>
      <c r="H147" s="516">
        <v>144</v>
      </c>
      <c r="I147" s="516">
        <v>219</v>
      </c>
      <c r="J147" s="517">
        <v>208</v>
      </c>
      <c r="K147" s="67">
        <f t="shared" si="20"/>
        <v>29.5</v>
      </c>
      <c r="L147" s="65">
        <f t="shared" si="21"/>
        <v>700</v>
      </c>
      <c r="M147" s="391">
        <f t="shared" si="16"/>
        <v>1.1669983716301791E-2</v>
      </c>
      <c r="N147" s="392">
        <f t="shared" si="17"/>
        <v>1.4234875444839857E-2</v>
      </c>
      <c r="O147" s="392">
        <f t="shared" si="18"/>
        <v>2.0355051584719768E-2</v>
      </c>
      <c r="P147" s="393">
        <f t="shared" si="19"/>
        <v>2.0436235016702692E-2</v>
      </c>
    </row>
    <row r="148" spans="1:16" s="386" customFormat="1" x14ac:dyDescent="0.2">
      <c r="A148" s="450"/>
      <c r="B148" s="458" t="s">
        <v>297</v>
      </c>
      <c r="C148" s="67">
        <v>1.5</v>
      </c>
      <c r="D148" s="64">
        <v>0</v>
      </c>
      <c r="E148" s="64">
        <v>0</v>
      </c>
      <c r="F148" s="68">
        <v>0</v>
      </c>
      <c r="G148" s="515">
        <v>40</v>
      </c>
      <c r="H148" s="516">
        <v>0</v>
      </c>
      <c r="I148" s="516">
        <v>0</v>
      </c>
      <c r="J148" s="517">
        <v>0</v>
      </c>
      <c r="K148" s="67">
        <f t="shared" si="20"/>
        <v>1.5</v>
      </c>
      <c r="L148" s="65">
        <f t="shared" si="21"/>
        <v>40</v>
      </c>
      <c r="M148" s="391">
        <f t="shared" si="16"/>
        <v>3.6185996019540436E-3</v>
      </c>
      <c r="N148" s="392">
        <f t="shared" si="17"/>
        <v>0</v>
      </c>
      <c r="O148" s="392">
        <f t="shared" si="18"/>
        <v>0</v>
      </c>
      <c r="P148" s="393">
        <f t="shared" si="19"/>
        <v>0</v>
      </c>
    </row>
    <row r="149" spans="1:16" s="386" customFormat="1" x14ac:dyDescent="0.2">
      <c r="A149" s="450"/>
      <c r="B149" s="458" t="s">
        <v>327</v>
      </c>
      <c r="C149" s="67">
        <v>1</v>
      </c>
      <c r="D149" s="64">
        <v>0</v>
      </c>
      <c r="E149" s="64">
        <v>0</v>
      </c>
      <c r="F149" s="68">
        <v>0</v>
      </c>
      <c r="G149" s="515">
        <v>15</v>
      </c>
      <c r="H149" s="516">
        <v>0</v>
      </c>
      <c r="I149" s="516">
        <v>0</v>
      </c>
      <c r="J149" s="517">
        <v>0</v>
      </c>
      <c r="K149" s="67">
        <f t="shared" si="20"/>
        <v>1</v>
      </c>
      <c r="L149" s="65">
        <f t="shared" si="21"/>
        <v>15</v>
      </c>
      <c r="M149" s="391">
        <f t="shared" si="16"/>
        <v>1.3569748507327665E-3</v>
      </c>
      <c r="N149" s="392">
        <f t="shared" si="17"/>
        <v>0</v>
      </c>
      <c r="O149" s="392">
        <f t="shared" si="18"/>
        <v>0</v>
      </c>
      <c r="P149" s="393">
        <f t="shared" si="19"/>
        <v>0</v>
      </c>
    </row>
    <row r="150" spans="1:16" s="386" customFormat="1" x14ac:dyDescent="0.2">
      <c r="A150" s="450"/>
      <c r="B150" s="458" t="s">
        <v>328</v>
      </c>
      <c r="C150" s="67">
        <v>2</v>
      </c>
      <c r="D150" s="64">
        <v>2</v>
      </c>
      <c r="E150" s="64">
        <v>2</v>
      </c>
      <c r="F150" s="68">
        <v>2</v>
      </c>
      <c r="G150" s="515">
        <v>55</v>
      </c>
      <c r="H150" s="516">
        <v>56</v>
      </c>
      <c r="I150" s="516">
        <v>47</v>
      </c>
      <c r="J150" s="517">
        <v>48</v>
      </c>
      <c r="K150" s="67">
        <f t="shared" si="20"/>
        <v>8</v>
      </c>
      <c r="L150" s="65">
        <f t="shared" si="21"/>
        <v>206</v>
      </c>
      <c r="M150" s="391">
        <f t="shared" si="16"/>
        <v>4.9755744526868099E-3</v>
      </c>
      <c r="N150" s="392">
        <f t="shared" si="17"/>
        <v>5.5357848952155E-3</v>
      </c>
      <c r="O150" s="392">
        <f t="shared" si="18"/>
        <v>4.3684357282275307E-3</v>
      </c>
      <c r="P150" s="393">
        <f t="shared" si="19"/>
        <v>4.716054234623698E-3</v>
      </c>
    </row>
    <row r="151" spans="1:16" s="386" customFormat="1" x14ac:dyDescent="0.2">
      <c r="A151" s="450"/>
      <c r="B151" s="458" t="s">
        <v>305</v>
      </c>
      <c r="C151" s="67">
        <v>17</v>
      </c>
      <c r="D151" s="64">
        <v>21</v>
      </c>
      <c r="E151" s="64">
        <v>20</v>
      </c>
      <c r="F151" s="68">
        <v>24.5</v>
      </c>
      <c r="G151" s="515">
        <v>455</v>
      </c>
      <c r="H151" s="516">
        <v>513</v>
      </c>
      <c r="I151" s="516">
        <v>493</v>
      </c>
      <c r="J151" s="517">
        <v>565</v>
      </c>
      <c r="K151" s="67">
        <f t="shared" si="20"/>
        <v>82.5</v>
      </c>
      <c r="L151" s="65">
        <f t="shared" si="21"/>
        <v>2026</v>
      </c>
      <c r="M151" s="391">
        <f t="shared" si="16"/>
        <v>4.1161570472227245E-2</v>
      </c>
      <c r="N151" s="392">
        <f t="shared" si="17"/>
        <v>5.0711743772241996E-2</v>
      </c>
      <c r="O151" s="392">
        <f t="shared" si="18"/>
        <v>4.5822102425876012E-2</v>
      </c>
      <c r="P151" s="393">
        <f t="shared" si="19"/>
        <v>5.5511888386716446E-2</v>
      </c>
    </row>
    <row r="152" spans="1:16" s="386" customFormat="1" x14ac:dyDescent="0.2">
      <c r="A152" s="450"/>
      <c r="B152" s="458" t="s">
        <v>323</v>
      </c>
      <c r="C152" s="67">
        <v>3</v>
      </c>
      <c r="D152" s="64">
        <v>2</v>
      </c>
      <c r="E152" s="64">
        <v>1</v>
      </c>
      <c r="F152" s="68">
        <v>2</v>
      </c>
      <c r="G152" s="515">
        <v>80</v>
      </c>
      <c r="H152" s="516">
        <v>55</v>
      </c>
      <c r="I152" s="516">
        <v>27</v>
      </c>
      <c r="J152" s="517">
        <v>43</v>
      </c>
      <c r="K152" s="67">
        <f t="shared" si="20"/>
        <v>8</v>
      </c>
      <c r="L152" s="65">
        <f t="shared" si="21"/>
        <v>205</v>
      </c>
      <c r="M152" s="391">
        <f t="shared" si="16"/>
        <v>7.2371992039080872E-3</v>
      </c>
      <c r="N152" s="392">
        <f t="shared" si="17"/>
        <v>5.4369315935152238E-3</v>
      </c>
      <c r="O152" s="392">
        <f t="shared" si="18"/>
        <v>2.5095269077051769E-3</v>
      </c>
      <c r="P152" s="393">
        <f t="shared" si="19"/>
        <v>4.2247985851837297E-3</v>
      </c>
    </row>
    <row r="153" spans="1:16" s="386" customFormat="1" x14ac:dyDescent="0.2">
      <c r="A153" s="450"/>
      <c r="B153" s="458" t="s">
        <v>324</v>
      </c>
      <c r="C153" s="67">
        <v>2</v>
      </c>
      <c r="D153" s="64">
        <v>2</v>
      </c>
      <c r="E153" s="64">
        <v>1</v>
      </c>
      <c r="F153" s="68">
        <v>2</v>
      </c>
      <c r="G153" s="515">
        <v>59</v>
      </c>
      <c r="H153" s="516">
        <v>43</v>
      </c>
      <c r="I153" s="516">
        <v>24</v>
      </c>
      <c r="J153" s="517">
        <v>36</v>
      </c>
      <c r="K153" s="67">
        <f t="shared" si="20"/>
        <v>7</v>
      </c>
      <c r="L153" s="65">
        <f t="shared" si="21"/>
        <v>162</v>
      </c>
      <c r="M153" s="391">
        <f t="shared" si="16"/>
        <v>5.3374344128822148E-3</v>
      </c>
      <c r="N153" s="392">
        <f t="shared" si="17"/>
        <v>4.2506919731119018E-3</v>
      </c>
      <c r="O153" s="392">
        <f t="shared" si="18"/>
        <v>2.230690584626824E-3</v>
      </c>
      <c r="P153" s="393">
        <f t="shared" si="19"/>
        <v>3.5370406759677735E-3</v>
      </c>
    </row>
    <row r="154" spans="1:16" s="386" customFormat="1" x14ac:dyDescent="0.2">
      <c r="A154" s="450"/>
      <c r="B154" s="458" t="s">
        <v>325</v>
      </c>
      <c r="C154" s="67">
        <v>9</v>
      </c>
      <c r="D154" s="64">
        <v>7</v>
      </c>
      <c r="E154" s="64">
        <v>9</v>
      </c>
      <c r="F154" s="68">
        <v>7</v>
      </c>
      <c r="G154" s="515">
        <v>263</v>
      </c>
      <c r="H154" s="516">
        <v>171</v>
      </c>
      <c r="I154" s="516">
        <v>233</v>
      </c>
      <c r="J154" s="517">
        <v>150</v>
      </c>
      <c r="K154" s="67">
        <f t="shared" si="20"/>
        <v>32</v>
      </c>
      <c r="L154" s="65">
        <f t="shared" si="21"/>
        <v>817</v>
      </c>
      <c r="M154" s="391">
        <f t="shared" si="16"/>
        <v>2.3792292382847836E-2</v>
      </c>
      <c r="N154" s="392">
        <f t="shared" si="17"/>
        <v>1.6903914590747332E-2</v>
      </c>
      <c r="O154" s="392">
        <f t="shared" si="18"/>
        <v>2.1656287759085416E-2</v>
      </c>
      <c r="P154" s="393">
        <f t="shared" si="19"/>
        <v>1.4737669483199057E-2</v>
      </c>
    </row>
    <row r="155" spans="1:16" s="386" customFormat="1" x14ac:dyDescent="0.2">
      <c r="A155" s="450"/>
      <c r="B155" s="458" t="s">
        <v>310</v>
      </c>
      <c r="C155" s="67">
        <v>0</v>
      </c>
      <c r="D155" s="64">
        <v>0</v>
      </c>
      <c r="E155" s="64">
        <v>0</v>
      </c>
      <c r="F155" s="68">
        <v>0.5</v>
      </c>
      <c r="G155" s="515">
        <v>0</v>
      </c>
      <c r="H155" s="516">
        <v>0</v>
      </c>
      <c r="I155" s="516">
        <v>0</v>
      </c>
      <c r="J155" s="517">
        <v>9</v>
      </c>
      <c r="K155" s="67">
        <f t="shared" si="20"/>
        <v>0.5</v>
      </c>
      <c r="L155" s="65">
        <f t="shared" si="21"/>
        <v>9</v>
      </c>
      <c r="M155" s="391">
        <f t="shared" si="16"/>
        <v>0</v>
      </c>
      <c r="N155" s="392">
        <f t="shared" si="17"/>
        <v>0</v>
      </c>
      <c r="O155" s="392">
        <f t="shared" si="18"/>
        <v>0</v>
      </c>
      <c r="P155" s="393">
        <f t="shared" si="19"/>
        <v>8.8426016899194337E-4</v>
      </c>
    </row>
    <row r="156" spans="1:16" s="386" customFormat="1" x14ac:dyDescent="0.2">
      <c r="A156" s="450"/>
      <c r="B156" s="458" t="s">
        <v>326</v>
      </c>
      <c r="C156" s="67">
        <v>8.5</v>
      </c>
      <c r="D156" s="64">
        <v>11</v>
      </c>
      <c r="E156" s="64">
        <v>10.5</v>
      </c>
      <c r="F156" s="68">
        <v>12.5</v>
      </c>
      <c r="G156" s="515">
        <v>223</v>
      </c>
      <c r="H156" s="516">
        <v>270</v>
      </c>
      <c r="I156" s="516">
        <v>259</v>
      </c>
      <c r="J156" s="517">
        <v>259</v>
      </c>
      <c r="K156" s="67">
        <f t="shared" si="20"/>
        <v>42.5</v>
      </c>
      <c r="L156" s="65">
        <f t="shared" si="21"/>
        <v>1011</v>
      </c>
      <c r="M156" s="391">
        <f t="shared" si="16"/>
        <v>2.0173692780893794E-2</v>
      </c>
      <c r="N156" s="392">
        <f t="shared" si="17"/>
        <v>2.6690391459074734E-2</v>
      </c>
      <c r="O156" s="392">
        <f t="shared" si="18"/>
        <v>2.4072869225764477E-2</v>
      </c>
      <c r="P156" s="393">
        <f t="shared" si="19"/>
        <v>2.5447042640990371E-2</v>
      </c>
    </row>
    <row r="157" spans="1:16" s="386" customFormat="1" x14ac:dyDescent="0.2">
      <c r="A157" s="450"/>
      <c r="B157" s="458" t="s">
        <v>281</v>
      </c>
      <c r="C157" s="67">
        <v>6</v>
      </c>
      <c r="D157" s="64">
        <v>7</v>
      </c>
      <c r="E157" s="64">
        <v>5</v>
      </c>
      <c r="F157" s="68">
        <v>4.5</v>
      </c>
      <c r="G157" s="515">
        <v>147</v>
      </c>
      <c r="H157" s="516">
        <v>144</v>
      </c>
      <c r="I157" s="516">
        <v>113</v>
      </c>
      <c r="J157" s="517">
        <v>89</v>
      </c>
      <c r="K157" s="67">
        <f t="shared" si="20"/>
        <v>22.5</v>
      </c>
      <c r="L157" s="65">
        <f t="shared" si="21"/>
        <v>493</v>
      </c>
      <c r="M157" s="391">
        <f t="shared" si="16"/>
        <v>1.3298353537181111E-2</v>
      </c>
      <c r="N157" s="392">
        <f t="shared" si="17"/>
        <v>1.4234875444839857E-2</v>
      </c>
      <c r="O157" s="392">
        <f t="shared" si="18"/>
        <v>1.0502834835951297E-2</v>
      </c>
      <c r="P157" s="393">
        <f t="shared" si="19"/>
        <v>8.7443505600314411E-3</v>
      </c>
    </row>
    <row r="158" spans="1:16" s="386" customFormat="1" x14ac:dyDescent="0.2">
      <c r="A158" s="450"/>
      <c r="B158" s="458" t="s">
        <v>282</v>
      </c>
      <c r="C158" s="67">
        <v>0</v>
      </c>
      <c r="D158" s="64">
        <v>1</v>
      </c>
      <c r="E158" s="64">
        <v>1</v>
      </c>
      <c r="F158" s="68">
        <v>1</v>
      </c>
      <c r="G158" s="515">
        <v>0</v>
      </c>
      <c r="H158" s="516">
        <v>31</v>
      </c>
      <c r="I158" s="516">
        <v>22</v>
      </c>
      <c r="J158" s="517">
        <v>9</v>
      </c>
      <c r="K158" s="67">
        <f t="shared" si="20"/>
        <v>3</v>
      </c>
      <c r="L158" s="65">
        <f t="shared" si="21"/>
        <v>62</v>
      </c>
      <c r="M158" s="391">
        <f t="shared" si="16"/>
        <v>0</v>
      </c>
      <c r="N158" s="392">
        <f t="shared" si="17"/>
        <v>3.0644523527085803E-3</v>
      </c>
      <c r="O158" s="392">
        <f t="shared" si="18"/>
        <v>2.0447997025745887E-3</v>
      </c>
      <c r="P158" s="393">
        <f t="shared" si="19"/>
        <v>8.8426016899194337E-4</v>
      </c>
    </row>
    <row r="159" spans="1:16" s="386" customFormat="1" ht="13.5" thickBot="1" x14ac:dyDescent="0.25">
      <c r="A159" s="452"/>
      <c r="B159" s="459" t="s">
        <v>351</v>
      </c>
      <c r="C159" s="466">
        <f>SUM(C107:C158)</f>
        <v>403</v>
      </c>
      <c r="D159" s="453">
        <f t="shared" ref="D159:J159" si="22">SUM(D107:D158)</f>
        <v>395</v>
      </c>
      <c r="E159" s="453">
        <f t="shared" si="22"/>
        <v>422</v>
      </c>
      <c r="F159" s="467">
        <f t="shared" si="22"/>
        <v>446</v>
      </c>
      <c r="G159" s="471">
        <f t="shared" si="22"/>
        <v>11054</v>
      </c>
      <c r="H159" s="472">
        <f t="shared" si="22"/>
        <v>10116</v>
      </c>
      <c r="I159" s="472">
        <f t="shared" si="22"/>
        <v>10759</v>
      </c>
      <c r="J159" s="482">
        <f t="shared" si="22"/>
        <v>10178</v>
      </c>
      <c r="K159" s="454">
        <f t="shared" si="20"/>
        <v>1666</v>
      </c>
      <c r="L159" s="483">
        <f t="shared" si="21"/>
        <v>42107</v>
      </c>
      <c r="M159" s="518">
        <f>SUM(M107:M158)</f>
        <v>1</v>
      </c>
      <c r="N159" s="519">
        <f t="shared" ref="N159:P159" si="23">SUM(N107:N158)</f>
        <v>1</v>
      </c>
      <c r="O159" s="519">
        <f t="shared" si="23"/>
        <v>0.99999999999999989</v>
      </c>
      <c r="P159" s="520">
        <f t="shared" si="23"/>
        <v>0.99999999999999956</v>
      </c>
    </row>
    <row r="160" spans="1:16" s="386" customFormat="1" x14ac:dyDescent="0.2">
      <c r="A160" s="450" t="s">
        <v>151</v>
      </c>
      <c r="B160" s="470" t="s">
        <v>307</v>
      </c>
      <c r="C160" s="85">
        <v>4.5</v>
      </c>
      <c r="D160" s="77">
        <v>3</v>
      </c>
      <c r="E160" s="77">
        <v>5</v>
      </c>
      <c r="F160" s="86">
        <v>4</v>
      </c>
      <c r="G160" s="512">
        <v>119</v>
      </c>
      <c r="H160" s="513">
        <v>79</v>
      </c>
      <c r="I160" s="513">
        <v>131</v>
      </c>
      <c r="J160" s="514">
        <v>89</v>
      </c>
      <c r="K160" s="85">
        <f t="shared" si="20"/>
        <v>16.5</v>
      </c>
      <c r="L160" s="78">
        <f t="shared" si="21"/>
        <v>418</v>
      </c>
      <c r="M160" s="388">
        <f>G160/$G$202</f>
        <v>2.149954832881662E-2</v>
      </c>
      <c r="N160" s="389">
        <f>H160/$H$202</f>
        <v>1.4714099459862172E-2</v>
      </c>
      <c r="O160" s="389">
        <f>I160/$I$202</f>
        <v>2.2381684606184862E-2</v>
      </c>
      <c r="P160" s="390">
        <f>J160/$J$202</f>
        <v>1.5633233795889691E-2</v>
      </c>
    </row>
    <row r="161" spans="1:16" s="386" customFormat="1" x14ac:dyDescent="0.2">
      <c r="A161" s="450"/>
      <c r="B161" s="458" t="s">
        <v>271</v>
      </c>
      <c r="C161" s="67">
        <v>4</v>
      </c>
      <c r="D161" s="64">
        <v>4</v>
      </c>
      <c r="E161" s="64">
        <v>6</v>
      </c>
      <c r="F161" s="68">
        <v>3</v>
      </c>
      <c r="G161" s="515">
        <v>107</v>
      </c>
      <c r="H161" s="516">
        <v>99</v>
      </c>
      <c r="I161" s="516">
        <v>165</v>
      </c>
      <c r="J161" s="517">
        <v>70</v>
      </c>
      <c r="K161" s="67">
        <f t="shared" si="20"/>
        <v>17</v>
      </c>
      <c r="L161" s="65">
        <f t="shared" si="21"/>
        <v>441</v>
      </c>
      <c r="M161" s="391">
        <f t="shared" ref="M161:M201" si="24">G161/$G$202</f>
        <v>1.9331526648599818E-2</v>
      </c>
      <c r="N161" s="392">
        <f t="shared" ref="N161:N201" si="25">H161/$H$202</f>
        <v>1.8439187930713353E-2</v>
      </c>
      <c r="O161" s="392">
        <f t="shared" ref="O161:O201" si="26">I161/$I$202</f>
        <v>2.8190671450538187E-2</v>
      </c>
      <c r="P161" s="393">
        <f t="shared" ref="P161:P201" si="27">J161/$J$202</f>
        <v>1.2295801861935711E-2</v>
      </c>
    </row>
    <row r="162" spans="1:16" s="386" customFormat="1" x14ac:dyDescent="0.2">
      <c r="A162" s="450"/>
      <c r="B162" s="458" t="s">
        <v>276</v>
      </c>
      <c r="C162" s="67">
        <v>1</v>
      </c>
      <c r="D162" s="64">
        <v>1</v>
      </c>
      <c r="E162" s="64">
        <v>1</v>
      </c>
      <c r="F162" s="68">
        <v>1</v>
      </c>
      <c r="G162" s="515">
        <v>21</v>
      </c>
      <c r="H162" s="516">
        <v>22</v>
      </c>
      <c r="I162" s="516">
        <v>22</v>
      </c>
      <c r="J162" s="517">
        <v>13</v>
      </c>
      <c r="K162" s="67">
        <f t="shared" si="20"/>
        <v>4</v>
      </c>
      <c r="L162" s="65">
        <f t="shared" si="21"/>
        <v>78</v>
      </c>
      <c r="M162" s="391">
        <f t="shared" si="24"/>
        <v>3.7940379403794038E-3</v>
      </c>
      <c r="N162" s="392">
        <f t="shared" si="25"/>
        <v>4.0975973179363011E-3</v>
      </c>
      <c r="O162" s="392">
        <f t="shared" si="26"/>
        <v>3.7587561934050912E-3</v>
      </c>
      <c r="P162" s="393">
        <f t="shared" si="27"/>
        <v>2.2835060600737748E-3</v>
      </c>
    </row>
    <row r="163" spans="1:16" s="386" customFormat="1" x14ac:dyDescent="0.2">
      <c r="A163" s="450"/>
      <c r="B163" s="458" t="s">
        <v>311</v>
      </c>
      <c r="C163" s="67">
        <v>2</v>
      </c>
      <c r="D163" s="64">
        <v>2</v>
      </c>
      <c r="E163" s="64">
        <v>4.5</v>
      </c>
      <c r="F163" s="68">
        <v>3</v>
      </c>
      <c r="G163" s="515">
        <v>56</v>
      </c>
      <c r="H163" s="516">
        <v>49</v>
      </c>
      <c r="I163" s="516">
        <v>97</v>
      </c>
      <c r="J163" s="517">
        <v>70</v>
      </c>
      <c r="K163" s="67">
        <f t="shared" si="20"/>
        <v>11.5</v>
      </c>
      <c r="L163" s="65">
        <f t="shared" si="21"/>
        <v>272</v>
      </c>
      <c r="M163" s="391">
        <f t="shared" si="24"/>
        <v>1.011743450767841E-2</v>
      </c>
      <c r="N163" s="392">
        <f t="shared" si="25"/>
        <v>9.126466753585397E-3</v>
      </c>
      <c r="O163" s="392">
        <f t="shared" si="26"/>
        <v>1.657269776183154E-2</v>
      </c>
      <c r="P163" s="393">
        <f t="shared" si="27"/>
        <v>1.2295801861935711E-2</v>
      </c>
    </row>
    <row r="164" spans="1:16" s="386" customFormat="1" x14ac:dyDescent="0.2">
      <c r="A164" s="450"/>
      <c r="B164" s="458" t="s">
        <v>283</v>
      </c>
      <c r="C164" s="67">
        <v>1</v>
      </c>
      <c r="D164" s="64">
        <v>1</v>
      </c>
      <c r="E164" s="64">
        <v>0</v>
      </c>
      <c r="F164" s="68">
        <v>1</v>
      </c>
      <c r="G164" s="515">
        <v>27</v>
      </c>
      <c r="H164" s="516">
        <v>23</v>
      </c>
      <c r="I164" s="516">
        <v>0</v>
      </c>
      <c r="J164" s="517">
        <v>26</v>
      </c>
      <c r="K164" s="67">
        <f t="shared" si="20"/>
        <v>3</v>
      </c>
      <c r="L164" s="65">
        <f t="shared" si="21"/>
        <v>76</v>
      </c>
      <c r="M164" s="391">
        <f t="shared" si="24"/>
        <v>4.8780487804878049E-3</v>
      </c>
      <c r="N164" s="392">
        <f t="shared" si="25"/>
        <v>4.2838517414788601E-3</v>
      </c>
      <c r="O164" s="392">
        <f t="shared" si="26"/>
        <v>0</v>
      </c>
      <c r="P164" s="393">
        <f t="shared" si="27"/>
        <v>4.5670121201475495E-3</v>
      </c>
    </row>
    <row r="165" spans="1:16" s="386" customFormat="1" x14ac:dyDescent="0.2">
      <c r="A165" s="450"/>
      <c r="B165" s="458" t="s">
        <v>301</v>
      </c>
      <c r="C165" s="67">
        <v>3.5</v>
      </c>
      <c r="D165" s="64">
        <v>3</v>
      </c>
      <c r="E165" s="64">
        <v>4</v>
      </c>
      <c r="F165" s="68">
        <v>5</v>
      </c>
      <c r="G165" s="515">
        <v>91</v>
      </c>
      <c r="H165" s="516">
        <v>81</v>
      </c>
      <c r="I165" s="516">
        <v>104</v>
      </c>
      <c r="J165" s="517">
        <v>111</v>
      </c>
      <c r="K165" s="67">
        <f t="shared" si="20"/>
        <v>15.5</v>
      </c>
      <c r="L165" s="65">
        <f t="shared" si="21"/>
        <v>387</v>
      </c>
      <c r="M165" s="391">
        <f t="shared" si="24"/>
        <v>1.6440831074977416E-2</v>
      </c>
      <c r="N165" s="392">
        <f t="shared" si="25"/>
        <v>1.508660830694729E-2</v>
      </c>
      <c r="O165" s="392">
        <f t="shared" si="26"/>
        <v>1.7768665641551343E-2</v>
      </c>
      <c r="P165" s="393">
        <f t="shared" si="27"/>
        <v>1.949762866678377E-2</v>
      </c>
    </row>
    <row r="166" spans="1:16" s="386" customFormat="1" x14ac:dyDescent="0.2">
      <c r="A166" s="450"/>
      <c r="B166" s="458" t="s">
        <v>288</v>
      </c>
      <c r="C166" s="67">
        <v>3.5</v>
      </c>
      <c r="D166" s="64">
        <v>2.5</v>
      </c>
      <c r="E166" s="64">
        <v>4.5</v>
      </c>
      <c r="F166" s="68">
        <v>4</v>
      </c>
      <c r="G166" s="515">
        <v>80</v>
      </c>
      <c r="H166" s="516">
        <v>45</v>
      </c>
      <c r="I166" s="516">
        <v>102</v>
      </c>
      <c r="J166" s="517">
        <v>94</v>
      </c>
      <c r="K166" s="67">
        <f t="shared" si="20"/>
        <v>14.5</v>
      </c>
      <c r="L166" s="65">
        <f t="shared" si="21"/>
        <v>321</v>
      </c>
      <c r="M166" s="391">
        <f t="shared" si="24"/>
        <v>1.4453477868112014E-2</v>
      </c>
      <c r="N166" s="392">
        <f t="shared" si="25"/>
        <v>8.3814490594151612E-3</v>
      </c>
      <c r="O166" s="392">
        <f t="shared" si="26"/>
        <v>1.7426960533059969E-2</v>
      </c>
      <c r="P166" s="393">
        <f t="shared" si="27"/>
        <v>1.6511505357456525E-2</v>
      </c>
    </row>
    <row r="167" spans="1:16" s="386" customFormat="1" x14ac:dyDescent="0.2">
      <c r="A167" s="450"/>
      <c r="B167" s="458" t="s">
        <v>308</v>
      </c>
      <c r="C167" s="67">
        <v>0.5</v>
      </c>
      <c r="D167" s="64">
        <v>0.5</v>
      </c>
      <c r="E167" s="64">
        <v>1</v>
      </c>
      <c r="F167" s="68">
        <v>1.5</v>
      </c>
      <c r="G167" s="515">
        <v>12</v>
      </c>
      <c r="H167" s="516">
        <v>10</v>
      </c>
      <c r="I167" s="516">
        <v>27</v>
      </c>
      <c r="J167" s="517">
        <v>35</v>
      </c>
      <c r="K167" s="67">
        <f t="shared" si="20"/>
        <v>3.5</v>
      </c>
      <c r="L167" s="65">
        <f t="shared" si="21"/>
        <v>84</v>
      </c>
      <c r="M167" s="391">
        <f t="shared" si="24"/>
        <v>2.1680216802168022E-3</v>
      </c>
      <c r="N167" s="392">
        <f t="shared" si="25"/>
        <v>1.8625442354255914E-3</v>
      </c>
      <c r="O167" s="392">
        <f t="shared" si="26"/>
        <v>4.6130189646335215E-3</v>
      </c>
      <c r="P167" s="393">
        <f t="shared" si="27"/>
        <v>6.1479009309678553E-3</v>
      </c>
    </row>
    <row r="168" spans="1:16" s="386" customFormat="1" x14ac:dyDescent="0.2">
      <c r="A168" s="450"/>
      <c r="B168" s="458" t="s">
        <v>316</v>
      </c>
      <c r="C168" s="67">
        <v>4</v>
      </c>
      <c r="D168" s="64">
        <v>4</v>
      </c>
      <c r="E168" s="64">
        <v>5</v>
      </c>
      <c r="F168" s="68">
        <v>6</v>
      </c>
      <c r="G168" s="515">
        <v>106</v>
      </c>
      <c r="H168" s="516">
        <v>88</v>
      </c>
      <c r="I168" s="516">
        <v>125</v>
      </c>
      <c r="J168" s="517">
        <v>140</v>
      </c>
      <c r="K168" s="67">
        <f t="shared" si="20"/>
        <v>19</v>
      </c>
      <c r="L168" s="65">
        <f t="shared" si="21"/>
        <v>459</v>
      </c>
      <c r="M168" s="391">
        <f t="shared" si="24"/>
        <v>1.915085817524842E-2</v>
      </c>
      <c r="N168" s="392">
        <f t="shared" si="25"/>
        <v>1.6390389271745204E-2</v>
      </c>
      <c r="O168" s="392">
        <f t="shared" si="26"/>
        <v>2.1356569280710745E-2</v>
      </c>
      <c r="P168" s="393">
        <f t="shared" si="27"/>
        <v>2.4591603723871421E-2</v>
      </c>
    </row>
    <row r="169" spans="1:16" s="386" customFormat="1" x14ac:dyDescent="0.2">
      <c r="A169" s="450"/>
      <c r="B169" s="458" t="s">
        <v>330</v>
      </c>
      <c r="C169" s="67">
        <v>9.5</v>
      </c>
      <c r="D169" s="64">
        <v>11.5</v>
      </c>
      <c r="E169" s="64">
        <v>9.5</v>
      </c>
      <c r="F169" s="68">
        <v>12</v>
      </c>
      <c r="G169" s="515">
        <v>279</v>
      </c>
      <c r="H169" s="516">
        <v>283</v>
      </c>
      <c r="I169" s="516">
        <v>216</v>
      </c>
      <c r="J169" s="517">
        <v>249</v>
      </c>
      <c r="K169" s="67">
        <f t="shared" si="20"/>
        <v>42.5</v>
      </c>
      <c r="L169" s="65">
        <f t="shared" si="21"/>
        <v>1027</v>
      </c>
      <c r="M169" s="391">
        <f t="shared" si="24"/>
        <v>5.0406504065040651E-2</v>
      </c>
      <c r="N169" s="392">
        <f t="shared" si="25"/>
        <v>5.2710001862544237E-2</v>
      </c>
      <c r="O169" s="392">
        <f t="shared" si="26"/>
        <v>3.6904151717068172E-2</v>
      </c>
      <c r="P169" s="393">
        <f t="shared" si="27"/>
        <v>4.3737923766028454E-2</v>
      </c>
    </row>
    <row r="170" spans="1:16" s="386" customFormat="1" x14ac:dyDescent="0.2">
      <c r="A170" s="450"/>
      <c r="B170" s="458" t="s">
        <v>294</v>
      </c>
      <c r="C170" s="67">
        <v>2.5</v>
      </c>
      <c r="D170" s="64">
        <v>2.5</v>
      </c>
      <c r="E170" s="64">
        <v>3</v>
      </c>
      <c r="F170" s="68">
        <v>2</v>
      </c>
      <c r="G170" s="515">
        <v>71</v>
      </c>
      <c r="H170" s="516">
        <v>62</v>
      </c>
      <c r="I170" s="516">
        <v>58</v>
      </c>
      <c r="J170" s="517">
        <v>41</v>
      </c>
      <c r="K170" s="67">
        <f t="shared" si="20"/>
        <v>10</v>
      </c>
      <c r="L170" s="65">
        <f t="shared" si="21"/>
        <v>232</v>
      </c>
      <c r="M170" s="391">
        <f t="shared" si="24"/>
        <v>1.2827461607949413E-2</v>
      </c>
      <c r="N170" s="392">
        <f t="shared" si="25"/>
        <v>1.1547774259638667E-2</v>
      </c>
      <c r="O170" s="392">
        <f t="shared" si="26"/>
        <v>9.9094481462497861E-3</v>
      </c>
      <c r="P170" s="393">
        <f t="shared" si="27"/>
        <v>7.2018268048480594E-3</v>
      </c>
    </row>
    <row r="171" spans="1:16" s="386" customFormat="1" x14ac:dyDescent="0.2">
      <c r="A171" s="450"/>
      <c r="B171" s="458" t="s">
        <v>299</v>
      </c>
      <c r="C171" s="67">
        <v>2</v>
      </c>
      <c r="D171" s="64">
        <v>2.5</v>
      </c>
      <c r="E171" s="64">
        <v>3.5</v>
      </c>
      <c r="F171" s="68">
        <v>3</v>
      </c>
      <c r="G171" s="515">
        <v>55</v>
      </c>
      <c r="H171" s="516">
        <v>63</v>
      </c>
      <c r="I171" s="516">
        <v>79</v>
      </c>
      <c r="J171" s="517">
        <v>58</v>
      </c>
      <c r="K171" s="67">
        <f t="shared" si="20"/>
        <v>11</v>
      </c>
      <c r="L171" s="65">
        <f t="shared" si="21"/>
        <v>255</v>
      </c>
      <c r="M171" s="391">
        <f t="shared" si="24"/>
        <v>9.9367660343270096E-3</v>
      </c>
      <c r="N171" s="392">
        <f t="shared" si="25"/>
        <v>1.1734028683181226E-2</v>
      </c>
      <c r="O171" s="392">
        <f t="shared" si="26"/>
        <v>1.3497351785409192E-2</v>
      </c>
      <c r="P171" s="393">
        <f t="shared" si="27"/>
        <v>1.0187950114175302E-2</v>
      </c>
    </row>
    <row r="172" spans="1:16" s="386" customFormat="1" x14ac:dyDescent="0.2">
      <c r="A172" s="450"/>
      <c r="B172" s="458" t="s">
        <v>302</v>
      </c>
      <c r="C172" s="67">
        <v>3</v>
      </c>
      <c r="D172" s="64">
        <v>4.5</v>
      </c>
      <c r="E172" s="64">
        <v>2</v>
      </c>
      <c r="F172" s="68">
        <v>2.5</v>
      </c>
      <c r="G172" s="515">
        <v>80</v>
      </c>
      <c r="H172" s="516">
        <v>108</v>
      </c>
      <c r="I172" s="516">
        <v>41</v>
      </c>
      <c r="J172" s="517">
        <v>58</v>
      </c>
      <c r="K172" s="67">
        <f t="shared" si="20"/>
        <v>12</v>
      </c>
      <c r="L172" s="65">
        <f t="shared" si="21"/>
        <v>287</v>
      </c>
      <c r="M172" s="391">
        <f t="shared" si="24"/>
        <v>1.4453477868112014E-2</v>
      </c>
      <c r="N172" s="392">
        <f t="shared" si="25"/>
        <v>2.0115477742596387E-2</v>
      </c>
      <c r="O172" s="392">
        <f t="shared" si="26"/>
        <v>7.0049547240731251E-3</v>
      </c>
      <c r="P172" s="393">
        <f t="shared" si="27"/>
        <v>1.0187950114175302E-2</v>
      </c>
    </row>
    <row r="173" spans="1:16" s="386" customFormat="1" x14ac:dyDescent="0.2">
      <c r="A173" s="450"/>
      <c r="B173" s="458" t="s">
        <v>295</v>
      </c>
      <c r="C173" s="67">
        <v>3</v>
      </c>
      <c r="D173" s="64">
        <v>4</v>
      </c>
      <c r="E173" s="64">
        <v>2</v>
      </c>
      <c r="F173" s="68">
        <v>1</v>
      </c>
      <c r="G173" s="515">
        <v>63</v>
      </c>
      <c r="H173" s="516">
        <v>81</v>
      </c>
      <c r="I173" s="516">
        <v>52</v>
      </c>
      <c r="J173" s="517">
        <v>23</v>
      </c>
      <c r="K173" s="67">
        <f t="shared" si="20"/>
        <v>10</v>
      </c>
      <c r="L173" s="65">
        <f t="shared" si="21"/>
        <v>219</v>
      </c>
      <c r="M173" s="391">
        <f t="shared" si="24"/>
        <v>1.1382113821138212E-2</v>
      </c>
      <c r="N173" s="392">
        <f t="shared" si="25"/>
        <v>1.508660830694729E-2</v>
      </c>
      <c r="O173" s="392">
        <f t="shared" si="26"/>
        <v>8.8843328207756714E-3</v>
      </c>
      <c r="P173" s="393">
        <f t="shared" si="27"/>
        <v>4.0400491832074479E-3</v>
      </c>
    </row>
    <row r="174" spans="1:16" s="386" customFormat="1" x14ac:dyDescent="0.2">
      <c r="A174" s="450"/>
      <c r="B174" s="458" t="s">
        <v>277</v>
      </c>
      <c r="C174" s="67">
        <v>2</v>
      </c>
      <c r="D174" s="64">
        <v>2</v>
      </c>
      <c r="E174" s="64">
        <v>1.5</v>
      </c>
      <c r="F174" s="68">
        <v>1.5</v>
      </c>
      <c r="G174" s="515">
        <v>60</v>
      </c>
      <c r="H174" s="516">
        <v>41</v>
      </c>
      <c r="I174" s="516">
        <v>36</v>
      </c>
      <c r="J174" s="517">
        <v>25</v>
      </c>
      <c r="K174" s="67">
        <f t="shared" si="20"/>
        <v>7</v>
      </c>
      <c r="L174" s="65">
        <f t="shared" si="21"/>
        <v>162</v>
      </c>
      <c r="M174" s="391">
        <f t="shared" si="24"/>
        <v>1.0840108401084011E-2</v>
      </c>
      <c r="N174" s="392">
        <f t="shared" si="25"/>
        <v>7.6364313652449245E-3</v>
      </c>
      <c r="O174" s="392">
        <f t="shared" si="26"/>
        <v>6.1506919528446953E-3</v>
      </c>
      <c r="P174" s="393">
        <f t="shared" si="27"/>
        <v>4.3913578078341826E-3</v>
      </c>
    </row>
    <row r="175" spans="1:16" s="386" customFormat="1" x14ac:dyDescent="0.2">
      <c r="A175" s="450"/>
      <c r="B175" s="458" t="s">
        <v>285</v>
      </c>
      <c r="C175" s="67">
        <v>3</v>
      </c>
      <c r="D175" s="64">
        <v>2</v>
      </c>
      <c r="E175" s="64">
        <v>3</v>
      </c>
      <c r="F175" s="68">
        <v>4</v>
      </c>
      <c r="G175" s="515">
        <v>85</v>
      </c>
      <c r="H175" s="516">
        <v>58</v>
      </c>
      <c r="I175" s="516">
        <v>89</v>
      </c>
      <c r="J175" s="517">
        <v>108</v>
      </c>
      <c r="K175" s="67">
        <f t="shared" si="20"/>
        <v>12</v>
      </c>
      <c r="L175" s="65">
        <f t="shared" si="21"/>
        <v>340</v>
      </c>
      <c r="M175" s="391">
        <f t="shared" si="24"/>
        <v>1.5356820234869015E-2</v>
      </c>
      <c r="N175" s="392">
        <f t="shared" si="25"/>
        <v>1.0802756565468429E-2</v>
      </c>
      <c r="O175" s="392">
        <f t="shared" si="26"/>
        <v>1.5205877327866052E-2</v>
      </c>
      <c r="P175" s="393">
        <f t="shared" si="27"/>
        <v>1.8970665729843669E-2</v>
      </c>
    </row>
    <row r="176" spans="1:16" s="386" customFormat="1" x14ac:dyDescent="0.2">
      <c r="A176" s="450"/>
      <c r="B176" s="458" t="s">
        <v>286</v>
      </c>
      <c r="C176" s="67">
        <v>7</v>
      </c>
      <c r="D176" s="64">
        <v>9</v>
      </c>
      <c r="E176" s="64">
        <v>7.5</v>
      </c>
      <c r="F176" s="68">
        <v>9</v>
      </c>
      <c r="G176" s="515">
        <v>193</v>
      </c>
      <c r="H176" s="516">
        <v>215</v>
      </c>
      <c r="I176" s="516">
        <v>200</v>
      </c>
      <c r="J176" s="517">
        <v>215</v>
      </c>
      <c r="K176" s="67">
        <f t="shared" si="20"/>
        <v>32.5</v>
      </c>
      <c r="L176" s="65">
        <f t="shared" si="21"/>
        <v>823</v>
      </c>
      <c r="M176" s="391">
        <f t="shared" si="24"/>
        <v>3.4869015356820236E-2</v>
      </c>
      <c r="N176" s="392">
        <f t="shared" si="25"/>
        <v>4.0044701061650215E-2</v>
      </c>
      <c r="O176" s="392">
        <f t="shared" si="26"/>
        <v>3.4170510849137192E-2</v>
      </c>
      <c r="P176" s="393">
        <f t="shared" si="27"/>
        <v>3.7765677147373965E-2</v>
      </c>
    </row>
    <row r="177" spans="1:16" s="386" customFormat="1" x14ac:dyDescent="0.2">
      <c r="A177" s="450"/>
      <c r="B177" s="458" t="s">
        <v>291</v>
      </c>
      <c r="C177" s="67">
        <v>1</v>
      </c>
      <c r="D177" s="64">
        <v>1</v>
      </c>
      <c r="E177" s="64">
        <v>1</v>
      </c>
      <c r="F177" s="68">
        <v>1</v>
      </c>
      <c r="G177" s="515">
        <v>27</v>
      </c>
      <c r="H177" s="516">
        <v>30</v>
      </c>
      <c r="I177" s="516">
        <v>25</v>
      </c>
      <c r="J177" s="517">
        <v>29</v>
      </c>
      <c r="K177" s="67">
        <f t="shared" si="20"/>
        <v>4</v>
      </c>
      <c r="L177" s="65">
        <f t="shared" si="21"/>
        <v>111</v>
      </c>
      <c r="M177" s="391">
        <f t="shared" si="24"/>
        <v>4.8780487804878049E-3</v>
      </c>
      <c r="N177" s="392">
        <f t="shared" si="25"/>
        <v>5.5876327062767744E-3</v>
      </c>
      <c r="O177" s="392">
        <f t="shared" si="26"/>
        <v>4.271313856142149E-3</v>
      </c>
      <c r="P177" s="393">
        <f t="shared" si="27"/>
        <v>5.0939750570876512E-3</v>
      </c>
    </row>
    <row r="178" spans="1:16" s="386" customFormat="1" x14ac:dyDescent="0.2">
      <c r="A178" s="450"/>
      <c r="B178" s="458" t="s">
        <v>292</v>
      </c>
      <c r="C178" s="67">
        <v>56</v>
      </c>
      <c r="D178" s="64">
        <v>62.5</v>
      </c>
      <c r="E178" s="64">
        <v>59.5</v>
      </c>
      <c r="F178" s="68">
        <v>54.5</v>
      </c>
      <c r="G178" s="515">
        <v>1539</v>
      </c>
      <c r="H178" s="516">
        <v>1618</v>
      </c>
      <c r="I178" s="516">
        <v>1609</v>
      </c>
      <c r="J178" s="517">
        <v>1431</v>
      </c>
      <c r="K178" s="67">
        <f t="shared" si="20"/>
        <v>232.5</v>
      </c>
      <c r="L178" s="65">
        <f t="shared" si="21"/>
        <v>6197</v>
      </c>
      <c r="M178" s="391">
        <f t="shared" si="24"/>
        <v>0.2780487804878049</v>
      </c>
      <c r="N178" s="392">
        <f t="shared" si="25"/>
        <v>0.30135965729186071</v>
      </c>
      <c r="O178" s="392">
        <f t="shared" si="26"/>
        <v>0.27490175978130871</v>
      </c>
      <c r="P178" s="393">
        <f t="shared" si="27"/>
        <v>0.25136132092042862</v>
      </c>
    </row>
    <row r="179" spans="1:16" s="386" customFormat="1" x14ac:dyDescent="0.2">
      <c r="A179" s="450"/>
      <c r="B179" s="458" t="s">
        <v>293</v>
      </c>
      <c r="C179" s="67">
        <v>3</v>
      </c>
      <c r="D179" s="64">
        <v>1</v>
      </c>
      <c r="E179" s="64">
        <v>3</v>
      </c>
      <c r="F179" s="68">
        <v>2</v>
      </c>
      <c r="G179" s="515">
        <v>85</v>
      </c>
      <c r="H179" s="516">
        <v>27</v>
      </c>
      <c r="I179" s="516">
        <v>82</v>
      </c>
      <c r="J179" s="517">
        <v>56</v>
      </c>
      <c r="K179" s="67">
        <f t="shared" si="20"/>
        <v>9</v>
      </c>
      <c r="L179" s="65">
        <f t="shared" si="21"/>
        <v>250</v>
      </c>
      <c r="M179" s="391">
        <f t="shared" si="24"/>
        <v>1.5356820234869015E-2</v>
      </c>
      <c r="N179" s="392">
        <f t="shared" si="25"/>
        <v>5.0288694356490967E-3</v>
      </c>
      <c r="O179" s="392">
        <f t="shared" si="26"/>
        <v>1.400990944814625E-2</v>
      </c>
      <c r="P179" s="393">
        <f t="shared" si="27"/>
        <v>9.8366414895485685E-3</v>
      </c>
    </row>
    <row r="180" spans="1:16" s="386" customFormat="1" x14ac:dyDescent="0.2">
      <c r="A180" s="450"/>
      <c r="B180" s="458" t="s">
        <v>278</v>
      </c>
      <c r="C180" s="67">
        <v>1</v>
      </c>
      <c r="D180" s="64">
        <v>0</v>
      </c>
      <c r="E180" s="64">
        <v>0</v>
      </c>
      <c r="F180" s="68">
        <v>1.5</v>
      </c>
      <c r="G180" s="515">
        <v>18</v>
      </c>
      <c r="H180" s="516">
        <v>0</v>
      </c>
      <c r="I180" s="516">
        <v>0</v>
      </c>
      <c r="J180" s="517">
        <v>25</v>
      </c>
      <c r="K180" s="67">
        <f t="shared" si="20"/>
        <v>2.5</v>
      </c>
      <c r="L180" s="65">
        <f t="shared" si="21"/>
        <v>43</v>
      </c>
      <c r="M180" s="391">
        <f t="shared" si="24"/>
        <v>3.2520325203252032E-3</v>
      </c>
      <c r="N180" s="392">
        <f t="shared" si="25"/>
        <v>0</v>
      </c>
      <c r="O180" s="392">
        <f t="shared" si="26"/>
        <v>0</v>
      </c>
      <c r="P180" s="393">
        <f t="shared" si="27"/>
        <v>4.3913578078341826E-3</v>
      </c>
    </row>
    <row r="181" spans="1:16" s="386" customFormat="1" x14ac:dyDescent="0.2">
      <c r="A181" s="450"/>
      <c r="B181" s="458" t="s">
        <v>280</v>
      </c>
      <c r="C181" s="67">
        <v>0</v>
      </c>
      <c r="D181" s="64">
        <v>0</v>
      </c>
      <c r="E181" s="64">
        <v>0</v>
      </c>
      <c r="F181" s="68">
        <v>1</v>
      </c>
      <c r="G181" s="515">
        <v>0</v>
      </c>
      <c r="H181" s="516">
        <v>0</v>
      </c>
      <c r="I181" s="516">
        <v>0</v>
      </c>
      <c r="J181" s="517">
        <v>23</v>
      </c>
      <c r="K181" s="67">
        <f t="shared" si="20"/>
        <v>1</v>
      </c>
      <c r="L181" s="65">
        <f t="shared" si="21"/>
        <v>23</v>
      </c>
      <c r="M181" s="391">
        <f t="shared" si="24"/>
        <v>0</v>
      </c>
      <c r="N181" s="392">
        <f t="shared" si="25"/>
        <v>0</v>
      </c>
      <c r="O181" s="392">
        <f t="shared" si="26"/>
        <v>0</v>
      </c>
      <c r="P181" s="393">
        <f t="shared" si="27"/>
        <v>4.0400491832074479E-3</v>
      </c>
    </row>
    <row r="182" spans="1:16" s="386" customFormat="1" x14ac:dyDescent="0.2">
      <c r="A182" s="450"/>
      <c r="B182" s="458" t="s">
        <v>303</v>
      </c>
      <c r="C182" s="67">
        <v>7</v>
      </c>
      <c r="D182" s="64">
        <v>7</v>
      </c>
      <c r="E182" s="64">
        <v>9</v>
      </c>
      <c r="F182" s="68">
        <v>7</v>
      </c>
      <c r="G182" s="515">
        <v>195</v>
      </c>
      <c r="H182" s="516">
        <v>175</v>
      </c>
      <c r="I182" s="516">
        <v>241</v>
      </c>
      <c r="J182" s="517">
        <v>162</v>
      </c>
      <c r="K182" s="67">
        <f t="shared" si="20"/>
        <v>30</v>
      </c>
      <c r="L182" s="65">
        <f t="shared" si="21"/>
        <v>773</v>
      </c>
      <c r="M182" s="391">
        <f t="shared" si="24"/>
        <v>3.5230352303523033E-2</v>
      </c>
      <c r="N182" s="392">
        <f t="shared" si="25"/>
        <v>3.259452411994785E-2</v>
      </c>
      <c r="O182" s="392">
        <f t="shared" si="26"/>
        <v>4.1175465573210321E-2</v>
      </c>
      <c r="P182" s="393">
        <f t="shared" si="27"/>
        <v>2.84559985947655E-2</v>
      </c>
    </row>
    <row r="183" spans="1:16" s="386" customFormat="1" x14ac:dyDescent="0.2">
      <c r="A183" s="450"/>
      <c r="B183" s="458" t="s">
        <v>284</v>
      </c>
      <c r="C183" s="67">
        <v>0</v>
      </c>
      <c r="D183" s="64">
        <v>0</v>
      </c>
      <c r="E183" s="64">
        <v>1</v>
      </c>
      <c r="F183" s="68">
        <v>0</v>
      </c>
      <c r="G183" s="515">
        <v>0</v>
      </c>
      <c r="H183" s="516">
        <v>0</v>
      </c>
      <c r="I183" s="516">
        <v>23</v>
      </c>
      <c r="J183" s="517">
        <v>0</v>
      </c>
      <c r="K183" s="67">
        <f t="shared" si="20"/>
        <v>1</v>
      </c>
      <c r="L183" s="65">
        <f t="shared" si="21"/>
        <v>23</v>
      </c>
      <c r="M183" s="391">
        <f t="shared" si="24"/>
        <v>0</v>
      </c>
      <c r="N183" s="392">
        <f t="shared" si="25"/>
        <v>0</v>
      </c>
      <c r="O183" s="392">
        <f t="shared" si="26"/>
        <v>3.9296087476507775E-3</v>
      </c>
      <c r="P183" s="393">
        <f t="shared" si="27"/>
        <v>0</v>
      </c>
    </row>
    <row r="184" spans="1:16" s="386" customFormat="1" x14ac:dyDescent="0.2">
      <c r="A184" s="450"/>
      <c r="B184" s="458" t="s">
        <v>289</v>
      </c>
      <c r="C184" s="67">
        <v>1</v>
      </c>
      <c r="D184" s="64">
        <v>3</v>
      </c>
      <c r="E184" s="64">
        <v>0</v>
      </c>
      <c r="F184" s="68">
        <v>2</v>
      </c>
      <c r="G184" s="515">
        <v>13</v>
      </c>
      <c r="H184" s="516">
        <v>67</v>
      </c>
      <c r="I184" s="516">
        <v>0</v>
      </c>
      <c r="J184" s="517">
        <v>47</v>
      </c>
      <c r="K184" s="67">
        <f t="shared" si="20"/>
        <v>6</v>
      </c>
      <c r="L184" s="65">
        <f t="shared" si="21"/>
        <v>127</v>
      </c>
      <c r="M184" s="391">
        <f t="shared" si="24"/>
        <v>2.3486901535682025E-3</v>
      </c>
      <c r="N184" s="392">
        <f t="shared" si="25"/>
        <v>1.2479046377351461E-2</v>
      </c>
      <c r="O184" s="392">
        <f t="shared" si="26"/>
        <v>0</v>
      </c>
      <c r="P184" s="393">
        <f t="shared" si="27"/>
        <v>8.2557526787282627E-3</v>
      </c>
    </row>
    <row r="185" spans="1:16" s="386" customFormat="1" x14ac:dyDescent="0.2">
      <c r="A185" s="450"/>
      <c r="B185" s="458" t="s">
        <v>272</v>
      </c>
      <c r="C185" s="67">
        <v>8.5</v>
      </c>
      <c r="D185" s="64">
        <v>11</v>
      </c>
      <c r="E185" s="64">
        <v>10</v>
      </c>
      <c r="F185" s="68">
        <v>10</v>
      </c>
      <c r="G185" s="515">
        <v>235</v>
      </c>
      <c r="H185" s="516">
        <v>262</v>
      </c>
      <c r="I185" s="516">
        <v>256</v>
      </c>
      <c r="J185" s="517">
        <v>273</v>
      </c>
      <c r="K185" s="67">
        <f t="shared" si="20"/>
        <v>39.5</v>
      </c>
      <c r="L185" s="65">
        <f t="shared" si="21"/>
        <v>1026</v>
      </c>
      <c r="M185" s="391">
        <f t="shared" si="24"/>
        <v>4.2457091237579042E-2</v>
      </c>
      <c r="N185" s="392">
        <f t="shared" si="25"/>
        <v>4.8798658968150492E-2</v>
      </c>
      <c r="O185" s="392">
        <f t="shared" si="26"/>
        <v>4.373825388689561E-2</v>
      </c>
      <c r="P185" s="393">
        <f t="shared" si="27"/>
        <v>4.7953627261549274E-2</v>
      </c>
    </row>
    <row r="186" spans="1:16" s="386" customFormat="1" x14ac:dyDescent="0.2">
      <c r="A186" s="450"/>
      <c r="B186" s="458" t="s">
        <v>273</v>
      </c>
      <c r="C186" s="67">
        <v>1</v>
      </c>
      <c r="D186" s="64">
        <v>3</v>
      </c>
      <c r="E186" s="64">
        <v>2</v>
      </c>
      <c r="F186" s="68">
        <v>1</v>
      </c>
      <c r="G186" s="515">
        <v>28</v>
      </c>
      <c r="H186" s="516">
        <v>84</v>
      </c>
      <c r="I186" s="516">
        <v>51</v>
      </c>
      <c r="J186" s="517">
        <v>16</v>
      </c>
      <c r="K186" s="67">
        <f t="shared" si="20"/>
        <v>7</v>
      </c>
      <c r="L186" s="65">
        <f t="shared" si="21"/>
        <v>179</v>
      </c>
      <c r="M186" s="391">
        <f t="shared" si="24"/>
        <v>5.0587172538392048E-3</v>
      </c>
      <c r="N186" s="392">
        <f t="shared" si="25"/>
        <v>1.5645371577574969E-2</v>
      </c>
      <c r="O186" s="392">
        <f t="shared" si="26"/>
        <v>8.7134802665299847E-3</v>
      </c>
      <c r="P186" s="393">
        <f t="shared" si="27"/>
        <v>2.8104689970138768E-3</v>
      </c>
    </row>
    <row r="187" spans="1:16" s="386" customFormat="1" x14ac:dyDescent="0.2">
      <c r="A187" s="450"/>
      <c r="B187" s="458" t="s">
        <v>312</v>
      </c>
      <c r="C187" s="67">
        <v>3</v>
      </c>
      <c r="D187" s="64">
        <v>5</v>
      </c>
      <c r="E187" s="64">
        <v>3</v>
      </c>
      <c r="F187" s="68">
        <v>5</v>
      </c>
      <c r="G187" s="515">
        <v>67</v>
      </c>
      <c r="H187" s="516">
        <v>110</v>
      </c>
      <c r="I187" s="516">
        <v>82</v>
      </c>
      <c r="J187" s="517">
        <v>114</v>
      </c>
      <c r="K187" s="67">
        <f t="shared" si="20"/>
        <v>16</v>
      </c>
      <c r="L187" s="65">
        <f t="shared" si="21"/>
        <v>373</v>
      </c>
      <c r="M187" s="391">
        <f t="shared" si="24"/>
        <v>1.2104787714543812E-2</v>
      </c>
      <c r="N187" s="392">
        <f t="shared" si="25"/>
        <v>2.0487986589681505E-2</v>
      </c>
      <c r="O187" s="392">
        <f t="shared" si="26"/>
        <v>1.400990944814625E-2</v>
      </c>
      <c r="P187" s="393">
        <f t="shared" si="27"/>
        <v>2.0024591603723871E-2</v>
      </c>
    </row>
    <row r="188" spans="1:16" s="386" customFormat="1" x14ac:dyDescent="0.2">
      <c r="A188" s="450"/>
      <c r="B188" s="458" t="s">
        <v>318</v>
      </c>
      <c r="C188" s="67">
        <v>0</v>
      </c>
      <c r="D188" s="64">
        <v>0</v>
      </c>
      <c r="E188" s="64">
        <v>1</v>
      </c>
      <c r="F188" s="68">
        <v>1</v>
      </c>
      <c r="G188" s="515">
        <v>0</v>
      </c>
      <c r="H188" s="516">
        <v>0</v>
      </c>
      <c r="I188" s="516">
        <v>29</v>
      </c>
      <c r="J188" s="517">
        <v>28</v>
      </c>
      <c r="K188" s="67">
        <f t="shared" si="20"/>
        <v>2</v>
      </c>
      <c r="L188" s="65">
        <f t="shared" si="21"/>
        <v>57</v>
      </c>
      <c r="M188" s="391">
        <f t="shared" si="24"/>
        <v>0</v>
      </c>
      <c r="N188" s="392">
        <f t="shared" si="25"/>
        <v>0</v>
      </c>
      <c r="O188" s="392">
        <f t="shared" si="26"/>
        <v>4.9547240731248931E-3</v>
      </c>
      <c r="P188" s="393">
        <f t="shared" si="27"/>
        <v>4.9183207447742842E-3</v>
      </c>
    </row>
    <row r="189" spans="1:16" s="386" customFormat="1" x14ac:dyDescent="0.2">
      <c r="A189" s="450"/>
      <c r="B189" s="458" t="s">
        <v>296</v>
      </c>
      <c r="C189" s="67">
        <v>5</v>
      </c>
      <c r="D189" s="64">
        <v>6</v>
      </c>
      <c r="E189" s="64">
        <v>6</v>
      </c>
      <c r="F189" s="68">
        <v>7</v>
      </c>
      <c r="G189" s="515">
        <v>128</v>
      </c>
      <c r="H189" s="516">
        <v>129</v>
      </c>
      <c r="I189" s="516">
        <v>162</v>
      </c>
      <c r="J189" s="517">
        <v>163</v>
      </c>
      <c r="K189" s="67">
        <f t="shared" si="20"/>
        <v>24</v>
      </c>
      <c r="L189" s="65">
        <f t="shared" si="21"/>
        <v>582</v>
      </c>
      <c r="M189" s="391">
        <f t="shared" si="24"/>
        <v>2.3125564588979224E-2</v>
      </c>
      <c r="N189" s="392">
        <f t="shared" si="25"/>
        <v>2.4026820636990128E-2</v>
      </c>
      <c r="O189" s="392">
        <f t="shared" si="26"/>
        <v>2.7678113787801127E-2</v>
      </c>
      <c r="P189" s="393">
        <f t="shared" si="27"/>
        <v>2.8631652907078867E-2</v>
      </c>
    </row>
    <row r="190" spans="1:16" s="386" customFormat="1" x14ac:dyDescent="0.2">
      <c r="A190" s="450"/>
      <c r="B190" s="458" t="s">
        <v>309</v>
      </c>
      <c r="C190" s="67">
        <v>1.5</v>
      </c>
      <c r="D190" s="64">
        <v>0.5</v>
      </c>
      <c r="E190" s="64">
        <v>0</v>
      </c>
      <c r="F190" s="68">
        <v>0</v>
      </c>
      <c r="G190" s="515">
        <v>21</v>
      </c>
      <c r="H190" s="516">
        <v>9</v>
      </c>
      <c r="I190" s="516">
        <v>0</v>
      </c>
      <c r="J190" s="517">
        <v>0</v>
      </c>
      <c r="K190" s="67">
        <f t="shared" si="20"/>
        <v>2</v>
      </c>
      <c r="L190" s="65">
        <f t="shared" si="21"/>
        <v>30</v>
      </c>
      <c r="M190" s="391">
        <f t="shared" si="24"/>
        <v>3.7940379403794038E-3</v>
      </c>
      <c r="N190" s="392">
        <f t="shared" si="25"/>
        <v>1.6762898118830322E-3</v>
      </c>
      <c r="O190" s="392">
        <f t="shared" si="26"/>
        <v>0</v>
      </c>
      <c r="P190" s="393">
        <f t="shared" si="27"/>
        <v>0</v>
      </c>
    </row>
    <row r="191" spans="1:16" s="386" customFormat="1" x14ac:dyDescent="0.2">
      <c r="A191" s="450"/>
      <c r="B191" s="458" t="s">
        <v>332</v>
      </c>
      <c r="C191" s="67">
        <v>4.5</v>
      </c>
      <c r="D191" s="64">
        <v>4</v>
      </c>
      <c r="E191" s="64">
        <v>5</v>
      </c>
      <c r="F191" s="68">
        <v>4</v>
      </c>
      <c r="G191" s="515">
        <v>111</v>
      </c>
      <c r="H191" s="516">
        <v>109</v>
      </c>
      <c r="I191" s="516">
        <v>120</v>
      </c>
      <c r="J191" s="517">
        <v>97</v>
      </c>
      <c r="K191" s="67">
        <f t="shared" si="20"/>
        <v>17.5</v>
      </c>
      <c r="L191" s="65">
        <f t="shared" si="21"/>
        <v>437</v>
      </c>
      <c r="M191" s="391">
        <f t="shared" si="24"/>
        <v>2.0054200542005421E-2</v>
      </c>
      <c r="N191" s="392">
        <f t="shared" si="25"/>
        <v>2.0301732166138946E-2</v>
      </c>
      <c r="O191" s="392">
        <f t="shared" si="26"/>
        <v>2.0502306509482315E-2</v>
      </c>
      <c r="P191" s="393">
        <f t="shared" si="27"/>
        <v>1.7038468294396626E-2</v>
      </c>
    </row>
    <row r="192" spans="1:16" s="386" customFormat="1" x14ac:dyDescent="0.2">
      <c r="A192" s="450"/>
      <c r="B192" s="458" t="s">
        <v>274</v>
      </c>
      <c r="C192" s="67">
        <v>17.5</v>
      </c>
      <c r="D192" s="64">
        <v>16</v>
      </c>
      <c r="E192" s="64">
        <v>19</v>
      </c>
      <c r="F192" s="68">
        <v>23</v>
      </c>
      <c r="G192" s="515">
        <v>453</v>
      </c>
      <c r="H192" s="516">
        <v>408</v>
      </c>
      <c r="I192" s="516">
        <v>425</v>
      </c>
      <c r="J192" s="517">
        <v>576</v>
      </c>
      <c r="K192" s="67">
        <f t="shared" si="20"/>
        <v>75.5</v>
      </c>
      <c r="L192" s="65">
        <f t="shared" si="21"/>
        <v>1862</v>
      </c>
      <c r="M192" s="391">
        <f t="shared" si="24"/>
        <v>8.1842818428184277E-2</v>
      </c>
      <c r="N192" s="392">
        <f t="shared" si="25"/>
        <v>7.5991804805364133E-2</v>
      </c>
      <c r="O192" s="392">
        <f t="shared" si="26"/>
        <v>7.2612335554416541E-2</v>
      </c>
      <c r="P192" s="393">
        <f t="shared" si="27"/>
        <v>0.10117688389249956</v>
      </c>
    </row>
    <row r="193" spans="1:16" s="386" customFormat="1" x14ac:dyDescent="0.2">
      <c r="A193" s="450"/>
      <c r="B193" s="458" t="s">
        <v>320</v>
      </c>
      <c r="C193" s="67">
        <v>6</v>
      </c>
      <c r="D193" s="64">
        <v>5</v>
      </c>
      <c r="E193" s="64">
        <v>6.5</v>
      </c>
      <c r="F193" s="68">
        <v>6</v>
      </c>
      <c r="G193" s="515">
        <v>143</v>
      </c>
      <c r="H193" s="516">
        <v>110</v>
      </c>
      <c r="I193" s="516">
        <v>156</v>
      </c>
      <c r="J193" s="517">
        <v>114</v>
      </c>
      <c r="K193" s="67">
        <f t="shared" si="20"/>
        <v>23.5</v>
      </c>
      <c r="L193" s="65">
        <f t="shared" si="21"/>
        <v>523</v>
      </c>
      <c r="M193" s="391">
        <f t="shared" si="24"/>
        <v>2.5835591689250224E-2</v>
      </c>
      <c r="N193" s="392">
        <f t="shared" si="25"/>
        <v>2.0487986589681505E-2</v>
      </c>
      <c r="O193" s="392">
        <f t="shared" si="26"/>
        <v>2.6652998462327011E-2</v>
      </c>
      <c r="P193" s="393">
        <f t="shared" si="27"/>
        <v>2.0024591603723871E-2</v>
      </c>
    </row>
    <row r="194" spans="1:16" s="386" customFormat="1" x14ac:dyDescent="0.2">
      <c r="A194" s="450"/>
      <c r="B194" s="458" t="s">
        <v>321</v>
      </c>
      <c r="C194" s="67">
        <v>9</v>
      </c>
      <c r="D194" s="64">
        <v>6.5</v>
      </c>
      <c r="E194" s="64">
        <v>12</v>
      </c>
      <c r="F194" s="68">
        <v>12.5</v>
      </c>
      <c r="G194" s="515">
        <v>213</v>
      </c>
      <c r="H194" s="516">
        <v>154</v>
      </c>
      <c r="I194" s="516">
        <v>264</v>
      </c>
      <c r="J194" s="517">
        <v>262</v>
      </c>
      <c r="K194" s="67">
        <f t="shared" si="20"/>
        <v>40</v>
      </c>
      <c r="L194" s="65">
        <f t="shared" si="21"/>
        <v>893</v>
      </c>
      <c r="M194" s="391">
        <f t="shared" si="24"/>
        <v>3.8482384823848241E-2</v>
      </c>
      <c r="N194" s="392">
        <f t="shared" si="25"/>
        <v>2.8683181225554105E-2</v>
      </c>
      <c r="O194" s="392">
        <f t="shared" si="26"/>
        <v>4.5105074320861097E-2</v>
      </c>
      <c r="P194" s="393">
        <f t="shared" si="27"/>
        <v>4.6021429826102231E-2</v>
      </c>
    </row>
    <row r="195" spans="1:16" s="386" customFormat="1" x14ac:dyDescent="0.2">
      <c r="A195" s="450"/>
      <c r="B195" s="458" t="s">
        <v>328</v>
      </c>
      <c r="C195" s="67">
        <v>2</v>
      </c>
      <c r="D195" s="64">
        <v>2.5</v>
      </c>
      <c r="E195" s="64">
        <v>2.5</v>
      </c>
      <c r="F195" s="68">
        <v>3</v>
      </c>
      <c r="G195" s="515">
        <v>56</v>
      </c>
      <c r="H195" s="516">
        <v>73</v>
      </c>
      <c r="I195" s="516">
        <v>78</v>
      </c>
      <c r="J195" s="517">
        <v>75</v>
      </c>
      <c r="K195" s="67">
        <f t="shared" si="20"/>
        <v>10</v>
      </c>
      <c r="L195" s="65">
        <f t="shared" si="21"/>
        <v>282</v>
      </c>
      <c r="M195" s="391">
        <f t="shared" si="24"/>
        <v>1.011743450767841E-2</v>
      </c>
      <c r="N195" s="392">
        <f t="shared" si="25"/>
        <v>1.3596572918606817E-2</v>
      </c>
      <c r="O195" s="392">
        <f t="shared" si="26"/>
        <v>1.3326499231163505E-2</v>
      </c>
      <c r="P195" s="393">
        <f t="shared" si="27"/>
        <v>1.3174073423502547E-2</v>
      </c>
    </row>
    <row r="196" spans="1:16" s="386" customFormat="1" x14ac:dyDescent="0.2">
      <c r="A196" s="450"/>
      <c r="B196" s="458" t="s">
        <v>304</v>
      </c>
      <c r="C196" s="67">
        <v>0</v>
      </c>
      <c r="D196" s="64">
        <v>0</v>
      </c>
      <c r="E196" s="64">
        <v>1</v>
      </c>
      <c r="F196" s="68">
        <v>0</v>
      </c>
      <c r="G196" s="515">
        <v>0</v>
      </c>
      <c r="H196" s="516">
        <v>0</v>
      </c>
      <c r="I196" s="516">
        <v>21</v>
      </c>
      <c r="J196" s="517">
        <v>0</v>
      </c>
      <c r="K196" s="67">
        <f t="shared" si="20"/>
        <v>1</v>
      </c>
      <c r="L196" s="65">
        <f t="shared" si="21"/>
        <v>21</v>
      </c>
      <c r="M196" s="391">
        <f t="shared" si="24"/>
        <v>0</v>
      </c>
      <c r="N196" s="392">
        <f t="shared" si="25"/>
        <v>0</v>
      </c>
      <c r="O196" s="392">
        <f t="shared" si="26"/>
        <v>3.5879036391594054E-3</v>
      </c>
      <c r="P196" s="393">
        <f t="shared" si="27"/>
        <v>0</v>
      </c>
    </row>
    <row r="197" spans="1:16" s="386" customFormat="1" x14ac:dyDescent="0.2">
      <c r="A197" s="450"/>
      <c r="B197" s="458" t="s">
        <v>305</v>
      </c>
      <c r="C197" s="67">
        <v>11.5</v>
      </c>
      <c r="D197" s="64">
        <v>12</v>
      </c>
      <c r="E197" s="64">
        <v>11</v>
      </c>
      <c r="F197" s="68">
        <v>13.5</v>
      </c>
      <c r="G197" s="515">
        <v>295</v>
      </c>
      <c r="H197" s="516">
        <v>270</v>
      </c>
      <c r="I197" s="516">
        <v>257</v>
      </c>
      <c r="J197" s="517">
        <v>330</v>
      </c>
      <c r="K197" s="67">
        <f t="shared" si="20"/>
        <v>48</v>
      </c>
      <c r="L197" s="65">
        <f t="shared" si="21"/>
        <v>1152</v>
      </c>
      <c r="M197" s="391">
        <f t="shared" si="24"/>
        <v>5.3297199638663056E-2</v>
      </c>
      <c r="N197" s="392">
        <f t="shared" si="25"/>
        <v>5.0288694356490964E-2</v>
      </c>
      <c r="O197" s="392">
        <f t="shared" si="26"/>
        <v>4.3909106441141293E-2</v>
      </c>
      <c r="P197" s="393">
        <f t="shared" si="27"/>
        <v>5.7965923063411209E-2</v>
      </c>
    </row>
    <row r="198" spans="1:16" s="386" customFormat="1" x14ac:dyDescent="0.2">
      <c r="A198" s="450"/>
      <c r="B198" s="458" t="s">
        <v>324</v>
      </c>
      <c r="C198" s="67">
        <v>3</v>
      </c>
      <c r="D198" s="64">
        <v>4</v>
      </c>
      <c r="E198" s="64">
        <v>3</v>
      </c>
      <c r="F198" s="68">
        <v>5</v>
      </c>
      <c r="G198" s="515">
        <v>84</v>
      </c>
      <c r="H198" s="516">
        <v>100</v>
      </c>
      <c r="I198" s="516">
        <v>75</v>
      </c>
      <c r="J198" s="517">
        <v>111</v>
      </c>
      <c r="K198" s="67">
        <f t="shared" si="20"/>
        <v>15</v>
      </c>
      <c r="L198" s="65">
        <f t="shared" si="21"/>
        <v>370</v>
      </c>
      <c r="M198" s="391">
        <f t="shared" si="24"/>
        <v>1.5176151761517615E-2</v>
      </c>
      <c r="N198" s="392">
        <f t="shared" si="25"/>
        <v>1.8625442354255915E-2</v>
      </c>
      <c r="O198" s="392">
        <f t="shared" si="26"/>
        <v>1.2813941568426449E-2</v>
      </c>
      <c r="P198" s="393">
        <f t="shared" si="27"/>
        <v>1.949762866678377E-2</v>
      </c>
    </row>
    <row r="199" spans="1:16" s="386" customFormat="1" x14ac:dyDescent="0.2">
      <c r="A199" s="450"/>
      <c r="B199" s="458" t="s">
        <v>325</v>
      </c>
      <c r="C199" s="67">
        <v>6</v>
      </c>
      <c r="D199" s="64">
        <v>3</v>
      </c>
      <c r="E199" s="64">
        <v>5</v>
      </c>
      <c r="F199" s="68">
        <v>5</v>
      </c>
      <c r="G199" s="515">
        <v>148</v>
      </c>
      <c r="H199" s="516">
        <v>75</v>
      </c>
      <c r="I199" s="516">
        <v>119</v>
      </c>
      <c r="J199" s="517">
        <v>116</v>
      </c>
      <c r="K199" s="67">
        <f t="shared" si="20"/>
        <v>19</v>
      </c>
      <c r="L199" s="65">
        <f t="shared" si="21"/>
        <v>458</v>
      </c>
      <c r="M199" s="391">
        <f t="shared" si="24"/>
        <v>2.6738934056007226E-2</v>
      </c>
      <c r="N199" s="392">
        <f t="shared" si="25"/>
        <v>1.3969081765691935E-2</v>
      </c>
      <c r="O199" s="392">
        <f t="shared" si="26"/>
        <v>2.0331453955236632E-2</v>
      </c>
      <c r="P199" s="393">
        <f t="shared" si="27"/>
        <v>2.0375900228350605E-2</v>
      </c>
    </row>
    <row r="200" spans="1:16" s="386" customFormat="1" x14ac:dyDescent="0.2">
      <c r="A200" s="450"/>
      <c r="B200" s="458" t="s">
        <v>326</v>
      </c>
      <c r="C200" s="67">
        <v>3</v>
      </c>
      <c r="D200" s="64">
        <v>3</v>
      </c>
      <c r="E200" s="64">
        <v>6</v>
      </c>
      <c r="F200" s="68">
        <v>6</v>
      </c>
      <c r="G200" s="515">
        <v>76</v>
      </c>
      <c r="H200" s="516">
        <v>57</v>
      </c>
      <c r="I200" s="516">
        <v>145</v>
      </c>
      <c r="J200" s="517">
        <v>112</v>
      </c>
      <c r="K200" s="67">
        <f t="shared" si="20"/>
        <v>18</v>
      </c>
      <c r="L200" s="65">
        <f t="shared" si="21"/>
        <v>390</v>
      </c>
      <c r="M200" s="391">
        <f t="shared" si="24"/>
        <v>1.3730803974706414E-2</v>
      </c>
      <c r="N200" s="392">
        <f t="shared" si="25"/>
        <v>1.061650214192587E-2</v>
      </c>
      <c r="O200" s="392">
        <f t="shared" si="26"/>
        <v>2.4773620365624464E-2</v>
      </c>
      <c r="P200" s="393">
        <f t="shared" si="27"/>
        <v>1.9673282979097137E-2</v>
      </c>
    </row>
    <row r="201" spans="1:16" s="386" customFormat="1" x14ac:dyDescent="0.2">
      <c r="A201" s="450"/>
      <c r="B201" s="458" t="s">
        <v>281</v>
      </c>
      <c r="C201" s="67">
        <v>3.5</v>
      </c>
      <c r="D201" s="64">
        <v>5</v>
      </c>
      <c r="E201" s="64">
        <v>4.5</v>
      </c>
      <c r="F201" s="68">
        <v>5.5</v>
      </c>
      <c r="G201" s="515">
        <v>95</v>
      </c>
      <c r="H201" s="516">
        <v>95</v>
      </c>
      <c r="I201" s="516">
        <v>89</v>
      </c>
      <c r="J201" s="517">
        <v>108</v>
      </c>
      <c r="K201" s="67">
        <f t="shared" ref="K201:K264" si="28">C201+D201+E201+F201</f>
        <v>18.5</v>
      </c>
      <c r="L201" s="65">
        <f t="shared" ref="L201:L264" si="29">G201+H201+I201+J201</f>
        <v>387</v>
      </c>
      <c r="M201" s="391">
        <f t="shared" si="24"/>
        <v>1.7163504968383016E-2</v>
      </c>
      <c r="N201" s="392">
        <f t="shared" si="25"/>
        <v>1.7694170236543117E-2</v>
      </c>
      <c r="O201" s="392">
        <f t="shared" si="26"/>
        <v>1.5205877327866052E-2</v>
      </c>
      <c r="P201" s="393">
        <f t="shared" si="27"/>
        <v>1.8970665729843669E-2</v>
      </c>
    </row>
    <row r="202" spans="1:16" s="386" customFormat="1" ht="13.5" thickBot="1" x14ac:dyDescent="0.25">
      <c r="A202" s="452"/>
      <c r="B202" s="459" t="s">
        <v>352</v>
      </c>
      <c r="C202" s="466">
        <f>SUM(C160:C201)</f>
        <v>210</v>
      </c>
      <c r="D202" s="453">
        <f t="shared" ref="D202:J202" si="30">SUM(D160:D201)</f>
        <v>220</v>
      </c>
      <c r="E202" s="453">
        <f t="shared" si="30"/>
        <v>234</v>
      </c>
      <c r="F202" s="467">
        <f t="shared" si="30"/>
        <v>240</v>
      </c>
      <c r="G202" s="471">
        <f t="shared" si="30"/>
        <v>5535</v>
      </c>
      <c r="H202" s="472">
        <f t="shared" si="30"/>
        <v>5369</v>
      </c>
      <c r="I202" s="472">
        <f t="shared" si="30"/>
        <v>5853</v>
      </c>
      <c r="J202" s="482">
        <f t="shared" si="30"/>
        <v>5693</v>
      </c>
      <c r="K202" s="454">
        <f t="shared" si="28"/>
        <v>904</v>
      </c>
      <c r="L202" s="483">
        <f t="shared" si="29"/>
        <v>22450</v>
      </c>
      <c r="M202" s="518">
        <f>SUM(M160:M201)</f>
        <v>1</v>
      </c>
      <c r="N202" s="519">
        <f t="shared" ref="N202:P202" si="31">SUM(N160:N201)</f>
        <v>1</v>
      </c>
      <c r="O202" s="519">
        <f t="shared" si="31"/>
        <v>1</v>
      </c>
      <c r="P202" s="520">
        <f t="shared" si="31"/>
        <v>0.99999999999999967</v>
      </c>
    </row>
    <row r="203" spans="1:16" s="386" customFormat="1" x14ac:dyDescent="0.2">
      <c r="A203" s="450" t="s">
        <v>346</v>
      </c>
      <c r="B203" s="470" t="s">
        <v>307</v>
      </c>
      <c r="C203" s="85">
        <v>5</v>
      </c>
      <c r="D203" s="77">
        <v>7.5</v>
      </c>
      <c r="E203" s="77">
        <v>5</v>
      </c>
      <c r="F203" s="86">
        <v>5</v>
      </c>
      <c r="G203" s="512">
        <v>133</v>
      </c>
      <c r="H203" s="513">
        <v>163</v>
      </c>
      <c r="I203" s="513">
        <v>138</v>
      </c>
      <c r="J203" s="514">
        <v>108</v>
      </c>
      <c r="K203" s="85">
        <f t="shared" si="28"/>
        <v>22.5</v>
      </c>
      <c r="L203" s="78">
        <f t="shared" si="29"/>
        <v>542</v>
      </c>
      <c r="M203" s="388">
        <f>G203/$G$255</f>
        <v>1.8505635174620842E-2</v>
      </c>
      <c r="N203" s="389">
        <f>H203/$H$255</f>
        <v>2.5568627450980392E-2</v>
      </c>
      <c r="O203" s="389">
        <f>I203/$I$255</f>
        <v>1.9546742209631728E-2</v>
      </c>
      <c r="P203" s="390">
        <f>J203/$J$255</f>
        <v>1.6119402985074627E-2</v>
      </c>
    </row>
    <row r="204" spans="1:16" s="386" customFormat="1" x14ac:dyDescent="0.2">
      <c r="A204" s="450"/>
      <c r="B204" s="458" t="s">
        <v>271</v>
      </c>
      <c r="C204" s="67">
        <v>10</v>
      </c>
      <c r="D204" s="64">
        <v>8</v>
      </c>
      <c r="E204" s="64">
        <v>10</v>
      </c>
      <c r="F204" s="68">
        <v>8</v>
      </c>
      <c r="G204" s="515">
        <v>284</v>
      </c>
      <c r="H204" s="516">
        <v>204</v>
      </c>
      <c r="I204" s="516">
        <v>234</v>
      </c>
      <c r="J204" s="517">
        <v>168</v>
      </c>
      <c r="K204" s="67">
        <f t="shared" si="28"/>
        <v>36</v>
      </c>
      <c r="L204" s="65">
        <f t="shared" si="29"/>
        <v>890</v>
      </c>
      <c r="M204" s="391">
        <f t="shared" ref="M204:M254" si="32">G204/$G$255</f>
        <v>3.9515792402949772E-2</v>
      </c>
      <c r="N204" s="392">
        <f t="shared" ref="N204:N254" si="33">H204/$H$255</f>
        <v>3.2000000000000001E-2</v>
      </c>
      <c r="O204" s="392">
        <f t="shared" ref="O204:O254" si="34">I204/$I$255</f>
        <v>3.3144475920679886E-2</v>
      </c>
      <c r="P204" s="393">
        <f t="shared" ref="P204:P254" si="35">J204/$J$255</f>
        <v>2.5074626865671641E-2</v>
      </c>
    </row>
    <row r="205" spans="1:16" s="386" customFormat="1" x14ac:dyDescent="0.2">
      <c r="A205" s="450"/>
      <c r="B205" s="458" t="s">
        <v>276</v>
      </c>
      <c r="C205" s="67">
        <v>1</v>
      </c>
      <c r="D205" s="64">
        <v>1</v>
      </c>
      <c r="E205" s="64">
        <v>1</v>
      </c>
      <c r="F205" s="68">
        <v>2</v>
      </c>
      <c r="G205" s="515">
        <v>28</v>
      </c>
      <c r="H205" s="516">
        <v>24</v>
      </c>
      <c r="I205" s="516">
        <v>25</v>
      </c>
      <c r="J205" s="517">
        <v>39</v>
      </c>
      <c r="K205" s="67">
        <f t="shared" si="28"/>
        <v>5</v>
      </c>
      <c r="L205" s="65">
        <f t="shared" si="29"/>
        <v>116</v>
      </c>
      <c r="M205" s="391">
        <f t="shared" si="32"/>
        <v>3.8959231946570196E-3</v>
      </c>
      <c r="N205" s="392">
        <f t="shared" si="33"/>
        <v>3.7647058823529413E-3</v>
      </c>
      <c r="O205" s="392">
        <f t="shared" si="34"/>
        <v>3.5410764872521247E-3</v>
      </c>
      <c r="P205" s="393">
        <f t="shared" si="35"/>
        <v>5.8208955223880594E-3</v>
      </c>
    </row>
    <row r="206" spans="1:16" s="386" customFormat="1" x14ac:dyDescent="0.2">
      <c r="A206" s="450"/>
      <c r="B206" s="458" t="s">
        <v>311</v>
      </c>
      <c r="C206" s="67">
        <v>9</v>
      </c>
      <c r="D206" s="64">
        <v>8</v>
      </c>
      <c r="E206" s="64">
        <v>10</v>
      </c>
      <c r="F206" s="68">
        <v>9</v>
      </c>
      <c r="G206" s="515">
        <v>262</v>
      </c>
      <c r="H206" s="516">
        <v>188</v>
      </c>
      <c r="I206" s="516">
        <v>242</v>
      </c>
      <c r="J206" s="517">
        <v>211</v>
      </c>
      <c r="K206" s="67">
        <f t="shared" si="28"/>
        <v>36</v>
      </c>
      <c r="L206" s="65">
        <f t="shared" si="29"/>
        <v>903</v>
      </c>
      <c r="M206" s="391">
        <f t="shared" si="32"/>
        <v>3.6454709892862112E-2</v>
      </c>
      <c r="N206" s="392">
        <f t="shared" si="33"/>
        <v>2.9490196078431372E-2</v>
      </c>
      <c r="O206" s="392">
        <f t="shared" si="34"/>
        <v>3.4277620396600567E-2</v>
      </c>
      <c r="P206" s="393">
        <f t="shared" si="35"/>
        <v>3.1492537313432836E-2</v>
      </c>
    </row>
    <row r="207" spans="1:16" s="386" customFormat="1" x14ac:dyDescent="0.2">
      <c r="A207" s="450"/>
      <c r="B207" s="458" t="s">
        <v>283</v>
      </c>
      <c r="C207" s="67">
        <v>1</v>
      </c>
      <c r="D207" s="64">
        <v>2</v>
      </c>
      <c r="E207" s="64">
        <v>2</v>
      </c>
      <c r="F207" s="68">
        <v>2</v>
      </c>
      <c r="G207" s="515">
        <v>29</v>
      </c>
      <c r="H207" s="516">
        <v>56</v>
      </c>
      <c r="I207" s="516">
        <v>52</v>
      </c>
      <c r="J207" s="517">
        <v>45</v>
      </c>
      <c r="K207" s="67">
        <f t="shared" si="28"/>
        <v>7</v>
      </c>
      <c r="L207" s="65">
        <f t="shared" si="29"/>
        <v>182</v>
      </c>
      <c r="M207" s="391">
        <f t="shared" si="32"/>
        <v>4.0350633087519131E-3</v>
      </c>
      <c r="N207" s="392">
        <f t="shared" si="33"/>
        <v>8.7843137254901959E-3</v>
      </c>
      <c r="O207" s="392">
        <f t="shared" si="34"/>
        <v>7.3654390934844195E-3</v>
      </c>
      <c r="P207" s="393">
        <f t="shared" si="35"/>
        <v>6.7164179104477612E-3</v>
      </c>
    </row>
    <row r="208" spans="1:16" s="386" customFormat="1" x14ac:dyDescent="0.2">
      <c r="A208" s="450"/>
      <c r="B208" s="458" t="s">
        <v>301</v>
      </c>
      <c r="C208" s="67">
        <v>3</v>
      </c>
      <c r="D208" s="64">
        <v>2</v>
      </c>
      <c r="E208" s="64">
        <v>3</v>
      </c>
      <c r="F208" s="68">
        <v>5</v>
      </c>
      <c r="G208" s="515">
        <v>89</v>
      </c>
      <c r="H208" s="516">
        <v>50</v>
      </c>
      <c r="I208" s="516">
        <v>72</v>
      </c>
      <c r="J208" s="517">
        <v>118</v>
      </c>
      <c r="K208" s="67">
        <f t="shared" si="28"/>
        <v>13</v>
      </c>
      <c r="L208" s="65">
        <f t="shared" si="29"/>
        <v>329</v>
      </c>
      <c r="M208" s="391">
        <f t="shared" si="32"/>
        <v>1.2383470154445526E-2</v>
      </c>
      <c r="N208" s="392">
        <f t="shared" si="33"/>
        <v>7.8431372549019607E-3</v>
      </c>
      <c r="O208" s="392">
        <f t="shared" si="34"/>
        <v>1.0198300283286119E-2</v>
      </c>
      <c r="P208" s="393">
        <f t="shared" si="35"/>
        <v>1.7611940298507461E-2</v>
      </c>
    </row>
    <row r="209" spans="1:16" s="386" customFormat="1" x14ac:dyDescent="0.2">
      <c r="A209" s="450"/>
      <c r="B209" s="458" t="s">
        <v>288</v>
      </c>
      <c r="C209" s="67">
        <v>1</v>
      </c>
      <c r="D209" s="64">
        <v>1.5</v>
      </c>
      <c r="E209" s="64">
        <v>2</v>
      </c>
      <c r="F209" s="68">
        <v>2</v>
      </c>
      <c r="G209" s="515">
        <v>15</v>
      </c>
      <c r="H209" s="516">
        <v>35</v>
      </c>
      <c r="I209" s="516">
        <v>48</v>
      </c>
      <c r="J209" s="517">
        <v>35</v>
      </c>
      <c r="K209" s="67">
        <f t="shared" si="28"/>
        <v>6.5</v>
      </c>
      <c r="L209" s="65">
        <f t="shared" si="29"/>
        <v>133</v>
      </c>
      <c r="M209" s="391">
        <f t="shared" si="32"/>
        <v>2.0871017114234033E-3</v>
      </c>
      <c r="N209" s="392">
        <f t="shared" si="33"/>
        <v>5.4901960784313726E-3</v>
      </c>
      <c r="O209" s="392">
        <f t="shared" si="34"/>
        <v>6.7988668555240793E-3</v>
      </c>
      <c r="P209" s="393">
        <f t="shared" si="35"/>
        <v>5.2238805970149255E-3</v>
      </c>
    </row>
    <row r="210" spans="1:16" s="386" customFormat="1" x14ac:dyDescent="0.2">
      <c r="A210" s="450"/>
      <c r="B210" s="458" t="s">
        <v>308</v>
      </c>
      <c r="C210" s="67">
        <v>2</v>
      </c>
      <c r="D210" s="64">
        <v>0</v>
      </c>
      <c r="E210" s="64">
        <v>1</v>
      </c>
      <c r="F210" s="68">
        <v>0</v>
      </c>
      <c r="G210" s="515">
        <v>55</v>
      </c>
      <c r="H210" s="516">
        <v>0</v>
      </c>
      <c r="I210" s="516">
        <v>25</v>
      </c>
      <c r="J210" s="517">
        <v>0</v>
      </c>
      <c r="K210" s="67">
        <f t="shared" si="28"/>
        <v>3</v>
      </c>
      <c r="L210" s="65">
        <f t="shared" si="29"/>
        <v>80</v>
      </c>
      <c r="M210" s="391">
        <f t="shared" si="32"/>
        <v>7.6527062752191457E-3</v>
      </c>
      <c r="N210" s="392">
        <f t="shared" si="33"/>
        <v>0</v>
      </c>
      <c r="O210" s="392">
        <f t="shared" si="34"/>
        <v>3.5410764872521247E-3</v>
      </c>
      <c r="P210" s="393">
        <f t="shared" si="35"/>
        <v>0</v>
      </c>
    </row>
    <row r="211" spans="1:16" s="386" customFormat="1" x14ac:dyDescent="0.2">
      <c r="A211" s="450"/>
      <c r="B211" s="458" t="s">
        <v>316</v>
      </c>
      <c r="C211" s="67">
        <v>3</v>
      </c>
      <c r="D211" s="64">
        <v>3</v>
      </c>
      <c r="E211" s="64">
        <v>4</v>
      </c>
      <c r="F211" s="68">
        <v>3</v>
      </c>
      <c r="G211" s="515">
        <v>92</v>
      </c>
      <c r="H211" s="516">
        <v>60</v>
      </c>
      <c r="I211" s="516">
        <v>78</v>
      </c>
      <c r="J211" s="517">
        <v>59</v>
      </c>
      <c r="K211" s="67">
        <f t="shared" si="28"/>
        <v>13</v>
      </c>
      <c r="L211" s="65">
        <f t="shared" si="29"/>
        <v>289</v>
      </c>
      <c r="M211" s="391">
        <f t="shared" si="32"/>
        <v>1.2800890496730208E-2</v>
      </c>
      <c r="N211" s="392">
        <f t="shared" si="33"/>
        <v>9.4117647058823521E-3</v>
      </c>
      <c r="O211" s="392">
        <f t="shared" si="34"/>
        <v>1.1048158640226629E-2</v>
      </c>
      <c r="P211" s="393">
        <f t="shared" si="35"/>
        <v>8.8059701492537307E-3</v>
      </c>
    </row>
    <row r="212" spans="1:16" s="386" customFormat="1" x14ac:dyDescent="0.2">
      <c r="A212" s="450"/>
      <c r="B212" s="458" t="s">
        <v>330</v>
      </c>
      <c r="C212" s="67">
        <v>13.5</v>
      </c>
      <c r="D212" s="64">
        <v>12</v>
      </c>
      <c r="E212" s="64">
        <v>14</v>
      </c>
      <c r="F212" s="68">
        <v>22</v>
      </c>
      <c r="G212" s="515">
        <v>365</v>
      </c>
      <c r="H212" s="516">
        <v>279</v>
      </c>
      <c r="I212" s="516">
        <v>357</v>
      </c>
      <c r="J212" s="517">
        <v>448</v>
      </c>
      <c r="K212" s="67">
        <f t="shared" si="28"/>
        <v>61.5</v>
      </c>
      <c r="L212" s="65">
        <f t="shared" si="29"/>
        <v>1449</v>
      </c>
      <c r="M212" s="391">
        <f t="shared" si="32"/>
        <v>5.078614164463615E-2</v>
      </c>
      <c r="N212" s="392">
        <f t="shared" si="33"/>
        <v>4.3764705882352942E-2</v>
      </c>
      <c r="O212" s="392">
        <f t="shared" si="34"/>
        <v>5.0566572237960343E-2</v>
      </c>
      <c r="P212" s="393">
        <f t="shared" si="35"/>
        <v>6.6865671641791039E-2</v>
      </c>
    </row>
    <row r="213" spans="1:16" s="386" customFormat="1" x14ac:dyDescent="0.2">
      <c r="A213" s="450"/>
      <c r="B213" s="458" t="s">
        <v>294</v>
      </c>
      <c r="C213" s="67">
        <v>5</v>
      </c>
      <c r="D213" s="64">
        <v>5</v>
      </c>
      <c r="E213" s="64">
        <v>4</v>
      </c>
      <c r="F213" s="68">
        <v>5</v>
      </c>
      <c r="G213" s="515">
        <v>142</v>
      </c>
      <c r="H213" s="516">
        <v>108</v>
      </c>
      <c r="I213" s="516">
        <v>91</v>
      </c>
      <c r="J213" s="517">
        <v>111</v>
      </c>
      <c r="K213" s="67">
        <f t="shared" si="28"/>
        <v>19</v>
      </c>
      <c r="L213" s="65">
        <f t="shared" si="29"/>
        <v>452</v>
      </c>
      <c r="M213" s="391">
        <f t="shared" si="32"/>
        <v>1.9757896201474886E-2</v>
      </c>
      <c r="N213" s="392">
        <f t="shared" si="33"/>
        <v>1.6941176470588234E-2</v>
      </c>
      <c r="O213" s="392">
        <f t="shared" si="34"/>
        <v>1.2889518413597733E-2</v>
      </c>
      <c r="P213" s="393">
        <f t="shared" si="35"/>
        <v>1.6567164179104477E-2</v>
      </c>
    </row>
    <row r="214" spans="1:16" s="386" customFormat="1" x14ac:dyDescent="0.2">
      <c r="A214" s="450"/>
      <c r="B214" s="458" t="s">
        <v>299</v>
      </c>
      <c r="C214" s="67">
        <v>6.5</v>
      </c>
      <c r="D214" s="64">
        <v>5.5</v>
      </c>
      <c r="E214" s="64">
        <v>6</v>
      </c>
      <c r="F214" s="68">
        <v>7</v>
      </c>
      <c r="G214" s="515">
        <v>187</v>
      </c>
      <c r="H214" s="516">
        <v>122</v>
      </c>
      <c r="I214" s="516">
        <v>152</v>
      </c>
      <c r="J214" s="517">
        <v>138</v>
      </c>
      <c r="K214" s="67">
        <f t="shared" si="28"/>
        <v>25</v>
      </c>
      <c r="L214" s="65">
        <f t="shared" si="29"/>
        <v>599</v>
      </c>
      <c r="M214" s="391">
        <f t="shared" si="32"/>
        <v>2.6019201335745094E-2</v>
      </c>
      <c r="N214" s="392">
        <f t="shared" si="33"/>
        <v>1.9137254901960783E-2</v>
      </c>
      <c r="O214" s="392">
        <f t="shared" si="34"/>
        <v>2.1529745042492918E-2</v>
      </c>
      <c r="P214" s="393">
        <f t="shared" si="35"/>
        <v>2.0597014925373136E-2</v>
      </c>
    </row>
    <row r="215" spans="1:16" s="386" customFormat="1" x14ac:dyDescent="0.2">
      <c r="A215" s="450"/>
      <c r="B215" s="458" t="s">
        <v>302</v>
      </c>
      <c r="C215" s="67">
        <v>1</v>
      </c>
      <c r="D215" s="64">
        <v>0</v>
      </c>
      <c r="E215" s="64">
        <v>1</v>
      </c>
      <c r="F215" s="68">
        <v>2</v>
      </c>
      <c r="G215" s="515">
        <v>28</v>
      </c>
      <c r="H215" s="516">
        <v>0</v>
      </c>
      <c r="I215" s="516">
        <v>19</v>
      </c>
      <c r="J215" s="517">
        <v>45</v>
      </c>
      <c r="K215" s="67">
        <f t="shared" si="28"/>
        <v>4</v>
      </c>
      <c r="L215" s="65">
        <f t="shared" si="29"/>
        <v>92</v>
      </c>
      <c r="M215" s="391">
        <f t="shared" si="32"/>
        <v>3.8959231946570196E-3</v>
      </c>
      <c r="N215" s="392">
        <f t="shared" si="33"/>
        <v>0</v>
      </c>
      <c r="O215" s="392">
        <f t="shared" si="34"/>
        <v>2.6912181303116148E-3</v>
      </c>
      <c r="P215" s="393">
        <f t="shared" si="35"/>
        <v>6.7164179104477612E-3</v>
      </c>
    </row>
    <row r="216" spans="1:16" s="386" customFormat="1" x14ac:dyDescent="0.2">
      <c r="A216" s="450"/>
      <c r="B216" s="458" t="s">
        <v>295</v>
      </c>
      <c r="C216" s="67">
        <v>1</v>
      </c>
      <c r="D216" s="64">
        <v>2</v>
      </c>
      <c r="E216" s="64">
        <v>1</v>
      </c>
      <c r="F216" s="68">
        <v>2</v>
      </c>
      <c r="G216" s="515">
        <v>29</v>
      </c>
      <c r="H216" s="516">
        <v>46</v>
      </c>
      <c r="I216" s="516">
        <v>22</v>
      </c>
      <c r="J216" s="517">
        <v>39</v>
      </c>
      <c r="K216" s="67">
        <f t="shared" si="28"/>
        <v>6</v>
      </c>
      <c r="L216" s="65">
        <f t="shared" si="29"/>
        <v>136</v>
      </c>
      <c r="M216" s="391">
        <f t="shared" si="32"/>
        <v>4.0350633087519131E-3</v>
      </c>
      <c r="N216" s="392">
        <f t="shared" si="33"/>
        <v>7.2156862745098036E-3</v>
      </c>
      <c r="O216" s="392">
        <f t="shared" si="34"/>
        <v>3.1161473087818695E-3</v>
      </c>
      <c r="P216" s="393">
        <f t="shared" si="35"/>
        <v>5.8208955223880594E-3</v>
      </c>
    </row>
    <row r="217" spans="1:16" s="386" customFormat="1" x14ac:dyDescent="0.2">
      <c r="A217" s="450"/>
      <c r="B217" s="458" t="s">
        <v>331</v>
      </c>
      <c r="C217" s="67">
        <v>0</v>
      </c>
      <c r="D217" s="64">
        <v>1</v>
      </c>
      <c r="E217" s="64">
        <v>1</v>
      </c>
      <c r="F217" s="68">
        <v>0</v>
      </c>
      <c r="G217" s="515">
        <v>0</v>
      </c>
      <c r="H217" s="516">
        <v>26</v>
      </c>
      <c r="I217" s="516">
        <v>19</v>
      </c>
      <c r="J217" s="517">
        <v>0</v>
      </c>
      <c r="K217" s="67">
        <f t="shared" si="28"/>
        <v>2</v>
      </c>
      <c r="L217" s="65">
        <f t="shared" si="29"/>
        <v>45</v>
      </c>
      <c r="M217" s="391">
        <f t="shared" si="32"/>
        <v>0</v>
      </c>
      <c r="N217" s="392">
        <f t="shared" si="33"/>
        <v>4.0784313725490198E-3</v>
      </c>
      <c r="O217" s="392">
        <f t="shared" si="34"/>
        <v>2.6912181303116148E-3</v>
      </c>
      <c r="P217" s="393">
        <f t="shared" si="35"/>
        <v>0</v>
      </c>
    </row>
    <row r="218" spans="1:16" s="386" customFormat="1" x14ac:dyDescent="0.2">
      <c r="A218" s="450"/>
      <c r="B218" s="458" t="s">
        <v>277</v>
      </c>
      <c r="C218" s="67">
        <v>1</v>
      </c>
      <c r="D218" s="64">
        <v>1</v>
      </c>
      <c r="E218" s="64">
        <v>1</v>
      </c>
      <c r="F218" s="68">
        <v>2</v>
      </c>
      <c r="G218" s="515">
        <v>28</v>
      </c>
      <c r="H218" s="516">
        <v>24</v>
      </c>
      <c r="I218" s="516">
        <v>23</v>
      </c>
      <c r="J218" s="517">
        <v>39</v>
      </c>
      <c r="K218" s="67">
        <f t="shared" si="28"/>
        <v>5</v>
      </c>
      <c r="L218" s="65">
        <f t="shared" si="29"/>
        <v>114</v>
      </c>
      <c r="M218" s="391">
        <f t="shared" si="32"/>
        <v>3.8959231946570196E-3</v>
      </c>
      <c r="N218" s="392">
        <f t="shared" si="33"/>
        <v>3.7647058823529413E-3</v>
      </c>
      <c r="O218" s="392">
        <f t="shared" si="34"/>
        <v>3.2577903682719546E-3</v>
      </c>
      <c r="P218" s="393">
        <f t="shared" si="35"/>
        <v>5.8208955223880594E-3</v>
      </c>
    </row>
    <row r="219" spans="1:16" s="386" customFormat="1" x14ac:dyDescent="0.2">
      <c r="A219" s="450"/>
      <c r="B219" s="458" t="s">
        <v>285</v>
      </c>
      <c r="C219" s="67">
        <v>3</v>
      </c>
      <c r="D219" s="64">
        <v>4</v>
      </c>
      <c r="E219" s="64">
        <v>4</v>
      </c>
      <c r="F219" s="68">
        <v>3</v>
      </c>
      <c r="G219" s="515">
        <v>85</v>
      </c>
      <c r="H219" s="516">
        <v>96</v>
      </c>
      <c r="I219" s="516">
        <v>104</v>
      </c>
      <c r="J219" s="517">
        <v>79</v>
      </c>
      <c r="K219" s="67">
        <f t="shared" si="28"/>
        <v>14</v>
      </c>
      <c r="L219" s="65">
        <f t="shared" si="29"/>
        <v>364</v>
      </c>
      <c r="M219" s="391">
        <f t="shared" si="32"/>
        <v>1.1826909698065952E-2</v>
      </c>
      <c r="N219" s="392">
        <f t="shared" si="33"/>
        <v>1.5058823529411765E-2</v>
      </c>
      <c r="O219" s="392">
        <f t="shared" si="34"/>
        <v>1.4730878186968839E-2</v>
      </c>
      <c r="P219" s="393">
        <f t="shared" si="35"/>
        <v>1.1791044776119404E-2</v>
      </c>
    </row>
    <row r="220" spans="1:16" s="386" customFormat="1" x14ac:dyDescent="0.2">
      <c r="A220" s="450"/>
      <c r="B220" s="458" t="s">
        <v>286</v>
      </c>
      <c r="C220" s="67">
        <v>17.5</v>
      </c>
      <c r="D220" s="64">
        <v>17</v>
      </c>
      <c r="E220" s="64">
        <v>19</v>
      </c>
      <c r="F220" s="68">
        <v>19.5</v>
      </c>
      <c r="G220" s="515">
        <v>487</v>
      </c>
      <c r="H220" s="516">
        <v>434</v>
      </c>
      <c r="I220" s="516">
        <v>511</v>
      </c>
      <c r="J220" s="517">
        <v>493</v>
      </c>
      <c r="K220" s="67">
        <f t="shared" si="28"/>
        <v>73</v>
      </c>
      <c r="L220" s="65">
        <f t="shared" si="29"/>
        <v>1925</v>
      </c>
      <c r="M220" s="391">
        <f t="shared" si="32"/>
        <v>6.7761235564213165E-2</v>
      </c>
      <c r="N220" s="392">
        <f t="shared" si="33"/>
        <v>6.8078431372549014E-2</v>
      </c>
      <c r="O220" s="392">
        <f t="shared" si="34"/>
        <v>7.2379603399433431E-2</v>
      </c>
      <c r="P220" s="393">
        <f t="shared" si="35"/>
        <v>7.35820895522388E-2</v>
      </c>
    </row>
    <row r="221" spans="1:16" s="386" customFormat="1" x14ac:dyDescent="0.2">
      <c r="A221" s="450"/>
      <c r="B221" s="458" t="s">
        <v>291</v>
      </c>
      <c r="C221" s="67">
        <v>1</v>
      </c>
      <c r="D221" s="64">
        <v>1</v>
      </c>
      <c r="E221" s="64">
        <v>1</v>
      </c>
      <c r="F221" s="68">
        <v>2</v>
      </c>
      <c r="G221" s="515">
        <v>27</v>
      </c>
      <c r="H221" s="516">
        <v>28</v>
      </c>
      <c r="I221" s="516">
        <v>25</v>
      </c>
      <c r="J221" s="517">
        <v>47</v>
      </c>
      <c r="K221" s="67">
        <f t="shared" si="28"/>
        <v>5</v>
      </c>
      <c r="L221" s="65">
        <f t="shared" si="29"/>
        <v>127</v>
      </c>
      <c r="M221" s="391">
        <f t="shared" si="32"/>
        <v>3.7567830805621261E-3</v>
      </c>
      <c r="N221" s="392">
        <f t="shared" si="33"/>
        <v>4.3921568627450979E-3</v>
      </c>
      <c r="O221" s="392">
        <f t="shared" si="34"/>
        <v>3.5410764872521247E-3</v>
      </c>
      <c r="P221" s="393">
        <f t="shared" si="35"/>
        <v>7.0149253731343281E-3</v>
      </c>
    </row>
    <row r="222" spans="1:16" s="386" customFormat="1" x14ac:dyDescent="0.2">
      <c r="A222" s="450"/>
      <c r="B222" s="458" t="s">
        <v>292</v>
      </c>
      <c r="C222" s="67">
        <v>35.5</v>
      </c>
      <c r="D222" s="64">
        <v>37</v>
      </c>
      <c r="E222" s="64">
        <v>37</v>
      </c>
      <c r="F222" s="68">
        <v>38.5</v>
      </c>
      <c r="G222" s="515">
        <v>1009</v>
      </c>
      <c r="H222" s="516">
        <v>977</v>
      </c>
      <c r="I222" s="516">
        <v>976</v>
      </c>
      <c r="J222" s="517">
        <v>976</v>
      </c>
      <c r="K222" s="67">
        <f t="shared" si="28"/>
        <v>148</v>
      </c>
      <c r="L222" s="65">
        <f t="shared" si="29"/>
        <v>3938</v>
      </c>
      <c r="M222" s="391">
        <f t="shared" si="32"/>
        <v>0.1403923751217476</v>
      </c>
      <c r="N222" s="392">
        <f t="shared" si="33"/>
        <v>0.15325490196078431</v>
      </c>
      <c r="O222" s="392">
        <f t="shared" si="34"/>
        <v>0.13824362606232293</v>
      </c>
      <c r="P222" s="393">
        <f t="shared" si="35"/>
        <v>0.14567164179104478</v>
      </c>
    </row>
    <row r="223" spans="1:16" s="386" customFormat="1" x14ac:dyDescent="0.2">
      <c r="A223" s="450"/>
      <c r="B223" s="458" t="s">
        <v>293</v>
      </c>
      <c r="C223" s="67">
        <v>6</v>
      </c>
      <c r="D223" s="64">
        <v>6</v>
      </c>
      <c r="E223" s="64">
        <v>7</v>
      </c>
      <c r="F223" s="68">
        <v>8</v>
      </c>
      <c r="G223" s="515">
        <v>176</v>
      </c>
      <c r="H223" s="516">
        <v>162</v>
      </c>
      <c r="I223" s="516">
        <v>205</v>
      </c>
      <c r="J223" s="517">
        <v>199</v>
      </c>
      <c r="K223" s="67">
        <f t="shared" si="28"/>
        <v>27</v>
      </c>
      <c r="L223" s="65">
        <f t="shared" si="29"/>
        <v>742</v>
      </c>
      <c r="M223" s="391">
        <f t="shared" si="32"/>
        <v>2.4488660080701267E-2</v>
      </c>
      <c r="N223" s="392">
        <f t="shared" si="33"/>
        <v>2.5411764705882352E-2</v>
      </c>
      <c r="O223" s="392">
        <f t="shared" si="34"/>
        <v>2.9036827195467421E-2</v>
      </c>
      <c r="P223" s="393">
        <f t="shared" si="35"/>
        <v>2.9701492537313433E-2</v>
      </c>
    </row>
    <row r="224" spans="1:16" s="386" customFormat="1" x14ac:dyDescent="0.2">
      <c r="A224" s="450"/>
      <c r="B224" s="458" t="s">
        <v>278</v>
      </c>
      <c r="C224" s="67">
        <v>2</v>
      </c>
      <c r="D224" s="64">
        <v>3</v>
      </c>
      <c r="E224" s="64">
        <v>1</v>
      </c>
      <c r="F224" s="68">
        <v>3</v>
      </c>
      <c r="G224" s="515">
        <v>69</v>
      </c>
      <c r="H224" s="516">
        <v>80</v>
      </c>
      <c r="I224" s="516">
        <v>18</v>
      </c>
      <c r="J224" s="517">
        <v>46</v>
      </c>
      <c r="K224" s="67">
        <f t="shared" si="28"/>
        <v>9</v>
      </c>
      <c r="L224" s="65">
        <f t="shared" si="29"/>
        <v>213</v>
      </c>
      <c r="M224" s="391">
        <f t="shared" si="32"/>
        <v>9.6006678725476559E-3</v>
      </c>
      <c r="N224" s="392">
        <f t="shared" si="33"/>
        <v>1.2549019607843137E-2</v>
      </c>
      <c r="O224" s="392">
        <f t="shared" si="34"/>
        <v>2.5495750708215297E-3</v>
      </c>
      <c r="P224" s="393">
        <f t="shared" si="35"/>
        <v>6.8656716417910451E-3</v>
      </c>
    </row>
    <row r="225" spans="1:16" s="386" customFormat="1" x14ac:dyDescent="0.2">
      <c r="A225" s="450"/>
      <c r="B225" s="458" t="s">
        <v>279</v>
      </c>
      <c r="C225" s="67">
        <v>1.5</v>
      </c>
      <c r="D225" s="64">
        <v>1.5</v>
      </c>
      <c r="E225" s="64">
        <v>1</v>
      </c>
      <c r="F225" s="68">
        <v>3</v>
      </c>
      <c r="G225" s="515">
        <v>18</v>
      </c>
      <c r="H225" s="516">
        <v>22</v>
      </c>
      <c r="I225" s="516">
        <v>15</v>
      </c>
      <c r="J225" s="517">
        <v>47</v>
      </c>
      <c r="K225" s="67">
        <f t="shared" si="28"/>
        <v>7</v>
      </c>
      <c r="L225" s="65">
        <f t="shared" si="29"/>
        <v>102</v>
      </c>
      <c r="M225" s="391">
        <f t="shared" si="32"/>
        <v>2.5045220537080839E-3</v>
      </c>
      <c r="N225" s="392">
        <f t="shared" si="33"/>
        <v>3.4509803921568627E-3</v>
      </c>
      <c r="O225" s="392">
        <f t="shared" si="34"/>
        <v>2.124645892351275E-3</v>
      </c>
      <c r="P225" s="393">
        <f t="shared" si="35"/>
        <v>7.0149253731343281E-3</v>
      </c>
    </row>
    <row r="226" spans="1:16" s="386" customFormat="1" x14ac:dyDescent="0.2">
      <c r="A226" s="450"/>
      <c r="B226" s="458" t="s">
        <v>280</v>
      </c>
      <c r="C226" s="67">
        <v>2</v>
      </c>
      <c r="D226" s="64">
        <v>2</v>
      </c>
      <c r="E226" s="64">
        <v>1</v>
      </c>
      <c r="F226" s="68">
        <v>1</v>
      </c>
      <c r="G226" s="515">
        <v>62</v>
      </c>
      <c r="H226" s="516">
        <v>48</v>
      </c>
      <c r="I226" s="516">
        <v>29</v>
      </c>
      <c r="J226" s="517">
        <v>19</v>
      </c>
      <c r="K226" s="67">
        <f t="shared" si="28"/>
        <v>6</v>
      </c>
      <c r="L226" s="65">
        <f t="shared" si="29"/>
        <v>158</v>
      </c>
      <c r="M226" s="391">
        <f t="shared" si="32"/>
        <v>8.6266870738834003E-3</v>
      </c>
      <c r="N226" s="392">
        <f t="shared" si="33"/>
        <v>7.5294117647058826E-3</v>
      </c>
      <c r="O226" s="392">
        <f t="shared" si="34"/>
        <v>4.1076487252124649E-3</v>
      </c>
      <c r="P226" s="393">
        <f t="shared" si="35"/>
        <v>2.8358208955223882E-3</v>
      </c>
    </row>
    <row r="227" spans="1:16" s="386" customFormat="1" x14ac:dyDescent="0.2">
      <c r="A227" s="450"/>
      <c r="B227" s="458" t="s">
        <v>303</v>
      </c>
      <c r="C227" s="67">
        <v>9</v>
      </c>
      <c r="D227" s="64">
        <v>8.5</v>
      </c>
      <c r="E227" s="64">
        <v>7</v>
      </c>
      <c r="F227" s="68">
        <v>7</v>
      </c>
      <c r="G227" s="515">
        <v>262</v>
      </c>
      <c r="H227" s="516">
        <v>215</v>
      </c>
      <c r="I227" s="516">
        <v>180</v>
      </c>
      <c r="J227" s="517">
        <v>165</v>
      </c>
      <c r="K227" s="67">
        <f t="shared" si="28"/>
        <v>31.5</v>
      </c>
      <c r="L227" s="65">
        <f t="shared" si="29"/>
        <v>822</v>
      </c>
      <c r="M227" s="391">
        <f t="shared" si="32"/>
        <v>3.6454709892862112E-2</v>
      </c>
      <c r="N227" s="392">
        <f t="shared" si="33"/>
        <v>3.3725490196078428E-2</v>
      </c>
      <c r="O227" s="392">
        <f t="shared" si="34"/>
        <v>2.5495750708215296E-2</v>
      </c>
      <c r="P227" s="393">
        <f t="shared" si="35"/>
        <v>2.4626865671641792E-2</v>
      </c>
    </row>
    <row r="228" spans="1:16" s="386" customFormat="1" x14ac:dyDescent="0.2">
      <c r="A228" s="450"/>
      <c r="B228" s="458" t="s">
        <v>284</v>
      </c>
      <c r="C228" s="67">
        <v>1</v>
      </c>
      <c r="D228" s="64">
        <v>0</v>
      </c>
      <c r="E228" s="64">
        <v>1</v>
      </c>
      <c r="F228" s="68">
        <v>2</v>
      </c>
      <c r="G228" s="515">
        <v>30</v>
      </c>
      <c r="H228" s="516">
        <v>0</v>
      </c>
      <c r="I228" s="516">
        <v>24</v>
      </c>
      <c r="J228" s="517">
        <v>34</v>
      </c>
      <c r="K228" s="67">
        <f t="shared" si="28"/>
        <v>4</v>
      </c>
      <c r="L228" s="65">
        <f t="shared" si="29"/>
        <v>88</v>
      </c>
      <c r="M228" s="391">
        <f t="shared" si="32"/>
        <v>4.1742034228468066E-3</v>
      </c>
      <c r="N228" s="392">
        <f t="shared" si="33"/>
        <v>0</v>
      </c>
      <c r="O228" s="392">
        <f t="shared" si="34"/>
        <v>3.3994334277620396E-3</v>
      </c>
      <c r="P228" s="393">
        <f t="shared" si="35"/>
        <v>5.0746268656716416E-3</v>
      </c>
    </row>
    <row r="229" spans="1:16" s="386" customFormat="1" x14ac:dyDescent="0.2">
      <c r="A229" s="450"/>
      <c r="B229" s="458" t="s">
        <v>289</v>
      </c>
      <c r="C229" s="67">
        <v>0</v>
      </c>
      <c r="D229" s="64">
        <v>0</v>
      </c>
      <c r="E229" s="64">
        <v>0</v>
      </c>
      <c r="F229" s="68">
        <v>1</v>
      </c>
      <c r="G229" s="515">
        <v>0</v>
      </c>
      <c r="H229" s="516">
        <v>0</v>
      </c>
      <c r="I229" s="516">
        <v>0</v>
      </c>
      <c r="J229" s="517">
        <v>13</v>
      </c>
      <c r="K229" s="67">
        <f t="shared" si="28"/>
        <v>1</v>
      </c>
      <c r="L229" s="65">
        <f t="shared" si="29"/>
        <v>13</v>
      </c>
      <c r="M229" s="391">
        <f t="shared" si="32"/>
        <v>0</v>
      </c>
      <c r="N229" s="392">
        <f t="shared" si="33"/>
        <v>0</v>
      </c>
      <c r="O229" s="392">
        <f t="shared" si="34"/>
        <v>0</v>
      </c>
      <c r="P229" s="393">
        <f t="shared" si="35"/>
        <v>1.9402985074626865E-3</v>
      </c>
    </row>
    <row r="230" spans="1:16" s="386" customFormat="1" x14ac:dyDescent="0.2">
      <c r="A230" s="450"/>
      <c r="B230" s="458" t="s">
        <v>272</v>
      </c>
      <c r="C230" s="67">
        <v>16</v>
      </c>
      <c r="D230" s="64">
        <v>21</v>
      </c>
      <c r="E230" s="64">
        <v>18</v>
      </c>
      <c r="F230" s="68">
        <v>26</v>
      </c>
      <c r="G230" s="515">
        <v>449</v>
      </c>
      <c r="H230" s="516">
        <v>513</v>
      </c>
      <c r="I230" s="516">
        <v>446</v>
      </c>
      <c r="J230" s="517">
        <v>606</v>
      </c>
      <c r="K230" s="67">
        <f t="shared" si="28"/>
        <v>81</v>
      </c>
      <c r="L230" s="65">
        <f t="shared" si="29"/>
        <v>2014</v>
      </c>
      <c r="M230" s="391">
        <f t="shared" si="32"/>
        <v>6.247391122860721E-2</v>
      </c>
      <c r="N230" s="392">
        <f t="shared" si="33"/>
        <v>8.0470588235294113E-2</v>
      </c>
      <c r="O230" s="392">
        <f t="shared" si="34"/>
        <v>6.3172804532577898E-2</v>
      </c>
      <c r="P230" s="393">
        <f t="shared" si="35"/>
        <v>9.0447761194029849E-2</v>
      </c>
    </row>
    <row r="231" spans="1:16" s="386" customFormat="1" x14ac:dyDescent="0.2">
      <c r="A231" s="450"/>
      <c r="B231" s="458" t="s">
        <v>273</v>
      </c>
      <c r="C231" s="67">
        <v>6</v>
      </c>
      <c r="D231" s="64">
        <v>2</v>
      </c>
      <c r="E231" s="64">
        <v>2</v>
      </c>
      <c r="F231" s="68">
        <v>4</v>
      </c>
      <c r="G231" s="515">
        <v>169</v>
      </c>
      <c r="H231" s="516">
        <v>50</v>
      </c>
      <c r="I231" s="516">
        <v>46</v>
      </c>
      <c r="J231" s="517">
        <v>72</v>
      </c>
      <c r="K231" s="67">
        <f t="shared" si="28"/>
        <v>14</v>
      </c>
      <c r="L231" s="65">
        <f t="shared" si="29"/>
        <v>337</v>
      </c>
      <c r="M231" s="391">
        <f t="shared" si="32"/>
        <v>2.3514679282037012E-2</v>
      </c>
      <c r="N231" s="392">
        <f t="shared" si="33"/>
        <v>7.8431372549019607E-3</v>
      </c>
      <c r="O231" s="392">
        <f t="shared" si="34"/>
        <v>6.5155807365439092E-3</v>
      </c>
      <c r="P231" s="393">
        <f t="shared" si="35"/>
        <v>1.0746268656716417E-2</v>
      </c>
    </row>
    <row r="232" spans="1:16" s="386" customFormat="1" x14ac:dyDescent="0.2">
      <c r="A232" s="450"/>
      <c r="B232" s="458" t="s">
        <v>312</v>
      </c>
      <c r="C232" s="67">
        <v>8</v>
      </c>
      <c r="D232" s="64">
        <v>6</v>
      </c>
      <c r="E232" s="64">
        <v>9</v>
      </c>
      <c r="F232" s="68">
        <v>6</v>
      </c>
      <c r="G232" s="515">
        <v>230</v>
      </c>
      <c r="H232" s="516">
        <v>136</v>
      </c>
      <c r="I232" s="516">
        <v>208</v>
      </c>
      <c r="J232" s="517">
        <v>140</v>
      </c>
      <c r="K232" s="67">
        <f t="shared" si="28"/>
        <v>29</v>
      </c>
      <c r="L232" s="65">
        <f t="shared" si="29"/>
        <v>714</v>
      </c>
      <c r="M232" s="391">
        <f t="shared" si="32"/>
        <v>3.200222624182552E-2</v>
      </c>
      <c r="N232" s="392">
        <f t="shared" si="33"/>
        <v>2.1333333333333333E-2</v>
      </c>
      <c r="O232" s="392">
        <f t="shared" si="34"/>
        <v>2.9461756373937678E-2</v>
      </c>
      <c r="P232" s="393">
        <f t="shared" si="35"/>
        <v>2.0895522388059702E-2</v>
      </c>
    </row>
    <row r="233" spans="1:16" s="386" customFormat="1" x14ac:dyDescent="0.2">
      <c r="A233" s="450"/>
      <c r="B233" s="458" t="s">
        <v>313</v>
      </c>
      <c r="C233" s="67">
        <v>1</v>
      </c>
      <c r="D233" s="64">
        <v>1</v>
      </c>
      <c r="E233" s="64">
        <v>1</v>
      </c>
      <c r="F233" s="68">
        <v>1</v>
      </c>
      <c r="G233" s="515">
        <v>27</v>
      </c>
      <c r="H233" s="516">
        <v>25</v>
      </c>
      <c r="I233" s="516">
        <v>24</v>
      </c>
      <c r="J233" s="517">
        <v>25</v>
      </c>
      <c r="K233" s="67">
        <f t="shared" si="28"/>
        <v>4</v>
      </c>
      <c r="L233" s="65">
        <f t="shared" si="29"/>
        <v>101</v>
      </c>
      <c r="M233" s="391">
        <f t="shared" si="32"/>
        <v>3.7567830805621261E-3</v>
      </c>
      <c r="N233" s="392">
        <f t="shared" si="33"/>
        <v>3.9215686274509803E-3</v>
      </c>
      <c r="O233" s="392">
        <f t="shared" si="34"/>
        <v>3.3994334277620396E-3</v>
      </c>
      <c r="P233" s="393">
        <f t="shared" si="35"/>
        <v>3.7313432835820895E-3</v>
      </c>
    </row>
    <row r="234" spans="1:16" s="386" customFormat="1" x14ac:dyDescent="0.2">
      <c r="A234" s="450"/>
      <c r="B234" s="458" t="s">
        <v>317</v>
      </c>
      <c r="C234" s="67">
        <v>1</v>
      </c>
      <c r="D234" s="64">
        <v>0</v>
      </c>
      <c r="E234" s="64">
        <v>1</v>
      </c>
      <c r="F234" s="68">
        <v>0</v>
      </c>
      <c r="G234" s="515">
        <v>16</v>
      </c>
      <c r="H234" s="516">
        <v>0</v>
      </c>
      <c r="I234" s="516">
        <v>25</v>
      </c>
      <c r="J234" s="517">
        <v>0</v>
      </c>
      <c r="K234" s="67">
        <f t="shared" si="28"/>
        <v>2</v>
      </c>
      <c r="L234" s="65">
        <f t="shared" si="29"/>
        <v>41</v>
      </c>
      <c r="M234" s="391">
        <f t="shared" si="32"/>
        <v>2.2262418255182968E-3</v>
      </c>
      <c r="N234" s="392">
        <f t="shared" si="33"/>
        <v>0</v>
      </c>
      <c r="O234" s="392">
        <f t="shared" si="34"/>
        <v>3.5410764872521247E-3</v>
      </c>
      <c r="P234" s="393">
        <f t="shared" si="35"/>
        <v>0</v>
      </c>
    </row>
    <row r="235" spans="1:16" s="386" customFormat="1" x14ac:dyDescent="0.2">
      <c r="A235" s="450"/>
      <c r="B235" s="458" t="s">
        <v>318</v>
      </c>
      <c r="C235" s="67">
        <v>1</v>
      </c>
      <c r="D235" s="64">
        <v>1</v>
      </c>
      <c r="E235" s="64">
        <v>1</v>
      </c>
      <c r="F235" s="68">
        <v>3</v>
      </c>
      <c r="G235" s="515">
        <v>20</v>
      </c>
      <c r="H235" s="516">
        <v>15</v>
      </c>
      <c r="I235" s="516">
        <v>15</v>
      </c>
      <c r="J235" s="517">
        <v>52</v>
      </c>
      <c r="K235" s="67">
        <f t="shared" si="28"/>
        <v>6</v>
      </c>
      <c r="L235" s="65">
        <f t="shared" si="29"/>
        <v>102</v>
      </c>
      <c r="M235" s="391">
        <f t="shared" si="32"/>
        <v>2.782802281897871E-3</v>
      </c>
      <c r="N235" s="392">
        <f t="shared" si="33"/>
        <v>2.352941176470588E-3</v>
      </c>
      <c r="O235" s="392">
        <f t="shared" si="34"/>
        <v>2.124645892351275E-3</v>
      </c>
      <c r="P235" s="393">
        <f t="shared" si="35"/>
        <v>7.7611940298507459E-3</v>
      </c>
    </row>
    <row r="236" spans="1:16" s="386" customFormat="1" x14ac:dyDescent="0.2">
      <c r="A236" s="450"/>
      <c r="B236" s="458" t="s">
        <v>296</v>
      </c>
      <c r="C236" s="67">
        <v>12</v>
      </c>
      <c r="D236" s="64">
        <v>12</v>
      </c>
      <c r="E236" s="64">
        <v>13</v>
      </c>
      <c r="F236" s="68">
        <v>14.5</v>
      </c>
      <c r="G236" s="515">
        <v>339</v>
      </c>
      <c r="H236" s="516">
        <v>298</v>
      </c>
      <c r="I236" s="516">
        <v>301</v>
      </c>
      <c r="J236" s="517">
        <v>327</v>
      </c>
      <c r="K236" s="67">
        <f t="shared" si="28"/>
        <v>51.5</v>
      </c>
      <c r="L236" s="65">
        <f t="shared" si="29"/>
        <v>1265</v>
      </c>
      <c r="M236" s="391">
        <f t="shared" si="32"/>
        <v>4.7168498678168913E-2</v>
      </c>
      <c r="N236" s="392">
        <f t="shared" si="33"/>
        <v>4.6745098039215685E-2</v>
      </c>
      <c r="O236" s="392">
        <f t="shared" si="34"/>
        <v>4.263456090651558E-2</v>
      </c>
      <c r="P236" s="393">
        <f t="shared" si="35"/>
        <v>4.8805970149253732E-2</v>
      </c>
    </row>
    <row r="237" spans="1:16" s="386" customFormat="1" x14ac:dyDescent="0.2">
      <c r="A237" s="450"/>
      <c r="B237" s="458" t="s">
        <v>314</v>
      </c>
      <c r="C237" s="67">
        <v>1</v>
      </c>
      <c r="D237" s="64">
        <v>2</v>
      </c>
      <c r="E237" s="64">
        <v>3</v>
      </c>
      <c r="F237" s="68">
        <v>1</v>
      </c>
      <c r="G237" s="515">
        <v>28</v>
      </c>
      <c r="H237" s="516">
        <v>50</v>
      </c>
      <c r="I237" s="516">
        <v>79</v>
      </c>
      <c r="J237" s="517">
        <v>23</v>
      </c>
      <c r="K237" s="67">
        <f t="shared" si="28"/>
        <v>7</v>
      </c>
      <c r="L237" s="65">
        <f t="shared" si="29"/>
        <v>180</v>
      </c>
      <c r="M237" s="391">
        <f t="shared" si="32"/>
        <v>3.8959231946570196E-3</v>
      </c>
      <c r="N237" s="392">
        <f t="shared" si="33"/>
        <v>7.8431372549019607E-3</v>
      </c>
      <c r="O237" s="392">
        <f t="shared" si="34"/>
        <v>1.1189801699716714E-2</v>
      </c>
      <c r="P237" s="393">
        <f t="shared" si="35"/>
        <v>3.4328358208955225E-3</v>
      </c>
    </row>
    <row r="238" spans="1:16" s="386" customFormat="1" x14ac:dyDescent="0.2">
      <c r="A238" s="450"/>
      <c r="B238" s="458" t="s">
        <v>315</v>
      </c>
      <c r="C238" s="67">
        <v>2</v>
      </c>
      <c r="D238" s="64">
        <v>2</v>
      </c>
      <c r="E238" s="64">
        <v>2</v>
      </c>
      <c r="F238" s="68">
        <v>3</v>
      </c>
      <c r="G238" s="515">
        <v>48</v>
      </c>
      <c r="H238" s="516">
        <v>56</v>
      </c>
      <c r="I238" s="516">
        <v>54</v>
      </c>
      <c r="J238" s="517">
        <v>70</v>
      </c>
      <c r="K238" s="67">
        <f t="shared" si="28"/>
        <v>9</v>
      </c>
      <c r="L238" s="65">
        <f t="shared" si="29"/>
        <v>228</v>
      </c>
      <c r="M238" s="391">
        <f t="shared" si="32"/>
        <v>6.678725476554891E-3</v>
      </c>
      <c r="N238" s="392">
        <f t="shared" si="33"/>
        <v>8.7843137254901959E-3</v>
      </c>
      <c r="O238" s="392">
        <f t="shared" si="34"/>
        <v>7.6487252124645896E-3</v>
      </c>
      <c r="P238" s="393">
        <f t="shared" si="35"/>
        <v>1.0447761194029851E-2</v>
      </c>
    </row>
    <row r="239" spans="1:16" s="386" customFormat="1" x14ac:dyDescent="0.2">
      <c r="A239" s="450"/>
      <c r="B239" s="458" t="s">
        <v>332</v>
      </c>
      <c r="C239" s="67">
        <v>1</v>
      </c>
      <c r="D239" s="64">
        <v>0</v>
      </c>
      <c r="E239" s="64">
        <v>0</v>
      </c>
      <c r="F239" s="68">
        <v>0</v>
      </c>
      <c r="G239" s="515">
        <v>18</v>
      </c>
      <c r="H239" s="516">
        <v>0</v>
      </c>
      <c r="I239" s="516">
        <v>0</v>
      </c>
      <c r="J239" s="517">
        <v>0</v>
      </c>
      <c r="K239" s="67">
        <f t="shared" si="28"/>
        <v>1</v>
      </c>
      <c r="L239" s="65">
        <f t="shared" si="29"/>
        <v>18</v>
      </c>
      <c r="M239" s="391">
        <f t="shared" si="32"/>
        <v>2.5045220537080839E-3</v>
      </c>
      <c r="N239" s="392">
        <f t="shared" si="33"/>
        <v>0</v>
      </c>
      <c r="O239" s="392">
        <f t="shared" si="34"/>
        <v>0</v>
      </c>
      <c r="P239" s="393">
        <f t="shared" si="35"/>
        <v>0</v>
      </c>
    </row>
    <row r="240" spans="1:16" s="386" customFormat="1" x14ac:dyDescent="0.2">
      <c r="A240" s="450"/>
      <c r="B240" s="458" t="s">
        <v>274</v>
      </c>
      <c r="C240" s="67">
        <v>22</v>
      </c>
      <c r="D240" s="64">
        <v>19</v>
      </c>
      <c r="E240" s="64">
        <v>22</v>
      </c>
      <c r="F240" s="68">
        <v>21</v>
      </c>
      <c r="G240" s="515">
        <v>611</v>
      </c>
      <c r="H240" s="516">
        <v>498</v>
      </c>
      <c r="I240" s="516">
        <v>584</v>
      </c>
      <c r="J240" s="517">
        <v>509</v>
      </c>
      <c r="K240" s="67">
        <f t="shared" si="28"/>
        <v>84</v>
      </c>
      <c r="L240" s="65">
        <f t="shared" si="29"/>
        <v>2202</v>
      </c>
      <c r="M240" s="391">
        <f t="shared" si="32"/>
        <v>8.5014609711979966E-2</v>
      </c>
      <c r="N240" s="392">
        <f t="shared" si="33"/>
        <v>7.8117647058823528E-2</v>
      </c>
      <c r="O240" s="392">
        <f t="shared" si="34"/>
        <v>8.2719546742209632E-2</v>
      </c>
      <c r="P240" s="393">
        <f t="shared" si="35"/>
        <v>7.5970149253731342E-2</v>
      </c>
    </row>
    <row r="241" spans="1:16" s="386" customFormat="1" x14ac:dyDescent="0.2">
      <c r="A241" s="450"/>
      <c r="B241" s="458" t="s">
        <v>290</v>
      </c>
      <c r="C241" s="67">
        <v>1</v>
      </c>
      <c r="D241" s="64">
        <v>0</v>
      </c>
      <c r="E241" s="64">
        <v>1</v>
      </c>
      <c r="F241" s="68">
        <v>0</v>
      </c>
      <c r="G241" s="515">
        <v>30</v>
      </c>
      <c r="H241" s="516">
        <v>0</v>
      </c>
      <c r="I241" s="516">
        <v>27</v>
      </c>
      <c r="J241" s="517">
        <v>0</v>
      </c>
      <c r="K241" s="67">
        <f t="shared" si="28"/>
        <v>2</v>
      </c>
      <c r="L241" s="65">
        <f t="shared" si="29"/>
        <v>57</v>
      </c>
      <c r="M241" s="391">
        <f t="shared" si="32"/>
        <v>4.1742034228468066E-3</v>
      </c>
      <c r="N241" s="392">
        <f t="shared" si="33"/>
        <v>0</v>
      </c>
      <c r="O241" s="392">
        <f t="shared" si="34"/>
        <v>3.8243626062322948E-3</v>
      </c>
      <c r="P241" s="393">
        <f t="shared" si="35"/>
        <v>0</v>
      </c>
    </row>
    <row r="242" spans="1:16" s="386" customFormat="1" x14ac:dyDescent="0.2">
      <c r="A242" s="450"/>
      <c r="B242" s="458" t="s">
        <v>320</v>
      </c>
      <c r="C242" s="67">
        <v>8</v>
      </c>
      <c r="D242" s="64">
        <v>11</v>
      </c>
      <c r="E242" s="64">
        <v>15</v>
      </c>
      <c r="F242" s="68">
        <v>12.5</v>
      </c>
      <c r="G242" s="515">
        <v>197</v>
      </c>
      <c r="H242" s="516">
        <v>243</v>
      </c>
      <c r="I242" s="516">
        <v>322</v>
      </c>
      <c r="J242" s="517">
        <v>259</v>
      </c>
      <c r="K242" s="67">
        <f t="shared" si="28"/>
        <v>46.5</v>
      </c>
      <c r="L242" s="65">
        <f t="shared" si="29"/>
        <v>1021</v>
      </c>
      <c r="M242" s="391">
        <f t="shared" si="32"/>
        <v>2.7410602476694031E-2</v>
      </c>
      <c r="N242" s="392">
        <f t="shared" si="33"/>
        <v>3.8117647058823527E-2</v>
      </c>
      <c r="O242" s="392">
        <f t="shared" si="34"/>
        <v>4.5609065155807364E-2</v>
      </c>
      <c r="P242" s="393">
        <f t="shared" si="35"/>
        <v>3.865671641791045E-2</v>
      </c>
    </row>
    <row r="243" spans="1:16" s="386" customFormat="1" x14ac:dyDescent="0.2">
      <c r="A243" s="450"/>
      <c r="B243" s="458" t="s">
        <v>321</v>
      </c>
      <c r="C243" s="67">
        <v>7</v>
      </c>
      <c r="D243" s="64">
        <v>7</v>
      </c>
      <c r="E243" s="64">
        <v>6</v>
      </c>
      <c r="F243" s="68">
        <v>5</v>
      </c>
      <c r="G243" s="515">
        <v>182</v>
      </c>
      <c r="H243" s="516">
        <v>142</v>
      </c>
      <c r="I243" s="516">
        <v>134</v>
      </c>
      <c r="J243" s="517">
        <v>113</v>
      </c>
      <c r="K243" s="67">
        <f t="shared" si="28"/>
        <v>25</v>
      </c>
      <c r="L243" s="65">
        <f t="shared" si="29"/>
        <v>571</v>
      </c>
      <c r="M243" s="391">
        <f t="shared" si="32"/>
        <v>2.5323500765270627E-2</v>
      </c>
      <c r="N243" s="392">
        <f t="shared" si="33"/>
        <v>2.227450980392157E-2</v>
      </c>
      <c r="O243" s="392">
        <f t="shared" si="34"/>
        <v>1.8980169971671387E-2</v>
      </c>
      <c r="P243" s="393">
        <f t="shared" si="35"/>
        <v>1.6865671641791046E-2</v>
      </c>
    </row>
    <row r="244" spans="1:16" s="386" customFormat="1" x14ac:dyDescent="0.2">
      <c r="A244" s="450"/>
      <c r="B244" s="458" t="s">
        <v>297</v>
      </c>
      <c r="C244" s="67">
        <v>0</v>
      </c>
      <c r="D244" s="64">
        <v>0</v>
      </c>
      <c r="E244" s="64">
        <v>2</v>
      </c>
      <c r="F244" s="68">
        <v>0</v>
      </c>
      <c r="G244" s="515">
        <v>0</v>
      </c>
      <c r="H244" s="516">
        <v>0</v>
      </c>
      <c r="I244" s="516">
        <v>43</v>
      </c>
      <c r="J244" s="517">
        <v>0</v>
      </c>
      <c r="K244" s="67">
        <f t="shared" si="28"/>
        <v>2</v>
      </c>
      <c r="L244" s="65">
        <f t="shared" si="29"/>
        <v>43</v>
      </c>
      <c r="M244" s="391">
        <f t="shared" si="32"/>
        <v>0</v>
      </c>
      <c r="N244" s="392">
        <f t="shared" si="33"/>
        <v>0</v>
      </c>
      <c r="O244" s="392">
        <f t="shared" si="34"/>
        <v>6.090651558073654E-3</v>
      </c>
      <c r="P244" s="393">
        <f t="shared" si="35"/>
        <v>0</v>
      </c>
    </row>
    <row r="245" spans="1:16" s="386" customFormat="1" x14ac:dyDescent="0.2">
      <c r="A245" s="450"/>
      <c r="B245" s="458" t="s">
        <v>327</v>
      </c>
      <c r="C245" s="67">
        <v>1</v>
      </c>
      <c r="D245" s="64">
        <v>1</v>
      </c>
      <c r="E245" s="64">
        <v>1</v>
      </c>
      <c r="F245" s="68">
        <v>1</v>
      </c>
      <c r="G245" s="515">
        <v>30</v>
      </c>
      <c r="H245" s="516">
        <v>30</v>
      </c>
      <c r="I245" s="516">
        <v>27</v>
      </c>
      <c r="J245" s="517">
        <v>18</v>
      </c>
      <c r="K245" s="67">
        <f t="shared" si="28"/>
        <v>4</v>
      </c>
      <c r="L245" s="65">
        <f t="shared" si="29"/>
        <v>105</v>
      </c>
      <c r="M245" s="391">
        <f t="shared" si="32"/>
        <v>4.1742034228468066E-3</v>
      </c>
      <c r="N245" s="392">
        <f t="shared" si="33"/>
        <v>4.7058823529411761E-3</v>
      </c>
      <c r="O245" s="392">
        <f t="shared" si="34"/>
        <v>3.8243626062322948E-3</v>
      </c>
      <c r="P245" s="393">
        <f t="shared" si="35"/>
        <v>2.6865671641791043E-3</v>
      </c>
    </row>
    <row r="246" spans="1:16" s="386" customFormat="1" x14ac:dyDescent="0.2">
      <c r="A246" s="450"/>
      <c r="B246" s="458" t="s">
        <v>328</v>
      </c>
      <c r="C246" s="67">
        <v>1</v>
      </c>
      <c r="D246" s="64">
        <v>2</v>
      </c>
      <c r="E246" s="64">
        <v>1</v>
      </c>
      <c r="F246" s="68">
        <v>1</v>
      </c>
      <c r="G246" s="515">
        <v>28</v>
      </c>
      <c r="H246" s="516">
        <v>49</v>
      </c>
      <c r="I246" s="516">
        <v>26</v>
      </c>
      <c r="J246" s="517">
        <v>22</v>
      </c>
      <c r="K246" s="67">
        <f t="shared" si="28"/>
        <v>5</v>
      </c>
      <c r="L246" s="65">
        <f t="shared" si="29"/>
        <v>125</v>
      </c>
      <c r="M246" s="391">
        <f t="shared" si="32"/>
        <v>3.8959231946570196E-3</v>
      </c>
      <c r="N246" s="392">
        <f t="shared" si="33"/>
        <v>7.6862745098039212E-3</v>
      </c>
      <c r="O246" s="392">
        <f t="shared" si="34"/>
        <v>3.6827195467422098E-3</v>
      </c>
      <c r="P246" s="393">
        <f t="shared" si="35"/>
        <v>3.2835820895522386E-3</v>
      </c>
    </row>
    <row r="247" spans="1:16" s="386" customFormat="1" x14ac:dyDescent="0.2">
      <c r="A247" s="450"/>
      <c r="B247" s="458" t="s">
        <v>304</v>
      </c>
      <c r="C247" s="67">
        <v>1</v>
      </c>
      <c r="D247" s="64">
        <v>1</v>
      </c>
      <c r="E247" s="64">
        <v>1</v>
      </c>
      <c r="F247" s="68">
        <v>1</v>
      </c>
      <c r="G247" s="515">
        <v>28</v>
      </c>
      <c r="H247" s="516">
        <v>28</v>
      </c>
      <c r="I247" s="516">
        <v>30</v>
      </c>
      <c r="J247" s="517">
        <v>24</v>
      </c>
      <c r="K247" s="67">
        <f t="shared" si="28"/>
        <v>4</v>
      </c>
      <c r="L247" s="65">
        <f t="shared" si="29"/>
        <v>110</v>
      </c>
      <c r="M247" s="391">
        <f t="shared" si="32"/>
        <v>3.8959231946570196E-3</v>
      </c>
      <c r="N247" s="392">
        <f t="shared" si="33"/>
        <v>4.3921568627450979E-3</v>
      </c>
      <c r="O247" s="392">
        <f t="shared" si="34"/>
        <v>4.24929178470255E-3</v>
      </c>
      <c r="P247" s="393">
        <f t="shared" si="35"/>
        <v>3.582089552238806E-3</v>
      </c>
    </row>
    <row r="248" spans="1:16" s="386" customFormat="1" x14ac:dyDescent="0.2">
      <c r="A248" s="450"/>
      <c r="B248" s="458" t="s">
        <v>305</v>
      </c>
      <c r="C248" s="67">
        <v>8</v>
      </c>
      <c r="D248" s="64">
        <v>11.5</v>
      </c>
      <c r="E248" s="64">
        <v>10</v>
      </c>
      <c r="F248" s="68">
        <v>9</v>
      </c>
      <c r="G248" s="515">
        <v>201</v>
      </c>
      <c r="H248" s="516">
        <v>280</v>
      </c>
      <c r="I248" s="516">
        <v>222</v>
      </c>
      <c r="J248" s="517">
        <v>182</v>
      </c>
      <c r="K248" s="67">
        <f t="shared" si="28"/>
        <v>38.5</v>
      </c>
      <c r="L248" s="65">
        <f t="shared" si="29"/>
        <v>885</v>
      </c>
      <c r="M248" s="391">
        <f t="shared" si="32"/>
        <v>2.7967162933073605E-2</v>
      </c>
      <c r="N248" s="392">
        <f t="shared" si="33"/>
        <v>4.3921568627450981E-2</v>
      </c>
      <c r="O248" s="392">
        <f t="shared" si="34"/>
        <v>3.1444759206798865E-2</v>
      </c>
      <c r="P248" s="393">
        <f t="shared" si="35"/>
        <v>2.7164179104477611E-2</v>
      </c>
    </row>
    <row r="249" spans="1:16" s="386" customFormat="1" x14ac:dyDescent="0.2">
      <c r="A249" s="450"/>
      <c r="B249" s="458" t="s">
        <v>306</v>
      </c>
      <c r="C249" s="67">
        <v>1</v>
      </c>
      <c r="D249" s="64">
        <v>1</v>
      </c>
      <c r="E249" s="64">
        <v>2</v>
      </c>
      <c r="F249" s="68">
        <v>2</v>
      </c>
      <c r="G249" s="515">
        <v>30</v>
      </c>
      <c r="H249" s="516">
        <v>24</v>
      </c>
      <c r="I249" s="516">
        <v>51</v>
      </c>
      <c r="J249" s="517">
        <v>41</v>
      </c>
      <c r="K249" s="67">
        <f t="shared" si="28"/>
        <v>6</v>
      </c>
      <c r="L249" s="65">
        <f t="shared" si="29"/>
        <v>146</v>
      </c>
      <c r="M249" s="391">
        <f t="shared" si="32"/>
        <v>4.1742034228468066E-3</v>
      </c>
      <c r="N249" s="392">
        <f t="shared" si="33"/>
        <v>3.7647058823529413E-3</v>
      </c>
      <c r="O249" s="392">
        <f t="shared" si="34"/>
        <v>7.2237960339943345E-3</v>
      </c>
      <c r="P249" s="393">
        <f t="shared" si="35"/>
        <v>6.1194029850746273E-3</v>
      </c>
    </row>
    <row r="250" spans="1:16" s="386" customFormat="1" x14ac:dyDescent="0.2">
      <c r="A250" s="450"/>
      <c r="B250" s="458" t="s">
        <v>322</v>
      </c>
      <c r="C250" s="67">
        <v>0</v>
      </c>
      <c r="D250" s="64">
        <v>0</v>
      </c>
      <c r="E250" s="64">
        <v>1</v>
      </c>
      <c r="F250" s="68">
        <v>1</v>
      </c>
      <c r="G250" s="515">
        <v>0</v>
      </c>
      <c r="H250" s="516">
        <v>0</v>
      </c>
      <c r="I250" s="516">
        <v>24</v>
      </c>
      <c r="J250" s="517">
        <v>19</v>
      </c>
      <c r="K250" s="67">
        <f t="shared" si="28"/>
        <v>2</v>
      </c>
      <c r="L250" s="65">
        <f t="shared" si="29"/>
        <v>43</v>
      </c>
      <c r="M250" s="391">
        <f t="shared" si="32"/>
        <v>0</v>
      </c>
      <c r="N250" s="392">
        <f t="shared" si="33"/>
        <v>0</v>
      </c>
      <c r="O250" s="392">
        <f t="shared" si="34"/>
        <v>3.3994334277620396E-3</v>
      </c>
      <c r="P250" s="393">
        <f t="shared" si="35"/>
        <v>2.8358208955223882E-3</v>
      </c>
    </row>
    <row r="251" spans="1:16" s="386" customFormat="1" x14ac:dyDescent="0.2">
      <c r="A251" s="450"/>
      <c r="B251" s="458" t="s">
        <v>324</v>
      </c>
      <c r="C251" s="67">
        <v>1</v>
      </c>
      <c r="D251" s="64">
        <v>0.5</v>
      </c>
      <c r="E251" s="64">
        <v>0.5</v>
      </c>
      <c r="F251" s="68">
        <v>0</v>
      </c>
      <c r="G251" s="515">
        <v>17</v>
      </c>
      <c r="H251" s="516">
        <v>10</v>
      </c>
      <c r="I251" s="516">
        <v>13</v>
      </c>
      <c r="J251" s="517">
        <v>0</v>
      </c>
      <c r="K251" s="67">
        <f t="shared" si="28"/>
        <v>2</v>
      </c>
      <c r="L251" s="65">
        <f t="shared" si="29"/>
        <v>40</v>
      </c>
      <c r="M251" s="391">
        <f t="shared" si="32"/>
        <v>2.3653819396131904E-3</v>
      </c>
      <c r="N251" s="392">
        <f t="shared" si="33"/>
        <v>1.5686274509803921E-3</v>
      </c>
      <c r="O251" s="392">
        <f t="shared" si="34"/>
        <v>1.8413597733711049E-3</v>
      </c>
      <c r="P251" s="393">
        <f t="shared" si="35"/>
        <v>0</v>
      </c>
    </row>
    <row r="252" spans="1:16" s="386" customFormat="1" x14ac:dyDescent="0.2">
      <c r="A252" s="450"/>
      <c r="B252" s="458" t="s">
        <v>325</v>
      </c>
      <c r="C252" s="67">
        <v>4.5</v>
      </c>
      <c r="D252" s="64">
        <v>7</v>
      </c>
      <c r="E252" s="64">
        <v>8.5</v>
      </c>
      <c r="F252" s="68">
        <v>7</v>
      </c>
      <c r="G252" s="515">
        <v>124</v>
      </c>
      <c r="H252" s="516">
        <v>169</v>
      </c>
      <c r="I252" s="516">
        <v>212</v>
      </c>
      <c r="J252" s="517">
        <v>135</v>
      </c>
      <c r="K252" s="67">
        <f t="shared" si="28"/>
        <v>27</v>
      </c>
      <c r="L252" s="65">
        <f t="shared" si="29"/>
        <v>640</v>
      </c>
      <c r="M252" s="391">
        <f t="shared" si="32"/>
        <v>1.7253374147766801E-2</v>
      </c>
      <c r="N252" s="392">
        <f t="shared" si="33"/>
        <v>2.6509803921568629E-2</v>
      </c>
      <c r="O252" s="392">
        <f t="shared" si="34"/>
        <v>3.0028328611898018E-2</v>
      </c>
      <c r="P252" s="393">
        <f t="shared" si="35"/>
        <v>2.0149253731343283E-2</v>
      </c>
    </row>
    <row r="253" spans="1:16" s="386" customFormat="1" x14ac:dyDescent="0.2">
      <c r="A253" s="450"/>
      <c r="B253" s="458" t="s">
        <v>326</v>
      </c>
      <c r="C253" s="67">
        <v>8</v>
      </c>
      <c r="D253" s="64">
        <v>9.5</v>
      </c>
      <c r="E253" s="64">
        <v>14</v>
      </c>
      <c r="F253" s="68">
        <v>10.5</v>
      </c>
      <c r="G253" s="515">
        <v>202</v>
      </c>
      <c r="H253" s="516">
        <v>217</v>
      </c>
      <c r="I253" s="516">
        <v>335</v>
      </c>
      <c r="J253" s="517">
        <v>212</v>
      </c>
      <c r="K253" s="67">
        <f t="shared" si="28"/>
        <v>42</v>
      </c>
      <c r="L253" s="65">
        <f t="shared" si="29"/>
        <v>966</v>
      </c>
      <c r="M253" s="391">
        <f t="shared" si="32"/>
        <v>2.8106303047168497E-2</v>
      </c>
      <c r="N253" s="392">
        <f t="shared" si="33"/>
        <v>3.4039215686274507E-2</v>
      </c>
      <c r="O253" s="392">
        <f t="shared" si="34"/>
        <v>4.7450424929178468E-2</v>
      </c>
      <c r="P253" s="393">
        <f t="shared" si="35"/>
        <v>3.1641791044776123E-2</v>
      </c>
    </row>
    <row r="254" spans="1:16" s="386" customFormat="1" x14ac:dyDescent="0.2">
      <c r="A254" s="450"/>
      <c r="B254" s="458" t="s">
        <v>281</v>
      </c>
      <c r="C254" s="67">
        <v>7</v>
      </c>
      <c r="D254" s="64">
        <v>5</v>
      </c>
      <c r="E254" s="64">
        <v>6</v>
      </c>
      <c r="F254" s="68">
        <v>6.5</v>
      </c>
      <c r="G254" s="515">
        <v>172</v>
      </c>
      <c r="H254" s="516">
        <v>95</v>
      </c>
      <c r="I254" s="516">
        <v>128</v>
      </c>
      <c r="J254" s="517">
        <v>130</v>
      </c>
      <c r="K254" s="67">
        <f t="shared" si="28"/>
        <v>24.5</v>
      </c>
      <c r="L254" s="65">
        <f t="shared" si="29"/>
        <v>525</v>
      </c>
      <c r="M254" s="391">
        <f t="shared" si="32"/>
        <v>2.3932099624321693E-2</v>
      </c>
      <c r="N254" s="392">
        <f t="shared" si="33"/>
        <v>1.4901960784313726E-2</v>
      </c>
      <c r="O254" s="392">
        <f t="shared" si="34"/>
        <v>1.8130311614730877E-2</v>
      </c>
      <c r="P254" s="393">
        <f t="shared" si="35"/>
        <v>1.9402985074626865E-2</v>
      </c>
    </row>
    <row r="255" spans="1:16" s="386" customFormat="1" ht="13.5" thickBot="1" x14ac:dyDescent="0.25">
      <c r="A255" s="452"/>
      <c r="B255" s="459" t="s">
        <v>353</v>
      </c>
      <c r="C255" s="466">
        <f>SUM(C203:C254)</f>
        <v>261</v>
      </c>
      <c r="D255" s="453">
        <f t="shared" ref="D255:J255" si="36">SUM(D203:D254)</f>
        <v>262</v>
      </c>
      <c r="E255" s="453">
        <f t="shared" si="36"/>
        <v>286</v>
      </c>
      <c r="F255" s="467">
        <f t="shared" si="36"/>
        <v>300</v>
      </c>
      <c r="G255" s="471">
        <f t="shared" si="36"/>
        <v>7187</v>
      </c>
      <c r="H255" s="472">
        <f t="shared" si="36"/>
        <v>6375</v>
      </c>
      <c r="I255" s="472">
        <f t="shared" si="36"/>
        <v>7060</v>
      </c>
      <c r="J255" s="482">
        <f t="shared" si="36"/>
        <v>6700</v>
      </c>
      <c r="K255" s="454">
        <f t="shared" si="28"/>
        <v>1109</v>
      </c>
      <c r="L255" s="483">
        <f t="shared" si="29"/>
        <v>27322</v>
      </c>
      <c r="M255" s="518">
        <f>SUM(M203:M254)</f>
        <v>1.0000000000000002</v>
      </c>
      <c r="N255" s="519">
        <f t="shared" ref="N255:P255" si="37">SUM(N203:N254)</f>
        <v>0.99999999999999978</v>
      </c>
      <c r="O255" s="519">
        <f t="shared" si="37"/>
        <v>1</v>
      </c>
      <c r="P255" s="520">
        <f t="shared" si="37"/>
        <v>1</v>
      </c>
    </row>
    <row r="256" spans="1:16" s="386" customFormat="1" x14ac:dyDescent="0.2">
      <c r="A256" s="450" t="s">
        <v>153</v>
      </c>
      <c r="B256" s="470" t="s">
        <v>307</v>
      </c>
      <c r="C256" s="85">
        <v>7</v>
      </c>
      <c r="D256" s="77">
        <v>7.5</v>
      </c>
      <c r="E256" s="77">
        <v>8</v>
      </c>
      <c r="F256" s="86">
        <v>8</v>
      </c>
      <c r="G256" s="512">
        <v>201</v>
      </c>
      <c r="H256" s="513">
        <v>223</v>
      </c>
      <c r="I256" s="513">
        <v>197</v>
      </c>
      <c r="J256" s="514">
        <v>182</v>
      </c>
      <c r="K256" s="85">
        <f t="shared" si="28"/>
        <v>30.5</v>
      </c>
      <c r="L256" s="78">
        <f t="shared" si="29"/>
        <v>803</v>
      </c>
      <c r="M256" s="388">
        <f>G256/$G$307</f>
        <v>2.616165560327997E-2</v>
      </c>
      <c r="N256" s="389">
        <f>H256/$H$307</f>
        <v>3.019634394041977E-2</v>
      </c>
      <c r="O256" s="389">
        <f>I256/$I$307</f>
        <v>2.4357072205736893E-2</v>
      </c>
      <c r="P256" s="390">
        <f>J256/$J$307</f>
        <v>2.3701002734731084E-2</v>
      </c>
    </row>
    <row r="257" spans="1:16" s="386" customFormat="1" x14ac:dyDescent="0.2">
      <c r="A257" s="450"/>
      <c r="B257" s="458" t="s">
        <v>271</v>
      </c>
      <c r="C257" s="67">
        <v>1</v>
      </c>
      <c r="D257" s="64">
        <v>1</v>
      </c>
      <c r="E257" s="64">
        <v>2</v>
      </c>
      <c r="F257" s="68">
        <v>4</v>
      </c>
      <c r="G257" s="515">
        <v>29</v>
      </c>
      <c r="H257" s="516">
        <v>29</v>
      </c>
      <c r="I257" s="516">
        <v>59</v>
      </c>
      <c r="J257" s="517">
        <v>111</v>
      </c>
      <c r="K257" s="67">
        <f t="shared" si="28"/>
        <v>8</v>
      </c>
      <c r="L257" s="65">
        <f t="shared" si="29"/>
        <v>228</v>
      </c>
      <c r="M257" s="391">
        <f t="shared" ref="M257:M306" si="38">G257/$G$307</f>
        <v>3.7745672263438763E-3</v>
      </c>
      <c r="N257" s="392">
        <f t="shared" ref="N257:N306" si="39">H257/$H$307</f>
        <v>3.9268788083953957E-3</v>
      </c>
      <c r="O257" s="392">
        <f t="shared" ref="O257:O306" si="40">I257/$I$307</f>
        <v>7.2947576656775467E-3</v>
      </c>
      <c r="P257" s="393">
        <f t="shared" ref="P257:P306" si="41">J257/$J$307</f>
        <v>1.4455007162390936E-2</v>
      </c>
    </row>
    <row r="258" spans="1:16" s="386" customFormat="1" x14ac:dyDescent="0.2">
      <c r="A258" s="450"/>
      <c r="B258" s="458" t="s">
        <v>275</v>
      </c>
      <c r="C258" s="67">
        <v>0</v>
      </c>
      <c r="D258" s="64">
        <v>1</v>
      </c>
      <c r="E258" s="64">
        <v>0</v>
      </c>
      <c r="F258" s="68">
        <v>0</v>
      </c>
      <c r="G258" s="515">
        <v>0</v>
      </c>
      <c r="H258" s="516">
        <v>28</v>
      </c>
      <c r="I258" s="516">
        <v>0</v>
      </c>
      <c r="J258" s="517">
        <v>0</v>
      </c>
      <c r="K258" s="67">
        <f t="shared" si="28"/>
        <v>1</v>
      </c>
      <c r="L258" s="65">
        <f t="shared" si="29"/>
        <v>28</v>
      </c>
      <c r="M258" s="391">
        <f t="shared" si="38"/>
        <v>0</v>
      </c>
      <c r="N258" s="392">
        <f t="shared" si="39"/>
        <v>3.7914691943127963E-3</v>
      </c>
      <c r="O258" s="392">
        <f t="shared" si="40"/>
        <v>0</v>
      </c>
      <c r="P258" s="393">
        <f t="shared" si="41"/>
        <v>0</v>
      </c>
    </row>
    <row r="259" spans="1:16" s="386" customFormat="1" x14ac:dyDescent="0.2">
      <c r="A259" s="450"/>
      <c r="B259" s="458" t="s">
        <v>276</v>
      </c>
      <c r="C259" s="67">
        <v>2</v>
      </c>
      <c r="D259" s="64">
        <v>2</v>
      </c>
      <c r="E259" s="64">
        <v>2</v>
      </c>
      <c r="F259" s="68">
        <v>1</v>
      </c>
      <c r="G259" s="515">
        <v>41</v>
      </c>
      <c r="H259" s="516">
        <v>30</v>
      </c>
      <c r="I259" s="516">
        <v>41</v>
      </c>
      <c r="J259" s="517">
        <v>10</v>
      </c>
      <c r="K259" s="67">
        <f t="shared" si="28"/>
        <v>7</v>
      </c>
      <c r="L259" s="65">
        <f t="shared" si="29"/>
        <v>122</v>
      </c>
      <c r="M259" s="391">
        <f t="shared" si="38"/>
        <v>5.3364571131068591E-3</v>
      </c>
      <c r="N259" s="392">
        <f t="shared" si="39"/>
        <v>4.062288422477996E-3</v>
      </c>
      <c r="O259" s="392">
        <f t="shared" si="40"/>
        <v>5.0692383778437192E-3</v>
      </c>
      <c r="P259" s="393">
        <f t="shared" si="41"/>
        <v>1.302252897512697E-3</v>
      </c>
    </row>
    <row r="260" spans="1:16" s="386" customFormat="1" x14ac:dyDescent="0.2">
      <c r="A260" s="450"/>
      <c r="B260" s="458" t="s">
        <v>311</v>
      </c>
      <c r="C260" s="67">
        <v>3</v>
      </c>
      <c r="D260" s="64">
        <v>6</v>
      </c>
      <c r="E260" s="64">
        <v>5</v>
      </c>
      <c r="F260" s="68">
        <v>4.5</v>
      </c>
      <c r="G260" s="515">
        <v>85</v>
      </c>
      <c r="H260" s="516">
        <v>153</v>
      </c>
      <c r="I260" s="516">
        <v>119</v>
      </c>
      <c r="J260" s="517">
        <v>110</v>
      </c>
      <c r="K260" s="67">
        <f t="shared" si="28"/>
        <v>18.5</v>
      </c>
      <c r="L260" s="65">
        <f t="shared" si="29"/>
        <v>467</v>
      </c>
      <c r="M260" s="391">
        <f t="shared" si="38"/>
        <v>1.1063386697904465E-2</v>
      </c>
      <c r="N260" s="392">
        <f t="shared" si="39"/>
        <v>2.0717670954637779E-2</v>
      </c>
      <c r="O260" s="392">
        <f t="shared" si="40"/>
        <v>1.4713155291790306E-2</v>
      </c>
      <c r="P260" s="393">
        <f t="shared" si="41"/>
        <v>1.4324781872639667E-2</v>
      </c>
    </row>
    <row r="261" spans="1:16" s="386" customFormat="1" x14ac:dyDescent="0.2">
      <c r="A261" s="450"/>
      <c r="B261" s="458" t="s">
        <v>283</v>
      </c>
      <c r="C261" s="67">
        <v>3</v>
      </c>
      <c r="D261" s="64">
        <v>5</v>
      </c>
      <c r="E261" s="64">
        <v>5</v>
      </c>
      <c r="F261" s="68">
        <v>5</v>
      </c>
      <c r="G261" s="515">
        <v>84</v>
      </c>
      <c r="H261" s="516">
        <v>115</v>
      </c>
      <c r="I261" s="516">
        <v>106</v>
      </c>
      <c r="J261" s="517">
        <v>105</v>
      </c>
      <c r="K261" s="67">
        <f t="shared" si="28"/>
        <v>18</v>
      </c>
      <c r="L261" s="65">
        <f t="shared" si="29"/>
        <v>410</v>
      </c>
      <c r="M261" s="391">
        <f t="shared" si="38"/>
        <v>1.0933229207340883E-2</v>
      </c>
      <c r="N261" s="392">
        <f t="shared" si="39"/>
        <v>1.5572105619498984E-2</v>
      </c>
      <c r="O261" s="392">
        <f t="shared" si="40"/>
        <v>1.3105835806132542E-2</v>
      </c>
      <c r="P261" s="393">
        <f t="shared" si="41"/>
        <v>1.3673655423883319E-2</v>
      </c>
    </row>
    <row r="262" spans="1:16" s="386" customFormat="1" x14ac:dyDescent="0.2">
      <c r="A262" s="450"/>
      <c r="B262" s="458" t="s">
        <v>301</v>
      </c>
      <c r="C262" s="67">
        <v>2</v>
      </c>
      <c r="D262" s="64">
        <v>1</v>
      </c>
      <c r="E262" s="64">
        <v>3</v>
      </c>
      <c r="F262" s="68">
        <v>3</v>
      </c>
      <c r="G262" s="515">
        <v>58</v>
      </c>
      <c r="H262" s="516">
        <v>27</v>
      </c>
      <c r="I262" s="516">
        <v>73</v>
      </c>
      <c r="J262" s="517">
        <v>76</v>
      </c>
      <c r="K262" s="67">
        <f t="shared" si="28"/>
        <v>9</v>
      </c>
      <c r="L262" s="65">
        <f t="shared" si="29"/>
        <v>234</v>
      </c>
      <c r="M262" s="391">
        <f t="shared" si="38"/>
        <v>7.5491344526877526E-3</v>
      </c>
      <c r="N262" s="392">
        <f t="shared" si="39"/>
        <v>3.6560595802301965E-3</v>
      </c>
      <c r="O262" s="392">
        <f t="shared" si="40"/>
        <v>9.0257171117705242E-3</v>
      </c>
      <c r="P262" s="393">
        <f t="shared" si="41"/>
        <v>9.8971220210964973E-3</v>
      </c>
    </row>
    <row r="263" spans="1:16" s="386" customFormat="1" x14ac:dyDescent="0.2">
      <c r="A263" s="450"/>
      <c r="B263" s="458" t="s">
        <v>288</v>
      </c>
      <c r="C263" s="67">
        <v>2</v>
      </c>
      <c r="D263" s="64">
        <v>2</v>
      </c>
      <c r="E263" s="64">
        <v>3</v>
      </c>
      <c r="F263" s="68">
        <v>4</v>
      </c>
      <c r="G263" s="515">
        <v>60</v>
      </c>
      <c r="H263" s="516">
        <v>50</v>
      </c>
      <c r="I263" s="516">
        <v>77</v>
      </c>
      <c r="J263" s="517">
        <v>87</v>
      </c>
      <c r="K263" s="67">
        <f t="shared" si="28"/>
        <v>11</v>
      </c>
      <c r="L263" s="65">
        <f t="shared" si="29"/>
        <v>274</v>
      </c>
      <c r="M263" s="391">
        <f t="shared" si="38"/>
        <v>7.8094494338149158E-3</v>
      </c>
      <c r="N263" s="392">
        <f t="shared" si="39"/>
        <v>6.7704807041299936E-3</v>
      </c>
      <c r="O263" s="392">
        <f t="shared" si="40"/>
        <v>9.5202769535113752E-3</v>
      </c>
      <c r="P263" s="393">
        <f t="shared" si="41"/>
        <v>1.1329600208360463E-2</v>
      </c>
    </row>
    <row r="264" spans="1:16" s="386" customFormat="1" x14ac:dyDescent="0.2">
      <c r="A264" s="450"/>
      <c r="B264" s="458" t="s">
        <v>308</v>
      </c>
      <c r="C264" s="67">
        <v>4</v>
      </c>
      <c r="D264" s="64">
        <v>4</v>
      </c>
      <c r="E264" s="64">
        <v>4</v>
      </c>
      <c r="F264" s="68">
        <v>4</v>
      </c>
      <c r="G264" s="515">
        <v>110</v>
      </c>
      <c r="H264" s="516">
        <v>96</v>
      </c>
      <c r="I264" s="516">
        <v>99</v>
      </c>
      <c r="J264" s="517">
        <v>82</v>
      </c>
      <c r="K264" s="67">
        <f t="shared" si="28"/>
        <v>16</v>
      </c>
      <c r="L264" s="65">
        <f t="shared" si="29"/>
        <v>387</v>
      </c>
      <c r="M264" s="391">
        <f t="shared" si="38"/>
        <v>1.4317323961994012E-2</v>
      </c>
      <c r="N264" s="392">
        <f t="shared" si="39"/>
        <v>1.2999322951929586E-2</v>
      </c>
      <c r="O264" s="392">
        <f t="shared" si="40"/>
        <v>1.2240356083086053E-2</v>
      </c>
      <c r="P264" s="393">
        <f t="shared" si="41"/>
        <v>1.0678473759604115E-2</v>
      </c>
    </row>
    <row r="265" spans="1:16" s="386" customFormat="1" x14ac:dyDescent="0.2">
      <c r="A265" s="450"/>
      <c r="B265" s="458" t="s">
        <v>316</v>
      </c>
      <c r="C265" s="67">
        <v>2</v>
      </c>
      <c r="D265" s="64">
        <v>2</v>
      </c>
      <c r="E265" s="64">
        <v>3</v>
      </c>
      <c r="F265" s="68">
        <v>3.5</v>
      </c>
      <c r="G265" s="515">
        <v>59</v>
      </c>
      <c r="H265" s="516">
        <v>43</v>
      </c>
      <c r="I265" s="516">
        <v>64</v>
      </c>
      <c r="J265" s="517">
        <v>69</v>
      </c>
      <c r="K265" s="67">
        <f t="shared" ref="K265:K328" si="42">C265+D265+E265+F265</f>
        <v>10.5</v>
      </c>
      <c r="L265" s="65">
        <f t="shared" ref="L265:L328" si="43">G265+H265+I265+J265</f>
        <v>235</v>
      </c>
      <c r="M265" s="391">
        <f t="shared" si="38"/>
        <v>7.6792919432513342E-3</v>
      </c>
      <c r="N265" s="392">
        <f t="shared" si="39"/>
        <v>5.8226134055517943E-3</v>
      </c>
      <c r="O265" s="392">
        <f t="shared" si="40"/>
        <v>7.91295746785361E-3</v>
      </c>
      <c r="P265" s="393">
        <f t="shared" si="41"/>
        <v>8.9855449928376088E-3</v>
      </c>
    </row>
    <row r="266" spans="1:16" s="386" customFormat="1" x14ac:dyDescent="0.2">
      <c r="A266" s="450"/>
      <c r="B266" s="458" t="s">
        <v>330</v>
      </c>
      <c r="C266" s="67">
        <v>24</v>
      </c>
      <c r="D266" s="64">
        <v>28</v>
      </c>
      <c r="E266" s="64">
        <v>24</v>
      </c>
      <c r="F266" s="68">
        <v>32</v>
      </c>
      <c r="G266" s="515">
        <v>632</v>
      </c>
      <c r="H266" s="516">
        <v>662</v>
      </c>
      <c r="I266" s="516">
        <v>553</v>
      </c>
      <c r="J266" s="517">
        <v>697</v>
      </c>
      <c r="K266" s="67">
        <f t="shared" si="42"/>
        <v>108</v>
      </c>
      <c r="L266" s="65">
        <f t="shared" si="43"/>
        <v>2544</v>
      </c>
      <c r="M266" s="391">
        <f t="shared" si="38"/>
        <v>8.2259534036183787E-2</v>
      </c>
      <c r="N266" s="392">
        <f t="shared" si="39"/>
        <v>8.9641164522681116E-2</v>
      </c>
      <c r="O266" s="392">
        <f t="shared" si="40"/>
        <v>6.8372898120672598E-2</v>
      </c>
      <c r="P266" s="393">
        <f t="shared" si="41"/>
        <v>9.076702695663498E-2</v>
      </c>
    </row>
    <row r="267" spans="1:16" s="386" customFormat="1" x14ac:dyDescent="0.2">
      <c r="A267" s="450"/>
      <c r="B267" s="458" t="s">
        <v>294</v>
      </c>
      <c r="C267" s="67">
        <v>3</v>
      </c>
      <c r="D267" s="64">
        <v>3</v>
      </c>
      <c r="E267" s="64">
        <v>4.5</v>
      </c>
      <c r="F267" s="68">
        <v>5.5</v>
      </c>
      <c r="G267" s="515">
        <v>66</v>
      </c>
      <c r="H267" s="516">
        <v>78</v>
      </c>
      <c r="I267" s="516">
        <v>103</v>
      </c>
      <c r="J267" s="517">
        <v>110</v>
      </c>
      <c r="K267" s="67">
        <f t="shared" si="42"/>
        <v>16</v>
      </c>
      <c r="L267" s="65">
        <f t="shared" si="43"/>
        <v>357</v>
      </c>
      <c r="M267" s="391">
        <f t="shared" si="38"/>
        <v>8.5903943771964072E-3</v>
      </c>
      <c r="N267" s="392">
        <f t="shared" si="39"/>
        <v>1.056194989844279E-2</v>
      </c>
      <c r="O267" s="392">
        <f t="shared" si="40"/>
        <v>1.2734915924826904E-2</v>
      </c>
      <c r="P267" s="393">
        <f t="shared" si="41"/>
        <v>1.4324781872639667E-2</v>
      </c>
    </row>
    <row r="268" spans="1:16" s="386" customFormat="1" x14ac:dyDescent="0.2">
      <c r="A268" s="450"/>
      <c r="B268" s="458" t="s">
        <v>299</v>
      </c>
      <c r="C268" s="67">
        <v>9</v>
      </c>
      <c r="D268" s="64">
        <v>10</v>
      </c>
      <c r="E268" s="64">
        <v>10.5</v>
      </c>
      <c r="F268" s="68">
        <v>9.5</v>
      </c>
      <c r="G268" s="515">
        <v>263</v>
      </c>
      <c r="H268" s="516">
        <v>251</v>
      </c>
      <c r="I268" s="516">
        <v>242</v>
      </c>
      <c r="J268" s="517">
        <v>235</v>
      </c>
      <c r="K268" s="67">
        <f t="shared" si="42"/>
        <v>39</v>
      </c>
      <c r="L268" s="65">
        <f t="shared" si="43"/>
        <v>991</v>
      </c>
      <c r="M268" s="391">
        <f t="shared" si="38"/>
        <v>3.4231420018222047E-2</v>
      </c>
      <c r="N268" s="392">
        <f t="shared" si="39"/>
        <v>3.3987813134732564E-2</v>
      </c>
      <c r="O268" s="392">
        <f t="shared" si="40"/>
        <v>2.9920870425321464E-2</v>
      </c>
      <c r="P268" s="393">
        <f t="shared" si="41"/>
        <v>3.0602943091548377E-2</v>
      </c>
    </row>
    <row r="269" spans="1:16" s="386" customFormat="1" x14ac:dyDescent="0.2">
      <c r="A269" s="450"/>
      <c r="B269" s="458" t="s">
        <v>302</v>
      </c>
      <c r="C269" s="67">
        <v>1</v>
      </c>
      <c r="D269" s="64">
        <v>2</v>
      </c>
      <c r="E269" s="64">
        <v>3</v>
      </c>
      <c r="F269" s="68">
        <v>1</v>
      </c>
      <c r="G269" s="515">
        <v>28</v>
      </c>
      <c r="H269" s="516">
        <v>51</v>
      </c>
      <c r="I269" s="516">
        <v>78</v>
      </c>
      <c r="J269" s="517">
        <v>23</v>
      </c>
      <c r="K269" s="67">
        <f t="shared" si="42"/>
        <v>7</v>
      </c>
      <c r="L269" s="65">
        <f t="shared" si="43"/>
        <v>180</v>
      </c>
      <c r="M269" s="391">
        <f t="shared" si="38"/>
        <v>3.6444097357802943E-3</v>
      </c>
      <c r="N269" s="392">
        <f t="shared" si="39"/>
        <v>6.905890318212593E-3</v>
      </c>
      <c r="O269" s="392">
        <f t="shared" si="40"/>
        <v>9.6439169139465875E-3</v>
      </c>
      <c r="P269" s="393">
        <f t="shared" si="41"/>
        <v>2.9951816642792032E-3</v>
      </c>
    </row>
    <row r="270" spans="1:16" s="386" customFormat="1" x14ac:dyDescent="0.2">
      <c r="A270" s="450"/>
      <c r="B270" s="458" t="s">
        <v>295</v>
      </c>
      <c r="C270" s="67">
        <v>1</v>
      </c>
      <c r="D270" s="64">
        <v>1</v>
      </c>
      <c r="E270" s="64">
        <v>5</v>
      </c>
      <c r="F270" s="68">
        <v>3.5</v>
      </c>
      <c r="G270" s="515">
        <v>30</v>
      </c>
      <c r="H270" s="516">
        <v>27</v>
      </c>
      <c r="I270" s="516">
        <v>134</v>
      </c>
      <c r="J270" s="517">
        <v>85</v>
      </c>
      <c r="K270" s="67">
        <f t="shared" si="42"/>
        <v>10.5</v>
      </c>
      <c r="L270" s="65">
        <f t="shared" si="43"/>
        <v>276</v>
      </c>
      <c r="M270" s="391">
        <f t="shared" si="38"/>
        <v>3.9047247169074579E-3</v>
      </c>
      <c r="N270" s="392">
        <f t="shared" si="39"/>
        <v>3.6560595802301965E-3</v>
      </c>
      <c r="O270" s="392">
        <f t="shared" si="40"/>
        <v>1.6567754698318497E-2</v>
      </c>
      <c r="P270" s="393">
        <f t="shared" si="41"/>
        <v>1.1069149628857924E-2</v>
      </c>
    </row>
    <row r="271" spans="1:16" s="386" customFormat="1" x14ac:dyDescent="0.2">
      <c r="A271" s="450"/>
      <c r="B271" s="458" t="s">
        <v>331</v>
      </c>
      <c r="C271" s="67">
        <v>0</v>
      </c>
      <c r="D271" s="64">
        <v>1</v>
      </c>
      <c r="E271" s="64">
        <v>2</v>
      </c>
      <c r="F271" s="68">
        <v>0</v>
      </c>
      <c r="G271" s="515">
        <v>0</v>
      </c>
      <c r="H271" s="516">
        <v>22</v>
      </c>
      <c r="I271" s="516">
        <v>56</v>
      </c>
      <c r="J271" s="517">
        <v>0</v>
      </c>
      <c r="K271" s="67">
        <f t="shared" si="42"/>
        <v>3</v>
      </c>
      <c r="L271" s="65">
        <f t="shared" si="43"/>
        <v>78</v>
      </c>
      <c r="M271" s="391">
        <f t="shared" si="38"/>
        <v>0</v>
      </c>
      <c r="N271" s="392">
        <f t="shared" si="39"/>
        <v>2.9790115098171969E-3</v>
      </c>
      <c r="O271" s="392">
        <f t="shared" si="40"/>
        <v>6.923837784371909E-3</v>
      </c>
      <c r="P271" s="393">
        <f t="shared" si="41"/>
        <v>0</v>
      </c>
    </row>
    <row r="272" spans="1:16" s="386" customFormat="1" x14ac:dyDescent="0.2">
      <c r="A272" s="450"/>
      <c r="B272" s="458" t="s">
        <v>277</v>
      </c>
      <c r="C272" s="67">
        <v>0</v>
      </c>
      <c r="D272" s="64">
        <v>0</v>
      </c>
      <c r="E272" s="64">
        <v>1</v>
      </c>
      <c r="F272" s="68">
        <v>1</v>
      </c>
      <c r="G272" s="515">
        <v>0</v>
      </c>
      <c r="H272" s="516">
        <v>0</v>
      </c>
      <c r="I272" s="516">
        <v>23</v>
      </c>
      <c r="J272" s="517">
        <v>18</v>
      </c>
      <c r="K272" s="67">
        <f t="shared" si="42"/>
        <v>2</v>
      </c>
      <c r="L272" s="65">
        <f t="shared" si="43"/>
        <v>41</v>
      </c>
      <c r="M272" s="391">
        <f t="shared" si="38"/>
        <v>0</v>
      </c>
      <c r="N272" s="392">
        <f t="shared" si="39"/>
        <v>0</v>
      </c>
      <c r="O272" s="392">
        <f t="shared" si="40"/>
        <v>2.8437190900098912E-3</v>
      </c>
      <c r="P272" s="393">
        <f t="shared" si="41"/>
        <v>2.3440552155228546E-3</v>
      </c>
    </row>
    <row r="273" spans="1:16" s="386" customFormat="1" x14ac:dyDescent="0.2">
      <c r="A273" s="450"/>
      <c r="B273" s="458" t="s">
        <v>285</v>
      </c>
      <c r="C273" s="67">
        <v>4.5</v>
      </c>
      <c r="D273" s="64">
        <v>5.5</v>
      </c>
      <c r="E273" s="64">
        <v>6.5</v>
      </c>
      <c r="F273" s="68">
        <v>6</v>
      </c>
      <c r="G273" s="515">
        <v>122</v>
      </c>
      <c r="H273" s="516">
        <v>157</v>
      </c>
      <c r="I273" s="516">
        <v>189</v>
      </c>
      <c r="J273" s="517">
        <v>151</v>
      </c>
      <c r="K273" s="67">
        <f t="shared" si="42"/>
        <v>22.5</v>
      </c>
      <c r="L273" s="65">
        <f t="shared" si="43"/>
        <v>619</v>
      </c>
      <c r="M273" s="391">
        <f t="shared" si="38"/>
        <v>1.5879213848756995E-2</v>
      </c>
      <c r="N273" s="392">
        <f t="shared" si="39"/>
        <v>2.125930941096818E-2</v>
      </c>
      <c r="O273" s="392">
        <f t="shared" si="40"/>
        <v>2.3367952522255191E-2</v>
      </c>
      <c r="P273" s="393">
        <f t="shared" si="41"/>
        <v>1.9664018752441725E-2</v>
      </c>
    </row>
    <row r="274" spans="1:16" s="386" customFormat="1" x14ac:dyDescent="0.2">
      <c r="A274" s="450"/>
      <c r="B274" s="458" t="s">
        <v>286</v>
      </c>
      <c r="C274" s="67">
        <v>10</v>
      </c>
      <c r="D274" s="64">
        <v>9</v>
      </c>
      <c r="E274" s="64">
        <v>14</v>
      </c>
      <c r="F274" s="68">
        <v>9</v>
      </c>
      <c r="G274" s="515">
        <v>276</v>
      </c>
      <c r="H274" s="516">
        <v>243</v>
      </c>
      <c r="I274" s="516">
        <v>349</v>
      </c>
      <c r="J274" s="517">
        <v>221</v>
      </c>
      <c r="K274" s="67">
        <f t="shared" si="42"/>
        <v>42</v>
      </c>
      <c r="L274" s="65">
        <f t="shared" si="43"/>
        <v>1089</v>
      </c>
      <c r="M274" s="391">
        <f t="shared" si="38"/>
        <v>3.5923467395548615E-2</v>
      </c>
      <c r="N274" s="392">
        <f t="shared" si="39"/>
        <v>3.2904536222071769E-2</v>
      </c>
      <c r="O274" s="392">
        <f t="shared" si="40"/>
        <v>4.3150346191889219E-2</v>
      </c>
      <c r="P274" s="393">
        <f t="shared" si="41"/>
        <v>2.8779789035030603E-2</v>
      </c>
    </row>
    <row r="275" spans="1:16" s="386" customFormat="1" x14ac:dyDescent="0.2">
      <c r="A275" s="450"/>
      <c r="B275" s="458" t="s">
        <v>292</v>
      </c>
      <c r="C275" s="67">
        <v>59</v>
      </c>
      <c r="D275" s="64">
        <v>52</v>
      </c>
      <c r="E275" s="64">
        <v>55.5</v>
      </c>
      <c r="F275" s="68">
        <v>60</v>
      </c>
      <c r="G275" s="515">
        <v>1621</v>
      </c>
      <c r="H275" s="516">
        <v>1393</v>
      </c>
      <c r="I275" s="516">
        <v>1488</v>
      </c>
      <c r="J275" s="517">
        <v>1595</v>
      </c>
      <c r="K275" s="67">
        <f t="shared" si="42"/>
        <v>226.5</v>
      </c>
      <c r="L275" s="65">
        <f t="shared" si="43"/>
        <v>6097</v>
      </c>
      <c r="M275" s="391">
        <f t="shared" si="38"/>
        <v>0.21098529220356632</v>
      </c>
      <c r="N275" s="392">
        <f t="shared" si="39"/>
        <v>0.18862559241706162</v>
      </c>
      <c r="O275" s="392">
        <f t="shared" si="40"/>
        <v>0.18397626112759644</v>
      </c>
      <c r="P275" s="393">
        <f t="shared" si="41"/>
        <v>0.20770933715327516</v>
      </c>
    </row>
    <row r="276" spans="1:16" s="386" customFormat="1" x14ac:dyDescent="0.2">
      <c r="A276" s="450"/>
      <c r="B276" s="458" t="s">
        <v>293</v>
      </c>
      <c r="C276" s="67">
        <v>2</v>
      </c>
      <c r="D276" s="64">
        <v>7</v>
      </c>
      <c r="E276" s="64">
        <v>3.5</v>
      </c>
      <c r="F276" s="68">
        <v>5</v>
      </c>
      <c r="G276" s="515">
        <v>57</v>
      </c>
      <c r="H276" s="516">
        <v>192</v>
      </c>
      <c r="I276" s="516">
        <v>97</v>
      </c>
      <c r="J276" s="517">
        <v>131</v>
      </c>
      <c r="K276" s="67">
        <f t="shared" si="42"/>
        <v>17.5</v>
      </c>
      <c r="L276" s="65">
        <f t="shared" si="43"/>
        <v>477</v>
      </c>
      <c r="M276" s="391">
        <f t="shared" si="38"/>
        <v>7.4189769621241701E-3</v>
      </c>
      <c r="N276" s="392">
        <f t="shared" si="39"/>
        <v>2.5998645903859172E-2</v>
      </c>
      <c r="O276" s="392">
        <f t="shared" si="40"/>
        <v>1.1993076162215628E-2</v>
      </c>
      <c r="P276" s="393">
        <f t="shared" si="41"/>
        <v>1.7059512957416329E-2</v>
      </c>
    </row>
    <row r="277" spans="1:16" s="386" customFormat="1" x14ac:dyDescent="0.2">
      <c r="A277" s="450"/>
      <c r="B277" s="458" t="s">
        <v>278</v>
      </c>
      <c r="C277" s="67">
        <v>3</v>
      </c>
      <c r="D277" s="64">
        <v>2</v>
      </c>
      <c r="E277" s="64">
        <v>2</v>
      </c>
      <c r="F277" s="68">
        <v>2.5</v>
      </c>
      <c r="G277" s="515">
        <v>60</v>
      </c>
      <c r="H277" s="516">
        <v>35</v>
      </c>
      <c r="I277" s="516">
        <v>65</v>
      </c>
      <c r="J277" s="517">
        <v>42</v>
      </c>
      <c r="K277" s="67">
        <f t="shared" si="42"/>
        <v>9.5</v>
      </c>
      <c r="L277" s="65">
        <f t="shared" si="43"/>
        <v>202</v>
      </c>
      <c r="M277" s="391">
        <f t="shared" si="38"/>
        <v>7.8094494338149158E-3</v>
      </c>
      <c r="N277" s="392">
        <f t="shared" si="39"/>
        <v>4.7393364928909956E-3</v>
      </c>
      <c r="O277" s="392">
        <f t="shared" si="40"/>
        <v>8.0365974282888223E-3</v>
      </c>
      <c r="P277" s="393">
        <f t="shared" si="41"/>
        <v>5.4694621695533276E-3</v>
      </c>
    </row>
    <row r="278" spans="1:16" s="386" customFormat="1" x14ac:dyDescent="0.2">
      <c r="A278" s="450"/>
      <c r="B278" s="458" t="s">
        <v>279</v>
      </c>
      <c r="C278" s="67">
        <v>0</v>
      </c>
      <c r="D278" s="64">
        <v>0</v>
      </c>
      <c r="E278" s="64">
        <v>2</v>
      </c>
      <c r="F278" s="68">
        <v>1</v>
      </c>
      <c r="G278" s="515">
        <v>0</v>
      </c>
      <c r="H278" s="516">
        <v>0</v>
      </c>
      <c r="I278" s="516">
        <v>44</v>
      </c>
      <c r="J278" s="517">
        <v>18</v>
      </c>
      <c r="K278" s="67">
        <f t="shared" si="42"/>
        <v>3</v>
      </c>
      <c r="L278" s="65">
        <f t="shared" si="43"/>
        <v>62</v>
      </c>
      <c r="M278" s="391">
        <f t="shared" si="38"/>
        <v>0</v>
      </c>
      <c r="N278" s="392">
        <f t="shared" si="39"/>
        <v>0</v>
      </c>
      <c r="O278" s="392">
        <f t="shared" si="40"/>
        <v>5.440158259149357E-3</v>
      </c>
      <c r="P278" s="393">
        <f t="shared" si="41"/>
        <v>2.3440552155228546E-3</v>
      </c>
    </row>
    <row r="279" spans="1:16" s="386" customFormat="1" x14ac:dyDescent="0.2">
      <c r="A279" s="450"/>
      <c r="B279" s="458" t="s">
        <v>280</v>
      </c>
      <c r="C279" s="67">
        <v>1</v>
      </c>
      <c r="D279" s="64">
        <v>1</v>
      </c>
      <c r="E279" s="64">
        <v>1</v>
      </c>
      <c r="F279" s="68">
        <v>2</v>
      </c>
      <c r="G279" s="515">
        <v>30</v>
      </c>
      <c r="H279" s="516">
        <v>20</v>
      </c>
      <c r="I279" s="516">
        <v>23</v>
      </c>
      <c r="J279" s="517">
        <v>39</v>
      </c>
      <c r="K279" s="67">
        <f t="shared" si="42"/>
        <v>5</v>
      </c>
      <c r="L279" s="65">
        <f t="shared" si="43"/>
        <v>112</v>
      </c>
      <c r="M279" s="391">
        <f t="shared" si="38"/>
        <v>3.9047247169074579E-3</v>
      </c>
      <c r="N279" s="392">
        <f t="shared" si="39"/>
        <v>2.7081922816519972E-3</v>
      </c>
      <c r="O279" s="392">
        <f t="shared" si="40"/>
        <v>2.8437190900098912E-3</v>
      </c>
      <c r="P279" s="393">
        <f t="shared" si="41"/>
        <v>5.078786300299518E-3</v>
      </c>
    </row>
    <row r="280" spans="1:16" s="386" customFormat="1" x14ac:dyDescent="0.2">
      <c r="A280" s="450"/>
      <c r="B280" s="458" t="s">
        <v>303</v>
      </c>
      <c r="C280" s="67">
        <v>7</v>
      </c>
      <c r="D280" s="64">
        <v>12</v>
      </c>
      <c r="E280" s="64">
        <v>7.5</v>
      </c>
      <c r="F280" s="68">
        <v>9</v>
      </c>
      <c r="G280" s="515">
        <v>187</v>
      </c>
      <c r="H280" s="516">
        <v>306</v>
      </c>
      <c r="I280" s="516">
        <v>182</v>
      </c>
      <c r="J280" s="517">
        <v>232</v>
      </c>
      <c r="K280" s="67">
        <f t="shared" si="42"/>
        <v>35.5</v>
      </c>
      <c r="L280" s="65">
        <f t="shared" si="43"/>
        <v>907</v>
      </c>
      <c r="M280" s="391">
        <f t="shared" si="38"/>
        <v>2.4339450735389821E-2</v>
      </c>
      <c r="N280" s="392">
        <f t="shared" si="39"/>
        <v>4.1435341909275558E-2</v>
      </c>
      <c r="O280" s="392">
        <f t="shared" si="40"/>
        <v>2.2502472799208705E-2</v>
      </c>
      <c r="P280" s="393">
        <f t="shared" si="41"/>
        <v>3.0212267222294569E-2</v>
      </c>
    </row>
    <row r="281" spans="1:16" s="386" customFormat="1" x14ac:dyDescent="0.2">
      <c r="A281" s="450"/>
      <c r="B281" s="458" t="s">
        <v>284</v>
      </c>
      <c r="C281" s="67">
        <v>1</v>
      </c>
      <c r="D281" s="64">
        <v>1</v>
      </c>
      <c r="E281" s="64">
        <v>1</v>
      </c>
      <c r="F281" s="68">
        <v>0</v>
      </c>
      <c r="G281" s="515">
        <v>31</v>
      </c>
      <c r="H281" s="516">
        <v>27</v>
      </c>
      <c r="I281" s="516">
        <v>20</v>
      </c>
      <c r="J281" s="517">
        <v>0</v>
      </c>
      <c r="K281" s="67">
        <f t="shared" si="42"/>
        <v>3</v>
      </c>
      <c r="L281" s="65">
        <f t="shared" si="43"/>
        <v>78</v>
      </c>
      <c r="M281" s="391">
        <f t="shared" si="38"/>
        <v>4.0348822074710395E-3</v>
      </c>
      <c r="N281" s="392">
        <f t="shared" si="39"/>
        <v>3.6560595802301965E-3</v>
      </c>
      <c r="O281" s="392">
        <f t="shared" si="40"/>
        <v>2.472799208704253E-3</v>
      </c>
      <c r="P281" s="393">
        <f t="shared" si="41"/>
        <v>0</v>
      </c>
    </row>
    <row r="282" spans="1:16" s="386" customFormat="1" x14ac:dyDescent="0.2">
      <c r="A282" s="450"/>
      <c r="B282" s="458" t="s">
        <v>287</v>
      </c>
      <c r="C282" s="67">
        <v>2</v>
      </c>
      <c r="D282" s="64">
        <v>2</v>
      </c>
      <c r="E282" s="64">
        <v>2</v>
      </c>
      <c r="F282" s="68">
        <v>2</v>
      </c>
      <c r="G282" s="515">
        <v>60</v>
      </c>
      <c r="H282" s="516">
        <v>50</v>
      </c>
      <c r="I282" s="516">
        <v>52</v>
      </c>
      <c r="J282" s="517">
        <v>41</v>
      </c>
      <c r="K282" s="67">
        <f t="shared" si="42"/>
        <v>8</v>
      </c>
      <c r="L282" s="65">
        <f t="shared" si="43"/>
        <v>203</v>
      </c>
      <c r="M282" s="391">
        <f t="shared" si="38"/>
        <v>7.8094494338149158E-3</v>
      </c>
      <c r="N282" s="392">
        <f t="shared" si="39"/>
        <v>6.7704807041299936E-3</v>
      </c>
      <c r="O282" s="392">
        <f t="shared" si="40"/>
        <v>6.429277942631058E-3</v>
      </c>
      <c r="P282" s="393">
        <f t="shared" si="41"/>
        <v>5.3392368798020574E-3</v>
      </c>
    </row>
    <row r="283" spans="1:16" s="386" customFormat="1" x14ac:dyDescent="0.2">
      <c r="A283" s="450"/>
      <c r="B283" s="458" t="s">
        <v>289</v>
      </c>
      <c r="C283" s="67">
        <v>1</v>
      </c>
      <c r="D283" s="64">
        <v>0</v>
      </c>
      <c r="E283" s="64">
        <v>1</v>
      </c>
      <c r="F283" s="68">
        <v>2</v>
      </c>
      <c r="G283" s="515">
        <v>29</v>
      </c>
      <c r="H283" s="516">
        <v>0</v>
      </c>
      <c r="I283" s="516">
        <v>20</v>
      </c>
      <c r="J283" s="517">
        <v>42</v>
      </c>
      <c r="K283" s="67">
        <f t="shared" si="42"/>
        <v>4</v>
      </c>
      <c r="L283" s="65">
        <f t="shared" si="43"/>
        <v>91</v>
      </c>
      <c r="M283" s="391">
        <f t="shared" si="38"/>
        <v>3.7745672263438763E-3</v>
      </c>
      <c r="N283" s="392">
        <f t="shared" si="39"/>
        <v>0</v>
      </c>
      <c r="O283" s="392">
        <f t="shared" si="40"/>
        <v>2.472799208704253E-3</v>
      </c>
      <c r="P283" s="393">
        <f t="shared" si="41"/>
        <v>5.4694621695533276E-3</v>
      </c>
    </row>
    <row r="284" spans="1:16" s="386" customFormat="1" x14ac:dyDescent="0.2">
      <c r="A284" s="450"/>
      <c r="B284" s="458" t="s">
        <v>272</v>
      </c>
      <c r="C284" s="67">
        <v>18</v>
      </c>
      <c r="D284" s="64">
        <v>17</v>
      </c>
      <c r="E284" s="64">
        <v>17</v>
      </c>
      <c r="F284" s="68">
        <v>14</v>
      </c>
      <c r="G284" s="515">
        <v>496</v>
      </c>
      <c r="H284" s="516">
        <v>449</v>
      </c>
      <c r="I284" s="516">
        <v>463</v>
      </c>
      <c r="J284" s="517">
        <v>315</v>
      </c>
      <c r="K284" s="67">
        <f t="shared" si="42"/>
        <v>66</v>
      </c>
      <c r="L284" s="65">
        <f t="shared" si="43"/>
        <v>1723</v>
      </c>
      <c r="M284" s="391">
        <f t="shared" si="38"/>
        <v>6.4558115319536633E-2</v>
      </c>
      <c r="N284" s="392">
        <f t="shared" si="39"/>
        <v>6.0798916723087341E-2</v>
      </c>
      <c r="O284" s="392">
        <f t="shared" si="40"/>
        <v>5.7245301681503463E-2</v>
      </c>
      <c r="P284" s="393">
        <f t="shared" si="41"/>
        <v>4.1020966271649952E-2</v>
      </c>
    </row>
    <row r="285" spans="1:16" s="386" customFormat="1" x14ac:dyDescent="0.2">
      <c r="A285" s="450"/>
      <c r="B285" s="458" t="s">
        <v>273</v>
      </c>
      <c r="C285" s="67">
        <v>1</v>
      </c>
      <c r="D285" s="64">
        <v>0</v>
      </c>
      <c r="E285" s="64">
        <v>3</v>
      </c>
      <c r="F285" s="68">
        <v>1</v>
      </c>
      <c r="G285" s="515">
        <v>30</v>
      </c>
      <c r="H285" s="516">
        <v>0</v>
      </c>
      <c r="I285" s="516">
        <v>90</v>
      </c>
      <c r="J285" s="517">
        <v>28</v>
      </c>
      <c r="K285" s="67">
        <f t="shared" si="42"/>
        <v>5</v>
      </c>
      <c r="L285" s="65">
        <f t="shared" si="43"/>
        <v>148</v>
      </c>
      <c r="M285" s="391">
        <f t="shared" si="38"/>
        <v>3.9047247169074579E-3</v>
      </c>
      <c r="N285" s="392">
        <f t="shared" si="39"/>
        <v>0</v>
      </c>
      <c r="O285" s="392">
        <f t="shared" si="40"/>
        <v>1.112759643916914E-2</v>
      </c>
      <c r="P285" s="393">
        <f t="shared" si="41"/>
        <v>3.6463081130355514E-3</v>
      </c>
    </row>
    <row r="286" spans="1:16" s="386" customFormat="1" x14ac:dyDescent="0.2">
      <c r="A286" s="450"/>
      <c r="B286" s="458" t="s">
        <v>312</v>
      </c>
      <c r="C286" s="67">
        <v>8</v>
      </c>
      <c r="D286" s="64">
        <v>6</v>
      </c>
      <c r="E286" s="64">
        <v>5</v>
      </c>
      <c r="F286" s="68">
        <v>8</v>
      </c>
      <c r="G286" s="515">
        <v>159</v>
      </c>
      <c r="H286" s="516">
        <v>125</v>
      </c>
      <c r="I286" s="516">
        <v>102</v>
      </c>
      <c r="J286" s="517">
        <v>152</v>
      </c>
      <c r="K286" s="67">
        <f t="shared" si="42"/>
        <v>27</v>
      </c>
      <c r="L286" s="65">
        <f t="shared" si="43"/>
        <v>538</v>
      </c>
      <c r="M286" s="391">
        <f t="shared" si="38"/>
        <v>2.0695040999609528E-2</v>
      </c>
      <c r="N286" s="392">
        <f t="shared" si="39"/>
        <v>1.6926201760324982E-2</v>
      </c>
      <c r="O286" s="392">
        <f t="shared" si="40"/>
        <v>1.2611275964391691E-2</v>
      </c>
      <c r="P286" s="393">
        <f t="shared" si="41"/>
        <v>1.9794244042192995E-2</v>
      </c>
    </row>
    <row r="287" spans="1:16" s="386" customFormat="1" x14ac:dyDescent="0.2">
      <c r="A287" s="450"/>
      <c r="B287" s="458" t="s">
        <v>313</v>
      </c>
      <c r="C287" s="67">
        <v>1</v>
      </c>
      <c r="D287" s="64">
        <v>1</v>
      </c>
      <c r="E287" s="64">
        <v>1</v>
      </c>
      <c r="F287" s="68">
        <v>2</v>
      </c>
      <c r="G287" s="515">
        <v>30</v>
      </c>
      <c r="H287" s="516">
        <v>22</v>
      </c>
      <c r="I287" s="516">
        <v>30</v>
      </c>
      <c r="J287" s="517">
        <v>46</v>
      </c>
      <c r="K287" s="67">
        <f t="shared" si="42"/>
        <v>5</v>
      </c>
      <c r="L287" s="65">
        <f t="shared" si="43"/>
        <v>128</v>
      </c>
      <c r="M287" s="391">
        <f t="shared" si="38"/>
        <v>3.9047247169074579E-3</v>
      </c>
      <c r="N287" s="392">
        <f t="shared" si="39"/>
        <v>2.9790115098171969E-3</v>
      </c>
      <c r="O287" s="392">
        <f t="shared" si="40"/>
        <v>3.70919881305638E-3</v>
      </c>
      <c r="P287" s="393">
        <f t="shared" si="41"/>
        <v>5.9903633285584065E-3</v>
      </c>
    </row>
    <row r="288" spans="1:16" s="386" customFormat="1" x14ac:dyDescent="0.2">
      <c r="A288" s="450"/>
      <c r="B288" s="458" t="s">
        <v>318</v>
      </c>
      <c r="C288" s="67">
        <v>4</v>
      </c>
      <c r="D288" s="64">
        <v>4</v>
      </c>
      <c r="E288" s="64">
        <v>4.5</v>
      </c>
      <c r="F288" s="68">
        <v>2.5</v>
      </c>
      <c r="G288" s="515">
        <v>110</v>
      </c>
      <c r="H288" s="516">
        <v>80</v>
      </c>
      <c r="I288" s="516">
        <v>103</v>
      </c>
      <c r="J288" s="517">
        <v>49</v>
      </c>
      <c r="K288" s="67">
        <f t="shared" si="42"/>
        <v>15</v>
      </c>
      <c r="L288" s="65">
        <f t="shared" si="43"/>
        <v>342</v>
      </c>
      <c r="M288" s="391">
        <f t="shared" si="38"/>
        <v>1.4317323961994012E-2</v>
      </c>
      <c r="N288" s="392">
        <f t="shared" si="39"/>
        <v>1.0832769126607989E-2</v>
      </c>
      <c r="O288" s="392">
        <f t="shared" si="40"/>
        <v>1.2734915924826904E-2</v>
      </c>
      <c r="P288" s="393">
        <f t="shared" si="41"/>
        <v>6.3810391978122152E-3</v>
      </c>
    </row>
    <row r="289" spans="1:16" s="386" customFormat="1" x14ac:dyDescent="0.2">
      <c r="A289" s="450"/>
      <c r="B289" s="458" t="s">
        <v>296</v>
      </c>
      <c r="C289" s="67">
        <v>8</v>
      </c>
      <c r="D289" s="64">
        <v>12</v>
      </c>
      <c r="E289" s="64">
        <v>15</v>
      </c>
      <c r="F289" s="68">
        <v>14</v>
      </c>
      <c r="G289" s="515">
        <v>220</v>
      </c>
      <c r="H289" s="516">
        <v>292</v>
      </c>
      <c r="I289" s="516">
        <v>331</v>
      </c>
      <c r="J289" s="517">
        <v>329</v>
      </c>
      <c r="K289" s="67">
        <f t="shared" si="42"/>
        <v>49</v>
      </c>
      <c r="L289" s="65">
        <f t="shared" si="43"/>
        <v>1172</v>
      </c>
      <c r="M289" s="391">
        <f t="shared" si="38"/>
        <v>2.8634647923988024E-2</v>
      </c>
      <c r="N289" s="392">
        <f t="shared" si="39"/>
        <v>3.9539607312119161E-2</v>
      </c>
      <c r="O289" s="392">
        <f t="shared" si="40"/>
        <v>4.0924826904055391E-2</v>
      </c>
      <c r="P289" s="393">
        <f t="shared" si="41"/>
        <v>4.2844120328167729E-2</v>
      </c>
    </row>
    <row r="290" spans="1:16" s="386" customFormat="1" x14ac:dyDescent="0.2">
      <c r="A290" s="450"/>
      <c r="B290" s="458" t="s">
        <v>314</v>
      </c>
      <c r="C290" s="67">
        <v>0</v>
      </c>
      <c r="D290" s="64">
        <v>1</v>
      </c>
      <c r="E290" s="64">
        <v>0</v>
      </c>
      <c r="F290" s="68">
        <v>0</v>
      </c>
      <c r="G290" s="515">
        <v>0</v>
      </c>
      <c r="H290" s="516">
        <v>14</v>
      </c>
      <c r="I290" s="516">
        <v>0</v>
      </c>
      <c r="J290" s="517">
        <v>0</v>
      </c>
      <c r="K290" s="67">
        <f t="shared" si="42"/>
        <v>1</v>
      </c>
      <c r="L290" s="65">
        <f t="shared" si="43"/>
        <v>14</v>
      </c>
      <c r="M290" s="391">
        <f t="shared" si="38"/>
        <v>0</v>
      </c>
      <c r="N290" s="392">
        <f t="shared" si="39"/>
        <v>1.8957345971563982E-3</v>
      </c>
      <c r="O290" s="392">
        <f t="shared" si="40"/>
        <v>0</v>
      </c>
      <c r="P290" s="393">
        <f t="shared" si="41"/>
        <v>0</v>
      </c>
    </row>
    <row r="291" spans="1:16" s="386" customFormat="1" x14ac:dyDescent="0.2">
      <c r="A291" s="450"/>
      <c r="B291" s="458" t="s">
        <v>309</v>
      </c>
      <c r="C291" s="67">
        <v>1</v>
      </c>
      <c r="D291" s="64">
        <v>0</v>
      </c>
      <c r="E291" s="64">
        <v>0</v>
      </c>
      <c r="F291" s="68">
        <v>0</v>
      </c>
      <c r="G291" s="515">
        <v>30</v>
      </c>
      <c r="H291" s="516">
        <v>0</v>
      </c>
      <c r="I291" s="516">
        <v>0</v>
      </c>
      <c r="J291" s="517">
        <v>0</v>
      </c>
      <c r="K291" s="67">
        <f t="shared" si="42"/>
        <v>1</v>
      </c>
      <c r="L291" s="65">
        <f t="shared" si="43"/>
        <v>30</v>
      </c>
      <c r="M291" s="391">
        <f t="shared" si="38"/>
        <v>3.9047247169074579E-3</v>
      </c>
      <c r="N291" s="392">
        <f t="shared" si="39"/>
        <v>0</v>
      </c>
      <c r="O291" s="392">
        <f t="shared" si="40"/>
        <v>0</v>
      </c>
      <c r="P291" s="393">
        <f t="shared" si="41"/>
        <v>0</v>
      </c>
    </row>
    <row r="292" spans="1:16" s="386" customFormat="1" x14ac:dyDescent="0.2">
      <c r="A292" s="450"/>
      <c r="B292" s="458" t="s">
        <v>315</v>
      </c>
      <c r="C292" s="67">
        <v>0</v>
      </c>
      <c r="D292" s="64">
        <v>0</v>
      </c>
      <c r="E292" s="64">
        <v>1</v>
      </c>
      <c r="F292" s="68">
        <v>0</v>
      </c>
      <c r="G292" s="515">
        <v>0</v>
      </c>
      <c r="H292" s="516">
        <v>0</v>
      </c>
      <c r="I292" s="516">
        <v>24</v>
      </c>
      <c r="J292" s="517">
        <v>0</v>
      </c>
      <c r="K292" s="67">
        <f t="shared" si="42"/>
        <v>1</v>
      </c>
      <c r="L292" s="65">
        <f t="shared" si="43"/>
        <v>24</v>
      </c>
      <c r="M292" s="391">
        <f t="shared" si="38"/>
        <v>0</v>
      </c>
      <c r="N292" s="392">
        <f t="shared" si="39"/>
        <v>0</v>
      </c>
      <c r="O292" s="392">
        <f t="shared" si="40"/>
        <v>2.967359050445104E-3</v>
      </c>
      <c r="P292" s="393">
        <f t="shared" si="41"/>
        <v>0</v>
      </c>
    </row>
    <row r="293" spans="1:16" s="386" customFormat="1" x14ac:dyDescent="0.2">
      <c r="A293" s="450"/>
      <c r="B293" s="458" t="s">
        <v>332</v>
      </c>
      <c r="C293" s="67">
        <v>3.5</v>
      </c>
      <c r="D293" s="64">
        <v>3.5</v>
      </c>
      <c r="E293" s="64">
        <v>4.5</v>
      </c>
      <c r="F293" s="68">
        <v>4</v>
      </c>
      <c r="G293" s="515">
        <v>87</v>
      </c>
      <c r="H293" s="516">
        <v>70</v>
      </c>
      <c r="I293" s="516">
        <v>108</v>
      </c>
      <c r="J293" s="517">
        <v>80</v>
      </c>
      <c r="K293" s="67">
        <f t="shared" si="42"/>
        <v>15.5</v>
      </c>
      <c r="L293" s="65">
        <f t="shared" si="43"/>
        <v>345</v>
      </c>
      <c r="M293" s="391">
        <f t="shared" si="38"/>
        <v>1.1323701679031628E-2</v>
      </c>
      <c r="N293" s="392">
        <f t="shared" si="39"/>
        <v>9.4786729857819912E-3</v>
      </c>
      <c r="O293" s="392">
        <f t="shared" si="40"/>
        <v>1.3353115727002967E-2</v>
      </c>
      <c r="P293" s="393">
        <f t="shared" si="41"/>
        <v>1.0418023180101576E-2</v>
      </c>
    </row>
    <row r="294" spans="1:16" s="386" customFormat="1" x14ac:dyDescent="0.2">
      <c r="A294" s="450"/>
      <c r="B294" s="458" t="s">
        <v>274</v>
      </c>
      <c r="C294" s="67">
        <v>15</v>
      </c>
      <c r="D294" s="64">
        <v>16</v>
      </c>
      <c r="E294" s="64">
        <v>15</v>
      </c>
      <c r="F294" s="68">
        <v>15</v>
      </c>
      <c r="G294" s="515">
        <v>436</v>
      </c>
      <c r="H294" s="516">
        <v>426</v>
      </c>
      <c r="I294" s="516">
        <v>403</v>
      </c>
      <c r="J294" s="517">
        <v>370</v>
      </c>
      <c r="K294" s="67">
        <f t="shared" si="42"/>
        <v>61</v>
      </c>
      <c r="L294" s="65">
        <f t="shared" si="43"/>
        <v>1635</v>
      </c>
      <c r="M294" s="391">
        <f t="shared" si="38"/>
        <v>5.6748665885721722E-2</v>
      </c>
      <c r="N294" s="392">
        <f t="shared" si="39"/>
        <v>5.7684495599187542E-2</v>
      </c>
      <c r="O294" s="392">
        <f t="shared" si="40"/>
        <v>4.9826904055390704E-2</v>
      </c>
      <c r="P294" s="393">
        <f t="shared" si="41"/>
        <v>4.818335720796979E-2</v>
      </c>
    </row>
    <row r="295" spans="1:16" s="386" customFormat="1" x14ac:dyDescent="0.2">
      <c r="A295" s="450"/>
      <c r="B295" s="458" t="s">
        <v>290</v>
      </c>
      <c r="C295" s="67">
        <v>2</v>
      </c>
      <c r="D295" s="64">
        <v>2</v>
      </c>
      <c r="E295" s="64">
        <v>3</v>
      </c>
      <c r="F295" s="68">
        <v>0</v>
      </c>
      <c r="G295" s="515">
        <v>56</v>
      </c>
      <c r="H295" s="516">
        <v>46</v>
      </c>
      <c r="I295" s="516">
        <v>79</v>
      </c>
      <c r="J295" s="517">
        <v>0</v>
      </c>
      <c r="K295" s="67">
        <f t="shared" si="42"/>
        <v>7</v>
      </c>
      <c r="L295" s="65">
        <f t="shared" si="43"/>
        <v>181</v>
      </c>
      <c r="M295" s="391">
        <f t="shared" si="38"/>
        <v>7.2888194715605885E-3</v>
      </c>
      <c r="N295" s="392">
        <f t="shared" si="39"/>
        <v>6.2288422477995934E-3</v>
      </c>
      <c r="O295" s="392">
        <f t="shared" si="40"/>
        <v>9.7675568743817998E-3</v>
      </c>
      <c r="P295" s="393">
        <f t="shared" si="41"/>
        <v>0</v>
      </c>
    </row>
    <row r="296" spans="1:16" s="386" customFormat="1" x14ac:dyDescent="0.2">
      <c r="A296" s="450"/>
      <c r="B296" s="458" t="s">
        <v>320</v>
      </c>
      <c r="C296" s="67">
        <v>15</v>
      </c>
      <c r="D296" s="64">
        <v>15</v>
      </c>
      <c r="E296" s="64">
        <v>17</v>
      </c>
      <c r="F296" s="68">
        <v>20.5</v>
      </c>
      <c r="G296" s="515">
        <v>394</v>
      </c>
      <c r="H296" s="516">
        <v>351</v>
      </c>
      <c r="I296" s="516">
        <v>416</v>
      </c>
      <c r="J296" s="517">
        <v>418</v>
      </c>
      <c r="K296" s="67">
        <f t="shared" si="42"/>
        <v>67.5</v>
      </c>
      <c r="L296" s="65">
        <f t="shared" si="43"/>
        <v>1579</v>
      </c>
      <c r="M296" s="391">
        <f t="shared" si="38"/>
        <v>5.128205128205128E-2</v>
      </c>
      <c r="N296" s="392">
        <f t="shared" si="39"/>
        <v>4.752877454299255E-2</v>
      </c>
      <c r="O296" s="392">
        <f t="shared" si="40"/>
        <v>5.1434223541048464E-2</v>
      </c>
      <c r="P296" s="393">
        <f t="shared" si="41"/>
        <v>5.443417111603073E-2</v>
      </c>
    </row>
    <row r="297" spans="1:16" s="386" customFormat="1" x14ac:dyDescent="0.2">
      <c r="A297" s="450"/>
      <c r="B297" s="458" t="s">
        <v>321</v>
      </c>
      <c r="C297" s="67">
        <v>17</v>
      </c>
      <c r="D297" s="64">
        <v>17</v>
      </c>
      <c r="E297" s="64">
        <v>17.5</v>
      </c>
      <c r="F297" s="68">
        <v>23.5</v>
      </c>
      <c r="G297" s="515">
        <v>463</v>
      </c>
      <c r="H297" s="516">
        <v>394</v>
      </c>
      <c r="I297" s="516">
        <v>430</v>
      </c>
      <c r="J297" s="517">
        <v>523</v>
      </c>
      <c r="K297" s="67">
        <f t="shared" si="42"/>
        <v>75</v>
      </c>
      <c r="L297" s="65">
        <f t="shared" si="43"/>
        <v>1810</v>
      </c>
      <c r="M297" s="391">
        <f t="shared" si="38"/>
        <v>6.0262918130938432E-2</v>
      </c>
      <c r="N297" s="392">
        <f t="shared" si="39"/>
        <v>5.3351387948544347E-2</v>
      </c>
      <c r="O297" s="392">
        <f t="shared" si="40"/>
        <v>5.3165182987141443E-2</v>
      </c>
      <c r="P297" s="393">
        <f t="shared" si="41"/>
        <v>6.8107826539914054E-2</v>
      </c>
    </row>
    <row r="298" spans="1:16" s="386" customFormat="1" x14ac:dyDescent="0.2">
      <c r="A298" s="450"/>
      <c r="B298" s="458" t="s">
        <v>327</v>
      </c>
      <c r="C298" s="67">
        <v>1</v>
      </c>
      <c r="D298" s="64">
        <v>0</v>
      </c>
      <c r="E298" s="64">
        <v>1</v>
      </c>
      <c r="F298" s="68">
        <v>0.5</v>
      </c>
      <c r="G298" s="515">
        <v>27</v>
      </c>
      <c r="H298" s="516">
        <v>0</v>
      </c>
      <c r="I298" s="516">
        <v>25</v>
      </c>
      <c r="J298" s="517">
        <v>10</v>
      </c>
      <c r="K298" s="67">
        <f t="shared" si="42"/>
        <v>2.5</v>
      </c>
      <c r="L298" s="65">
        <f t="shared" si="43"/>
        <v>62</v>
      </c>
      <c r="M298" s="391">
        <f t="shared" si="38"/>
        <v>3.5142522452167122E-3</v>
      </c>
      <c r="N298" s="392">
        <f t="shared" si="39"/>
        <v>0</v>
      </c>
      <c r="O298" s="392">
        <f t="shared" si="40"/>
        <v>3.0909990108803167E-3</v>
      </c>
      <c r="P298" s="393">
        <f t="shared" si="41"/>
        <v>1.302252897512697E-3</v>
      </c>
    </row>
    <row r="299" spans="1:16" s="386" customFormat="1" x14ac:dyDescent="0.2">
      <c r="A299" s="450"/>
      <c r="B299" s="458" t="s">
        <v>328</v>
      </c>
      <c r="C299" s="67">
        <v>3</v>
      </c>
      <c r="D299" s="64">
        <v>3</v>
      </c>
      <c r="E299" s="64">
        <v>2</v>
      </c>
      <c r="F299" s="68">
        <v>3</v>
      </c>
      <c r="G299" s="515">
        <v>73</v>
      </c>
      <c r="H299" s="516">
        <v>69</v>
      </c>
      <c r="I299" s="516">
        <v>48</v>
      </c>
      <c r="J299" s="517">
        <v>68</v>
      </c>
      <c r="K299" s="67">
        <f t="shared" si="42"/>
        <v>11</v>
      </c>
      <c r="L299" s="65">
        <f t="shared" si="43"/>
        <v>258</v>
      </c>
      <c r="M299" s="391">
        <f t="shared" si="38"/>
        <v>9.501496811141482E-3</v>
      </c>
      <c r="N299" s="392">
        <f t="shared" si="39"/>
        <v>9.343263371699391E-3</v>
      </c>
      <c r="O299" s="392">
        <f t="shared" si="40"/>
        <v>5.9347181008902079E-3</v>
      </c>
      <c r="P299" s="393">
        <f t="shared" si="41"/>
        <v>8.8553197030863395E-3</v>
      </c>
    </row>
    <row r="300" spans="1:16" s="386" customFormat="1" x14ac:dyDescent="0.2">
      <c r="A300" s="450"/>
      <c r="B300" s="458" t="s">
        <v>305</v>
      </c>
      <c r="C300" s="67">
        <v>9</v>
      </c>
      <c r="D300" s="64">
        <v>9</v>
      </c>
      <c r="E300" s="64">
        <v>11.5</v>
      </c>
      <c r="F300" s="68">
        <v>11</v>
      </c>
      <c r="G300" s="515">
        <v>244</v>
      </c>
      <c r="H300" s="516">
        <v>237</v>
      </c>
      <c r="I300" s="516">
        <v>266</v>
      </c>
      <c r="J300" s="517">
        <v>254</v>
      </c>
      <c r="K300" s="67">
        <f t="shared" si="42"/>
        <v>40.5</v>
      </c>
      <c r="L300" s="65">
        <f t="shared" si="43"/>
        <v>1001</v>
      </c>
      <c r="M300" s="391">
        <f t="shared" si="38"/>
        <v>3.175842769751399E-2</v>
      </c>
      <c r="N300" s="392">
        <f t="shared" si="39"/>
        <v>3.2092078537576167E-2</v>
      </c>
      <c r="O300" s="392">
        <f t="shared" si="40"/>
        <v>3.288822947576657E-2</v>
      </c>
      <c r="P300" s="393">
        <f t="shared" si="41"/>
        <v>3.3077223596822504E-2</v>
      </c>
    </row>
    <row r="301" spans="1:16" s="386" customFormat="1" x14ac:dyDescent="0.2">
      <c r="A301" s="450"/>
      <c r="B301" s="458" t="s">
        <v>323</v>
      </c>
      <c r="C301" s="67">
        <v>2</v>
      </c>
      <c r="D301" s="64">
        <v>2</v>
      </c>
      <c r="E301" s="64">
        <v>2</v>
      </c>
      <c r="F301" s="68">
        <v>2</v>
      </c>
      <c r="G301" s="515">
        <v>45</v>
      </c>
      <c r="H301" s="516">
        <v>46</v>
      </c>
      <c r="I301" s="516">
        <v>54</v>
      </c>
      <c r="J301" s="517">
        <v>42</v>
      </c>
      <c r="K301" s="67">
        <f t="shared" si="42"/>
        <v>8</v>
      </c>
      <c r="L301" s="65">
        <f t="shared" si="43"/>
        <v>187</v>
      </c>
      <c r="M301" s="391">
        <f t="shared" si="38"/>
        <v>5.8570870753611873E-3</v>
      </c>
      <c r="N301" s="392">
        <f t="shared" si="39"/>
        <v>6.2288422477995934E-3</v>
      </c>
      <c r="O301" s="392">
        <f t="shared" si="40"/>
        <v>6.6765578635014835E-3</v>
      </c>
      <c r="P301" s="393">
        <f t="shared" si="41"/>
        <v>5.4694621695533276E-3</v>
      </c>
    </row>
    <row r="302" spans="1:16" s="386" customFormat="1" x14ac:dyDescent="0.2">
      <c r="A302" s="450"/>
      <c r="B302" s="458" t="s">
        <v>324</v>
      </c>
      <c r="C302" s="67">
        <v>1</v>
      </c>
      <c r="D302" s="64">
        <v>1</v>
      </c>
      <c r="E302" s="64">
        <v>1</v>
      </c>
      <c r="F302" s="68">
        <v>1</v>
      </c>
      <c r="G302" s="515">
        <v>30</v>
      </c>
      <c r="H302" s="516">
        <v>21</v>
      </c>
      <c r="I302" s="516">
        <v>25</v>
      </c>
      <c r="J302" s="517">
        <v>17</v>
      </c>
      <c r="K302" s="67">
        <f t="shared" si="42"/>
        <v>4</v>
      </c>
      <c r="L302" s="65">
        <f t="shared" si="43"/>
        <v>93</v>
      </c>
      <c r="M302" s="391">
        <f t="shared" si="38"/>
        <v>3.9047247169074579E-3</v>
      </c>
      <c r="N302" s="392">
        <f t="shared" si="39"/>
        <v>2.843601895734597E-3</v>
      </c>
      <c r="O302" s="392">
        <f t="shared" si="40"/>
        <v>3.0909990108803167E-3</v>
      </c>
      <c r="P302" s="393">
        <f t="shared" si="41"/>
        <v>2.2138299257715849E-3</v>
      </c>
    </row>
    <row r="303" spans="1:16" s="386" customFormat="1" x14ac:dyDescent="0.2">
      <c r="A303" s="450"/>
      <c r="B303" s="458" t="s">
        <v>325</v>
      </c>
      <c r="C303" s="67">
        <v>4</v>
      </c>
      <c r="D303" s="64">
        <v>4</v>
      </c>
      <c r="E303" s="64">
        <v>6</v>
      </c>
      <c r="F303" s="68">
        <v>5</v>
      </c>
      <c r="G303" s="515">
        <v>107</v>
      </c>
      <c r="H303" s="516">
        <v>107</v>
      </c>
      <c r="I303" s="516">
        <v>143</v>
      </c>
      <c r="J303" s="517">
        <v>112</v>
      </c>
      <c r="K303" s="67">
        <f t="shared" si="42"/>
        <v>19</v>
      </c>
      <c r="L303" s="65">
        <f t="shared" si="43"/>
        <v>469</v>
      </c>
      <c r="M303" s="391">
        <f t="shared" si="38"/>
        <v>1.3926851490303267E-2</v>
      </c>
      <c r="N303" s="392">
        <f t="shared" si="39"/>
        <v>1.4488828706838186E-2</v>
      </c>
      <c r="O303" s="392">
        <f t="shared" si="40"/>
        <v>1.7680514342235411E-2</v>
      </c>
      <c r="P303" s="393">
        <f t="shared" si="41"/>
        <v>1.4585232452142206E-2</v>
      </c>
    </row>
    <row r="304" spans="1:16" s="386" customFormat="1" x14ac:dyDescent="0.2">
      <c r="A304" s="450"/>
      <c r="B304" s="458" t="s">
        <v>310</v>
      </c>
      <c r="C304" s="67">
        <v>1</v>
      </c>
      <c r="D304" s="64">
        <v>1</v>
      </c>
      <c r="E304" s="64">
        <v>2</v>
      </c>
      <c r="F304" s="68">
        <v>0</v>
      </c>
      <c r="G304" s="515">
        <v>28</v>
      </c>
      <c r="H304" s="516">
        <v>29</v>
      </c>
      <c r="I304" s="516">
        <v>51</v>
      </c>
      <c r="J304" s="517">
        <v>0</v>
      </c>
      <c r="K304" s="67">
        <f t="shared" si="42"/>
        <v>4</v>
      </c>
      <c r="L304" s="65">
        <f t="shared" si="43"/>
        <v>108</v>
      </c>
      <c r="M304" s="391">
        <f t="shared" si="38"/>
        <v>3.6444097357802943E-3</v>
      </c>
      <c r="N304" s="392">
        <f t="shared" si="39"/>
        <v>3.9268788083953957E-3</v>
      </c>
      <c r="O304" s="392">
        <f t="shared" si="40"/>
        <v>6.3056379821958457E-3</v>
      </c>
      <c r="P304" s="393">
        <f t="shared" si="41"/>
        <v>0</v>
      </c>
    </row>
    <row r="305" spans="1:16" s="386" customFormat="1" x14ac:dyDescent="0.2">
      <c r="A305" s="450"/>
      <c r="B305" s="458" t="s">
        <v>326</v>
      </c>
      <c r="C305" s="67">
        <v>12</v>
      </c>
      <c r="D305" s="64">
        <v>8.5</v>
      </c>
      <c r="E305" s="64">
        <v>9</v>
      </c>
      <c r="F305" s="68">
        <v>11</v>
      </c>
      <c r="G305" s="515">
        <v>296</v>
      </c>
      <c r="H305" s="516">
        <v>196</v>
      </c>
      <c r="I305" s="516">
        <v>235</v>
      </c>
      <c r="J305" s="517">
        <v>264</v>
      </c>
      <c r="K305" s="67">
        <f t="shared" si="42"/>
        <v>40.5</v>
      </c>
      <c r="L305" s="65">
        <f t="shared" si="43"/>
        <v>991</v>
      </c>
      <c r="M305" s="391">
        <f t="shared" si="38"/>
        <v>3.8526617206820254E-2</v>
      </c>
      <c r="N305" s="392">
        <f t="shared" si="39"/>
        <v>2.6540284360189573E-2</v>
      </c>
      <c r="O305" s="392">
        <f t="shared" si="40"/>
        <v>2.9055390702274975E-2</v>
      </c>
      <c r="P305" s="393">
        <f t="shared" si="41"/>
        <v>3.4379476494335197E-2</v>
      </c>
    </row>
    <row r="306" spans="1:16" s="386" customFormat="1" x14ac:dyDescent="0.2">
      <c r="A306" s="450"/>
      <c r="B306" s="458" t="s">
        <v>281</v>
      </c>
      <c r="C306" s="67">
        <v>4</v>
      </c>
      <c r="D306" s="64">
        <v>4</v>
      </c>
      <c r="E306" s="64">
        <v>5</v>
      </c>
      <c r="F306" s="68">
        <v>5</v>
      </c>
      <c r="G306" s="515">
        <v>103</v>
      </c>
      <c r="H306" s="516">
        <v>103</v>
      </c>
      <c r="I306" s="516">
        <v>109</v>
      </c>
      <c r="J306" s="517">
        <v>90</v>
      </c>
      <c r="K306" s="67">
        <f t="shared" si="42"/>
        <v>18</v>
      </c>
      <c r="L306" s="65">
        <f t="shared" si="43"/>
        <v>405</v>
      </c>
      <c r="M306" s="391">
        <f t="shared" si="38"/>
        <v>1.3406221528048939E-2</v>
      </c>
      <c r="N306" s="392">
        <f t="shared" si="39"/>
        <v>1.3947190250507786E-2</v>
      </c>
      <c r="O306" s="392">
        <f t="shared" si="40"/>
        <v>1.3476755687438179E-2</v>
      </c>
      <c r="P306" s="393">
        <f t="shared" si="41"/>
        <v>1.1720276077614273E-2</v>
      </c>
    </row>
    <row r="307" spans="1:16" s="386" customFormat="1" ht="13.5" thickBot="1" x14ac:dyDescent="0.25">
      <c r="A307" s="452"/>
      <c r="B307" s="459" t="s">
        <v>354</v>
      </c>
      <c r="C307" s="466">
        <f>SUM(C256:C306)</f>
        <v>285</v>
      </c>
      <c r="D307" s="453">
        <f t="shared" ref="D307:J307" si="44">SUM(D256:D306)</f>
        <v>295</v>
      </c>
      <c r="E307" s="453">
        <f t="shared" si="44"/>
        <v>324</v>
      </c>
      <c r="F307" s="467">
        <f t="shared" si="44"/>
        <v>331</v>
      </c>
      <c r="G307" s="471">
        <f t="shared" si="44"/>
        <v>7683</v>
      </c>
      <c r="H307" s="472">
        <f t="shared" si="44"/>
        <v>7385</v>
      </c>
      <c r="I307" s="472">
        <f t="shared" si="44"/>
        <v>8088</v>
      </c>
      <c r="J307" s="482">
        <f t="shared" si="44"/>
        <v>7679</v>
      </c>
      <c r="K307" s="454">
        <f t="shared" si="42"/>
        <v>1235</v>
      </c>
      <c r="L307" s="483">
        <f t="shared" si="43"/>
        <v>30835</v>
      </c>
      <c r="M307" s="518">
        <f>SUM(M256:M306)</f>
        <v>1.0000000000000002</v>
      </c>
      <c r="N307" s="519">
        <f t="shared" ref="N307:P307" si="45">SUM(N256:N306)</f>
        <v>1.0000000000000002</v>
      </c>
      <c r="O307" s="519">
        <f t="shared" si="45"/>
        <v>1</v>
      </c>
      <c r="P307" s="520">
        <f t="shared" si="45"/>
        <v>1</v>
      </c>
    </row>
    <row r="308" spans="1:16" s="386" customFormat="1" x14ac:dyDescent="0.2">
      <c r="A308" s="450" t="s">
        <v>347</v>
      </c>
      <c r="B308" s="470" t="s">
        <v>307</v>
      </c>
      <c r="C308" s="85">
        <v>6</v>
      </c>
      <c r="D308" s="77">
        <v>7</v>
      </c>
      <c r="E308" s="77">
        <v>8</v>
      </c>
      <c r="F308" s="86">
        <v>7.5</v>
      </c>
      <c r="G308" s="512">
        <v>164</v>
      </c>
      <c r="H308" s="513">
        <v>154</v>
      </c>
      <c r="I308" s="513">
        <v>196</v>
      </c>
      <c r="J308" s="514">
        <v>190</v>
      </c>
      <c r="K308" s="85">
        <f t="shared" si="42"/>
        <v>28.5</v>
      </c>
      <c r="L308" s="78">
        <f t="shared" si="43"/>
        <v>704</v>
      </c>
      <c r="M308" s="388">
        <f>G308/$G$354</f>
        <v>3.1405591727307544E-2</v>
      </c>
      <c r="N308" s="389">
        <f>H308/$H$354</f>
        <v>3.1772230245512685E-2</v>
      </c>
      <c r="O308" s="389">
        <f>I308/$I$354</f>
        <v>3.5006251116270766E-2</v>
      </c>
      <c r="P308" s="390">
        <f>J308/$J$354</f>
        <v>3.3176182992840926E-2</v>
      </c>
    </row>
    <row r="309" spans="1:16" s="386" customFormat="1" x14ac:dyDescent="0.2">
      <c r="A309" s="450"/>
      <c r="B309" s="458" t="s">
        <v>271</v>
      </c>
      <c r="C309" s="67">
        <v>2</v>
      </c>
      <c r="D309" s="64">
        <v>1</v>
      </c>
      <c r="E309" s="64">
        <v>2</v>
      </c>
      <c r="F309" s="68">
        <v>3</v>
      </c>
      <c r="G309" s="515">
        <v>56</v>
      </c>
      <c r="H309" s="516">
        <v>27</v>
      </c>
      <c r="I309" s="516">
        <v>61</v>
      </c>
      <c r="J309" s="517">
        <v>73</v>
      </c>
      <c r="K309" s="67">
        <f t="shared" si="42"/>
        <v>8</v>
      </c>
      <c r="L309" s="65">
        <f t="shared" si="43"/>
        <v>217</v>
      </c>
      <c r="M309" s="391">
        <f t="shared" ref="M309:M353" si="46">G309/$G$354</f>
        <v>1.0723860589812333E-2</v>
      </c>
      <c r="N309" s="392">
        <f t="shared" ref="N309:N353" si="47">H309/$H$354</f>
        <v>5.5704559521353413E-3</v>
      </c>
      <c r="O309" s="392">
        <f t="shared" ref="O309:O353" si="48">I309/$I$354</f>
        <v>1.0894802643329166E-2</v>
      </c>
      <c r="P309" s="393">
        <f t="shared" ref="P309:P353" si="49">J309/$J$354</f>
        <v>1.2746638728828356E-2</v>
      </c>
    </row>
    <row r="310" spans="1:16" s="386" customFormat="1" x14ac:dyDescent="0.2">
      <c r="A310" s="450"/>
      <c r="B310" s="458" t="s">
        <v>275</v>
      </c>
      <c r="C310" s="67">
        <v>1.5</v>
      </c>
      <c r="D310" s="64">
        <v>1.5</v>
      </c>
      <c r="E310" s="64">
        <v>0</v>
      </c>
      <c r="F310" s="68">
        <v>0</v>
      </c>
      <c r="G310" s="515">
        <v>45</v>
      </c>
      <c r="H310" s="516">
        <v>42</v>
      </c>
      <c r="I310" s="516">
        <v>0</v>
      </c>
      <c r="J310" s="517">
        <v>0</v>
      </c>
      <c r="K310" s="67">
        <f t="shared" si="42"/>
        <v>3</v>
      </c>
      <c r="L310" s="65">
        <f t="shared" si="43"/>
        <v>87</v>
      </c>
      <c r="M310" s="391">
        <f t="shared" si="46"/>
        <v>8.6173879739563381E-3</v>
      </c>
      <c r="N310" s="392">
        <f t="shared" si="47"/>
        <v>8.6651537033216423E-3</v>
      </c>
      <c r="O310" s="392">
        <f t="shared" si="48"/>
        <v>0</v>
      </c>
      <c r="P310" s="393">
        <f t="shared" si="49"/>
        <v>0</v>
      </c>
    </row>
    <row r="311" spans="1:16" s="386" customFormat="1" x14ac:dyDescent="0.2">
      <c r="A311" s="450"/>
      <c r="B311" s="458" t="s">
        <v>276</v>
      </c>
      <c r="C311" s="67">
        <v>1</v>
      </c>
      <c r="D311" s="64">
        <v>1</v>
      </c>
      <c r="E311" s="64">
        <v>0</v>
      </c>
      <c r="F311" s="68">
        <v>1</v>
      </c>
      <c r="G311" s="515">
        <v>22</v>
      </c>
      <c r="H311" s="516">
        <v>22</v>
      </c>
      <c r="I311" s="516">
        <v>0</v>
      </c>
      <c r="J311" s="517">
        <v>27</v>
      </c>
      <c r="K311" s="67">
        <f t="shared" si="42"/>
        <v>3</v>
      </c>
      <c r="L311" s="65">
        <f t="shared" si="43"/>
        <v>71</v>
      </c>
      <c r="M311" s="391">
        <f t="shared" si="46"/>
        <v>4.2129452317119873E-3</v>
      </c>
      <c r="N311" s="392">
        <f t="shared" si="47"/>
        <v>4.5388900350732415E-3</v>
      </c>
      <c r="O311" s="392">
        <f t="shared" si="48"/>
        <v>0</v>
      </c>
      <c r="P311" s="393">
        <f t="shared" si="49"/>
        <v>4.7145102147721323E-3</v>
      </c>
    </row>
    <row r="312" spans="1:16" s="386" customFormat="1" x14ac:dyDescent="0.2">
      <c r="A312" s="450"/>
      <c r="B312" s="458" t="s">
        <v>311</v>
      </c>
      <c r="C312" s="67">
        <v>5</v>
      </c>
      <c r="D312" s="64">
        <v>4</v>
      </c>
      <c r="E312" s="64">
        <v>6</v>
      </c>
      <c r="F312" s="68">
        <v>5</v>
      </c>
      <c r="G312" s="515">
        <v>137</v>
      </c>
      <c r="H312" s="516">
        <v>102</v>
      </c>
      <c r="I312" s="516">
        <v>135</v>
      </c>
      <c r="J312" s="517">
        <v>114</v>
      </c>
      <c r="K312" s="67">
        <f t="shared" si="42"/>
        <v>20</v>
      </c>
      <c r="L312" s="65">
        <f t="shared" si="43"/>
        <v>488</v>
      </c>
      <c r="M312" s="391">
        <f t="shared" si="46"/>
        <v>2.6235158942933743E-2</v>
      </c>
      <c r="N312" s="392">
        <f t="shared" si="47"/>
        <v>2.1043944708066847E-2</v>
      </c>
      <c r="O312" s="392">
        <f t="shared" si="48"/>
        <v>2.4111448472941596E-2</v>
      </c>
      <c r="P312" s="393">
        <f t="shared" si="49"/>
        <v>1.9905709795704558E-2</v>
      </c>
    </row>
    <row r="313" spans="1:16" s="386" customFormat="1" x14ac:dyDescent="0.2">
      <c r="A313" s="450"/>
      <c r="B313" s="458" t="s">
        <v>283</v>
      </c>
      <c r="C313" s="67">
        <v>0</v>
      </c>
      <c r="D313" s="64">
        <v>0.5</v>
      </c>
      <c r="E313" s="64">
        <v>1</v>
      </c>
      <c r="F313" s="68">
        <v>1</v>
      </c>
      <c r="G313" s="515">
        <v>0</v>
      </c>
      <c r="H313" s="516">
        <v>14</v>
      </c>
      <c r="I313" s="516">
        <v>27</v>
      </c>
      <c r="J313" s="517">
        <v>26</v>
      </c>
      <c r="K313" s="67">
        <f t="shared" si="42"/>
        <v>2.5</v>
      </c>
      <c r="L313" s="65">
        <f t="shared" si="43"/>
        <v>67</v>
      </c>
      <c r="M313" s="391">
        <f t="shared" si="46"/>
        <v>0</v>
      </c>
      <c r="N313" s="392">
        <f t="shared" si="47"/>
        <v>2.8883845677738808E-3</v>
      </c>
      <c r="O313" s="392">
        <f t="shared" si="48"/>
        <v>4.8222896945883196E-3</v>
      </c>
      <c r="P313" s="393">
        <f t="shared" si="49"/>
        <v>4.5398987253361268E-3</v>
      </c>
    </row>
    <row r="314" spans="1:16" s="386" customFormat="1" x14ac:dyDescent="0.2">
      <c r="A314" s="450"/>
      <c r="B314" s="458" t="s">
        <v>301</v>
      </c>
      <c r="C314" s="67">
        <v>4</v>
      </c>
      <c r="D314" s="64">
        <v>2</v>
      </c>
      <c r="E314" s="64">
        <v>3</v>
      </c>
      <c r="F314" s="68">
        <v>4</v>
      </c>
      <c r="G314" s="515">
        <v>107</v>
      </c>
      <c r="H314" s="516">
        <v>51</v>
      </c>
      <c r="I314" s="516">
        <v>57</v>
      </c>
      <c r="J314" s="517">
        <v>86</v>
      </c>
      <c r="K314" s="67">
        <f t="shared" si="42"/>
        <v>13</v>
      </c>
      <c r="L314" s="65">
        <f t="shared" si="43"/>
        <v>301</v>
      </c>
      <c r="M314" s="391">
        <f t="shared" si="46"/>
        <v>2.049023362696285E-2</v>
      </c>
      <c r="N314" s="392">
        <f t="shared" si="47"/>
        <v>1.0521972354033423E-2</v>
      </c>
      <c r="O314" s="392">
        <f t="shared" si="48"/>
        <v>1.0180389355242007E-2</v>
      </c>
      <c r="P314" s="393">
        <f t="shared" si="49"/>
        <v>1.5016588091496421E-2</v>
      </c>
    </row>
    <row r="315" spans="1:16" s="386" customFormat="1" x14ac:dyDescent="0.2">
      <c r="A315" s="450"/>
      <c r="B315" s="458" t="s">
        <v>288</v>
      </c>
      <c r="C315" s="67">
        <v>1</v>
      </c>
      <c r="D315" s="64">
        <v>1</v>
      </c>
      <c r="E315" s="64">
        <v>2</v>
      </c>
      <c r="F315" s="68">
        <v>2</v>
      </c>
      <c r="G315" s="515">
        <v>31</v>
      </c>
      <c r="H315" s="516">
        <v>30</v>
      </c>
      <c r="I315" s="516">
        <v>52</v>
      </c>
      <c r="J315" s="517">
        <v>42</v>
      </c>
      <c r="K315" s="67">
        <f t="shared" si="42"/>
        <v>6</v>
      </c>
      <c r="L315" s="65">
        <f t="shared" si="43"/>
        <v>155</v>
      </c>
      <c r="M315" s="391">
        <f t="shared" si="46"/>
        <v>5.9364228265032558E-3</v>
      </c>
      <c r="N315" s="392">
        <f t="shared" si="47"/>
        <v>6.1893955023726013E-3</v>
      </c>
      <c r="O315" s="392">
        <f t="shared" si="48"/>
        <v>9.2873727451330598E-3</v>
      </c>
      <c r="P315" s="393">
        <f t="shared" si="49"/>
        <v>7.3336825563122057E-3</v>
      </c>
    </row>
    <row r="316" spans="1:16" s="386" customFormat="1" x14ac:dyDescent="0.2">
      <c r="A316" s="450"/>
      <c r="B316" s="458" t="s">
        <v>308</v>
      </c>
      <c r="C316" s="67">
        <v>1.5</v>
      </c>
      <c r="D316" s="64">
        <v>1.5</v>
      </c>
      <c r="E316" s="64">
        <v>1.5</v>
      </c>
      <c r="F316" s="68">
        <v>2</v>
      </c>
      <c r="G316" s="515">
        <v>40</v>
      </c>
      <c r="H316" s="516">
        <v>40</v>
      </c>
      <c r="I316" s="516">
        <v>36</v>
      </c>
      <c r="J316" s="517">
        <v>34</v>
      </c>
      <c r="K316" s="67">
        <f t="shared" si="42"/>
        <v>6.5</v>
      </c>
      <c r="L316" s="65">
        <f t="shared" si="43"/>
        <v>150</v>
      </c>
      <c r="M316" s="391">
        <f t="shared" si="46"/>
        <v>7.6599004212945234E-3</v>
      </c>
      <c r="N316" s="392">
        <f t="shared" si="47"/>
        <v>8.2525273364968017E-3</v>
      </c>
      <c r="O316" s="392">
        <f t="shared" si="48"/>
        <v>6.4297195927844261E-3</v>
      </c>
      <c r="P316" s="393">
        <f t="shared" si="49"/>
        <v>5.9367906408241662E-3</v>
      </c>
    </row>
    <row r="317" spans="1:16" s="386" customFormat="1" x14ac:dyDescent="0.2">
      <c r="A317" s="450"/>
      <c r="B317" s="458" t="s">
        <v>316</v>
      </c>
      <c r="C317" s="67">
        <v>0</v>
      </c>
      <c r="D317" s="64">
        <v>2</v>
      </c>
      <c r="E317" s="64">
        <v>3</v>
      </c>
      <c r="F317" s="68">
        <v>3.5</v>
      </c>
      <c r="G317" s="515">
        <v>0</v>
      </c>
      <c r="H317" s="516">
        <v>45</v>
      </c>
      <c r="I317" s="516">
        <v>64</v>
      </c>
      <c r="J317" s="517">
        <v>72</v>
      </c>
      <c r="K317" s="67">
        <f t="shared" si="42"/>
        <v>8.5</v>
      </c>
      <c r="L317" s="65">
        <f t="shared" si="43"/>
        <v>181</v>
      </c>
      <c r="M317" s="391">
        <f t="shared" si="46"/>
        <v>0</v>
      </c>
      <c r="N317" s="392">
        <f t="shared" si="47"/>
        <v>9.2840932535589032E-3</v>
      </c>
      <c r="O317" s="392">
        <f t="shared" si="48"/>
        <v>1.1430612609394535E-2</v>
      </c>
      <c r="P317" s="393">
        <f t="shared" si="49"/>
        <v>1.2572027239392353E-2</v>
      </c>
    </row>
    <row r="318" spans="1:16" s="386" customFormat="1" x14ac:dyDescent="0.2">
      <c r="A318" s="450"/>
      <c r="B318" s="458" t="s">
        <v>330</v>
      </c>
      <c r="C318" s="67">
        <v>13</v>
      </c>
      <c r="D318" s="64">
        <v>13</v>
      </c>
      <c r="E318" s="64">
        <v>16</v>
      </c>
      <c r="F318" s="68">
        <v>18</v>
      </c>
      <c r="G318" s="515">
        <v>358</v>
      </c>
      <c r="H318" s="516">
        <v>294</v>
      </c>
      <c r="I318" s="516">
        <v>356</v>
      </c>
      <c r="J318" s="517">
        <v>412</v>
      </c>
      <c r="K318" s="67">
        <f t="shared" si="42"/>
        <v>60</v>
      </c>
      <c r="L318" s="65">
        <f t="shared" si="43"/>
        <v>1420</v>
      </c>
      <c r="M318" s="391">
        <f t="shared" si="46"/>
        <v>6.8556108770585988E-2</v>
      </c>
      <c r="N318" s="392">
        <f t="shared" si="47"/>
        <v>6.0656075923251493E-2</v>
      </c>
      <c r="O318" s="392">
        <f t="shared" si="48"/>
        <v>6.3582782639757099E-2</v>
      </c>
      <c r="P318" s="393">
        <f t="shared" si="49"/>
        <v>7.1939933647634013E-2</v>
      </c>
    </row>
    <row r="319" spans="1:16" s="386" customFormat="1" x14ac:dyDescent="0.2">
      <c r="A319" s="450"/>
      <c r="B319" s="458" t="s">
        <v>294</v>
      </c>
      <c r="C319" s="67">
        <v>8</v>
      </c>
      <c r="D319" s="64">
        <v>6.5</v>
      </c>
      <c r="E319" s="64">
        <v>6</v>
      </c>
      <c r="F319" s="68">
        <v>8.5</v>
      </c>
      <c r="G319" s="515">
        <v>198</v>
      </c>
      <c r="H319" s="516">
        <v>136</v>
      </c>
      <c r="I319" s="516">
        <v>129</v>
      </c>
      <c r="J319" s="517">
        <v>167</v>
      </c>
      <c r="K319" s="67">
        <f t="shared" si="42"/>
        <v>29</v>
      </c>
      <c r="L319" s="65">
        <f t="shared" si="43"/>
        <v>630</v>
      </c>
      <c r="M319" s="391">
        <f t="shared" si="46"/>
        <v>3.7916507085407891E-2</v>
      </c>
      <c r="N319" s="392">
        <f t="shared" si="47"/>
        <v>2.8058592944089127E-2</v>
      </c>
      <c r="O319" s="392">
        <f t="shared" si="48"/>
        <v>2.303982854081086E-2</v>
      </c>
      <c r="P319" s="393">
        <f t="shared" si="49"/>
        <v>2.9160118735812816E-2</v>
      </c>
    </row>
    <row r="320" spans="1:16" s="386" customFormat="1" x14ac:dyDescent="0.2">
      <c r="A320" s="450"/>
      <c r="B320" s="458" t="s">
        <v>299</v>
      </c>
      <c r="C320" s="67">
        <v>4</v>
      </c>
      <c r="D320" s="64">
        <v>4.5</v>
      </c>
      <c r="E320" s="64">
        <v>5</v>
      </c>
      <c r="F320" s="68">
        <v>7</v>
      </c>
      <c r="G320" s="515">
        <v>112</v>
      </c>
      <c r="H320" s="516">
        <v>108</v>
      </c>
      <c r="I320" s="516">
        <v>111</v>
      </c>
      <c r="J320" s="517">
        <v>125</v>
      </c>
      <c r="K320" s="67">
        <f t="shared" si="42"/>
        <v>20.5</v>
      </c>
      <c r="L320" s="65">
        <f t="shared" si="43"/>
        <v>456</v>
      </c>
      <c r="M320" s="391">
        <f t="shared" si="46"/>
        <v>2.1447721179624665E-2</v>
      </c>
      <c r="N320" s="392">
        <f t="shared" si="47"/>
        <v>2.2281823808541365E-2</v>
      </c>
      <c r="O320" s="392">
        <f t="shared" si="48"/>
        <v>1.9824968744418647E-2</v>
      </c>
      <c r="P320" s="393">
        <f t="shared" si="49"/>
        <v>2.182643617950061E-2</v>
      </c>
    </row>
    <row r="321" spans="1:16" s="386" customFormat="1" x14ac:dyDescent="0.2">
      <c r="A321" s="450"/>
      <c r="B321" s="458" t="s">
        <v>302</v>
      </c>
      <c r="C321" s="67">
        <v>0</v>
      </c>
      <c r="D321" s="64">
        <v>1</v>
      </c>
      <c r="E321" s="64">
        <v>0</v>
      </c>
      <c r="F321" s="68">
        <v>0</v>
      </c>
      <c r="G321" s="515">
        <v>0</v>
      </c>
      <c r="H321" s="516">
        <v>16</v>
      </c>
      <c r="I321" s="516">
        <v>0</v>
      </c>
      <c r="J321" s="517">
        <v>0</v>
      </c>
      <c r="K321" s="67">
        <f t="shared" si="42"/>
        <v>1</v>
      </c>
      <c r="L321" s="65">
        <f t="shared" si="43"/>
        <v>16</v>
      </c>
      <c r="M321" s="391">
        <f t="shared" si="46"/>
        <v>0</v>
      </c>
      <c r="N321" s="392">
        <f t="shared" si="47"/>
        <v>3.301010934598721E-3</v>
      </c>
      <c r="O321" s="392">
        <f t="shared" si="48"/>
        <v>0</v>
      </c>
      <c r="P321" s="393">
        <f t="shared" si="49"/>
        <v>0</v>
      </c>
    </row>
    <row r="322" spans="1:16" s="386" customFormat="1" x14ac:dyDescent="0.2">
      <c r="A322" s="450"/>
      <c r="B322" s="458" t="s">
        <v>295</v>
      </c>
      <c r="C322" s="67">
        <v>3</v>
      </c>
      <c r="D322" s="64">
        <v>3</v>
      </c>
      <c r="E322" s="64">
        <v>4</v>
      </c>
      <c r="F322" s="68">
        <v>3</v>
      </c>
      <c r="G322" s="515">
        <v>72</v>
      </c>
      <c r="H322" s="516">
        <v>65</v>
      </c>
      <c r="I322" s="516">
        <v>97</v>
      </c>
      <c r="J322" s="517">
        <v>66</v>
      </c>
      <c r="K322" s="67">
        <f t="shared" si="42"/>
        <v>13</v>
      </c>
      <c r="L322" s="65">
        <f t="shared" si="43"/>
        <v>300</v>
      </c>
      <c r="M322" s="391">
        <f t="shared" si="46"/>
        <v>1.3787820758330141E-2</v>
      </c>
      <c r="N322" s="392">
        <f t="shared" si="47"/>
        <v>1.3410356921807304E-2</v>
      </c>
      <c r="O322" s="392">
        <f t="shared" si="48"/>
        <v>1.7324522236113592E-2</v>
      </c>
      <c r="P322" s="393">
        <f t="shared" si="49"/>
        <v>1.1524358302776323E-2</v>
      </c>
    </row>
    <row r="323" spans="1:16" s="386" customFormat="1" x14ac:dyDescent="0.2">
      <c r="A323" s="450"/>
      <c r="B323" s="458" t="s">
        <v>331</v>
      </c>
      <c r="C323" s="67">
        <v>0</v>
      </c>
      <c r="D323" s="64">
        <v>0.5</v>
      </c>
      <c r="E323" s="64">
        <v>0.5</v>
      </c>
      <c r="F323" s="68">
        <v>1</v>
      </c>
      <c r="G323" s="515">
        <v>0</v>
      </c>
      <c r="H323" s="516">
        <v>12</v>
      </c>
      <c r="I323" s="516">
        <v>12</v>
      </c>
      <c r="J323" s="517">
        <v>26</v>
      </c>
      <c r="K323" s="67">
        <f t="shared" si="42"/>
        <v>2</v>
      </c>
      <c r="L323" s="65">
        <f t="shared" si="43"/>
        <v>50</v>
      </c>
      <c r="M323" s="391">
        <f t="shared" si="46"/>
        <v>0</v>
      </c>
      <c r="N323" s="392">
        <f t="shared" si="47"/>
        <v>2.4757582009490406E-3</v>
      </c>
      <c r="O323" s="392">
        <f t="shared" si="48"/>
        <v>2.1432398642614752E-3</v>
      </c>
      <c r="P323" s="393">
        <f t="shared" si="49"/>
        <v>4.5398987253361268E-3</v>
      </c>
    </row>
    <row r="324" spans="1:16" s="386" customFormat="1" x14ac:dyDescent="0.2">
      <c r="A324" s="450"/>
      <c r="B324" s="458" t="s">
        <v>277</v>
      </c>
      <c r="C324" s="67">
        <v>1</v>
      </c>
      <c r="D324" s="64">
        <v>1</v>
      </c>
      <c r="E324" s="64">
        <v>1</v>
      </c>
      <c r="F324" s="68">
        <v>0</v>
      </c>
      <c r="G324" s="515">
        <v>26</v>
      </c>
      <c r="H324" s="516">
        <v>17</v>
      </c>
      <c r="I324" s="516">
        <v>25</v>
      </c>
      <c r="J324" s="517">
        <v>0</v>
      </c>
      <c r="K324" s="67">
        <f t="shared" si="42"/>
        <v>3</v>
      </c>
      <c r="L324" s="65">
        <f t="shared" si="43"/>
        <v>68</v>
      </c>
      <c r="M324" s="391">
        <f t="shared" si="46"/>
        <v>4.9789352738414403E-3</v>
      </c>
      <c r="N324" s="392">
        <f t="shared" si="47"/>
        <v>3.5073241180111408E-3</v>
      </c>
      <c r="O324" s="392">
        <f t="shared" si="48"/>
        <v>4.4650830505447402E-3</v>
      </c>
      <c r="P324" s="393">
        <f t="shared" si="49"/>
        <v>0</v>
      </c>
    </row>
    <row r="325" spans="1:16" s="386" customFormat="1" x14ac:dyDescent="0.2">
      <c r="A325" s="450"/>
      <c r="B325" s="458" t="s">
        <v>285</v>
      </c>
      <c r="C325" s="67">
        <v>3</v>
      </c>
      <c r="D325" s="64">
        <v>3</v>
      </c>
      <c r="E325" s="64">
        <v>2</v>
      </c>
      <c r="F325" s="68">
        <v>2</v>
      </c>
      <c r="G325" s="515">
        <v>83</v>
      </c>
      <c r="H325" s="516">
        <v>69</v>
      </c>
      <c r="I325" s="516">
        <v>59</v>
      </c>
      <c r="J325" s="517">
        <v>37</v>
      </c>
      <c r="K325" s="67">
        <f t="shared" si="42"/>
        <v>10</v>
      </c>
      <c r="L325" s="65">
        <f t="shared" si="43"/>
        <v>248</v>
      </c>
      <c r="M325" s="391">
        <f t="shared" si="46"/>
        <v>1.5894293374186137E-2</v>
      </c>
      <c r="N325" s="392">
        <f t="shared" si="47"/>
        <v>1.4235609655456984E-2</v>
      </c>
      <c r="O325" s="392">
        <f t="shared" si="48"/>
        <v>1.0537595999285587E-2</v>
      </c>
      <c r="P325" s="393">
        <f t="shared" si="49"/>
        <v>6.4606251091321809E-3</v>
      </c>
    </row>
    <row r="326" spans="1:16" s="386" customFormat="1" x14ac:dyDescent="0.2">
      <c r="A326" s="450"/>
      <c r="B326" s="458" t="s">
        <v>286</v>
      </c>
      <c r="C326" s="67">
        <v>6</v>
      </c>
      <c r="D326" s="64">
        <v>8</v>
      </c>
      <c r="E326" s="64">
        <v>8</v>
      </c>
      <c r="F326" s="68">
        <v>8</v>
      </c>
      <c r="G326" s="515">
        <v>170</v>
      </c>
      <c r="H326" s="516">
        <v>203</v>
      </c>
      <c r="I326" s="516">
        <v>195</v>
      </c>
      <c r="J326" s="517">
        <v>196</v>
      </c>
      <c r="K326" s="67">
        <f t="shared" si="42"/>
        <v>30</v>
      </c>
      <c r="L326" s="65">
        <f t="shared" si="43"/>
        <v>764</v>
      </c>
      <c r="M326" s="391">
        <f t="shared" si="46"/>
        <v>3.2554576790501721E-2</v>
      </c>
      <c r="N326" s="392">
        <f t="shared" si="47"/>
        <v>4.188157623272127E-2</v>
      </c>
      <c r="O326" s="392">
        <f t="shared" si="48"/>
        <v>3.4827647794248975E-2</v>
      </c>
      <c r="P326" s="393">
        <f t="shared" si="49"/>
        <v>3.4223851929456955E-2</v>
      </c>
    </row>
    <row r="327" spans="1:16" s="386" customFormat="1" x14ac:dyDescent="0.2">
      <c r="A327" s="450"/>
      <c r="B327" s="458" t="s">
        <v>291</v>
      </c>
      <c r="C327" s="67">
        <v>0</v>
      </c>
      <c r="D327" s="64">
        <v>0</v>
      </c>
      <c r="E327" s="64">
        <v>0</v>
      </c>
      <c r="F327" s="68">
        <v>1</v>
      </c>
      <c r="G327" s="515">
        <v>0</v>
      </c>
      <c r="H327" s="516">
        <v>0</v>
      </c>
      <c r="I327" s="516">
        <v>0</v>
      </c>
      <c r="J327" s="517">
        <v>22</v>
      </c>
      <c r="K327" s="67">
        <f t="shared" si="42"/>
        <v>1</v>
      </c>
      <c r="L327" s="65">
        <f t="shared" si="43"/>
        <v>22</v>
      </c>
      <c r="M327" s="391">
        <f t="shared" si="46"/>
        <v>0</v>
      </c>
      <c r="N327" s="392">
        <f t="shared" si="47"/>
        <v>0</v>
      </c>
      <c r="O327" s="392">
        <f t="shared" si="48"/>
        <v>0</v>
      </c>
      <c r="P327" s="393">
        <f t="shared" si="49"/>
        <v>3.8414527675921075E-3</v>
      </c>
    </row>
    <row r="328" spans="1:16" s="386" customFormat="1" x14ac:dyDescent="0.2">
      <c r="A328" s="450"/>
      <c r="B328" s="458" t="s">
        <v>292</v>
      </c>
      <c r="C328" s="67">
        <v>29</v>
      </c>
      <c r="D328" s="64">
        <v>30</v>
      </c>
      <c r="E328" s="64">
        <v>31</v>
      </c>
      <c r="F328" s="68">
        <v>30</v>
      </c>
      <c r="G328" s="515">
        <v>751</v>
      </c>
      <c r="H328" s="516">
        <v>732</v>
      </c>
      <c r="I328" s="516">
        <v>827</v>
      </c>
      <c r="J328" s="517">
        <v>729</v>
      </c>
      <c r="K328" s="67">
        <f t="shared" si="42"/>
        <v>120</v>
      </c>
      <c r="L328" s="65">
        <f t="shared" si="43"/>
        <v>3039</v>
      </c>
      <c r="M328" s="391">
        <f t="shared" si="46"/>
        <v>0.14381463040980466</v>
      </c>
      <c r="N328" s="392">
        <f t="shared" si="47"/>
        <v>0.15102125025789148</v>
      </c>
      <c r="O328" s="392">
        <f t="shared" si="48"/>
        <v>0.14770494731202</v>
      </c>
      <c r="P328" s="393">
        <f t="shared" si="49"/>
        <v>0.12729177579884757</v>
      </c>
    </row>
    <row r="329" spans="1:16" s="386" customFormat="1" x14ac:dyDescent="0.2">
      <c r="A329" s="450"/>
      <c r="B329" s="458" t="s">
        <v>293</v>
      </c>
      <c r="C329" s="67">
        <v>8</v>
      </c>
      <c r="D329" s="64">
        <v>8</v>
      </c>
      <c r="E329" s="64">
        <v>6</v>
      </c>
      <c r="F329" s="68">
        <v>4</v>
      </c>
      <c r="G329" s="515">
        <v>226</v>
      </c>
      <c r="H329" s="516">
        <v>186</v>
      </c>
      <c r="I329" s="516">
        <v>149</v>
      </c>
      <c r="J329" s="517">
        <v>88</v>
      </c>
      <c r="K329" s="67">
        <f t="shared" ref="K329:K392" si="50">C329+D329+E329+F329</f>
        <v>26</v>
      </c>
      <c r="L329" s="65">
        <f t="shared" ref="L329:L392" si="51">G329+H329+I329+J329</f>
        <v>649</v>
      </c>
      <c r="M329" s="391">
        <f t="shared" si="46"/>
        <v>4.3278437380314054E-2</v>
      </c>
      <c r="N329" s="392">
        <f t="shared" si="47"/>
        <v>3.8374252114710128E-2</v>
      </c>
      <c r="O329" s="392">
        <f t="shared" si="48"/>
        <v>2.661189498124665E-2</v>
      </c>
      <c r="P329" s="393">
        <f t="shared" si="49"/>
        <v>1.536581107036843E-2</v>
      </c>
    </row>
    <row r="330" spans="1:16" s="386" customFormat="1" x14ac:dyDescent="0.2">
      <c r="A330" s="450"/>
      <c r="B330" s="458" t="s">
        <v>278</v>
      </c>
      <c r="C330" s="67">
        <v>6</v>
      </c>
      <c r="D330" s="64">
        <v>5</v>
      </c>
      <c r="E330" s="64">
        <v>5</v>
      </c>
      <c r="F330" s="68">
        <v>7</v>
      </c>
      <c r="G330" s="515">
        <v>137</v>
      </c>
      <c r="H330" s="516">
        <v>105</v>
      </c>
      <c r="I330" s="516">
        <v>127</v>
      </c>
      <c r="J330" s="517">
        <v>132</v>
      </c>
      <c r="K330" s="67">
        <f t="shared" si="50"/>
        <v>23</v>
      </c>
      <c r="L330" s="65">
        <f t="shared" si="51"/>
        <v>501</v>
      </c>
      <c r="M330" s="391">
        <f t="shared" si="46"/>
        <v>2.6235158942933743E-2</v>
      </c>
      <c r="N330" s="392">
        <f t="shared" si="47"/>
        <v>2.1662884258304104E-2</v>
      </c>
      <c r="O330" s="392">
        <f t="shared" si="48"/>
        <v>2.2682621896767279E-2</v>
      </c>
      <c r="P330" s="393">
        <f t="shared" si="49"/>
        <v>2.3048716605552647E-2</v>
      </c>
    </row>
    <row r="331" spans="1:16" s="386" customFormat="1" x14ac:dyDescent="0.2">
      <c r="A331" s="450"/>
      <c r="B331" s="458" t="s">
        <v>279</v>
      </c>
      <c r="C331" s="67">
        <v>0</v>
      </c>
      <c r="D331" s="64">
        <v>0</v>
      </c>
      <c r="E331" s="64">
        <v>1</v>
      </c>
      <c r="F331" s="68">
        <v>1</v>
      </c>
      <c r="G331" s="515">
        <v>0</v>
      </c>
      <c r="H331" s="516">
        <v>0</v>
      </c>
      <c r="I331" s="516">
        <v>25</v>
      </c>
      <c r="J331" s="517">
        <v>19</v>
      </c>
      <c r="K331" s="67">
        <f t="shared" si="50"/>
        <v>2</v>
      </c>
      <c r="L331" s="65">
        <f t="shared" si="51"/>
        <v>44</v>
      </c>
      <c r="M331" s="391">
        <f t="shared" si="46"/>
        <v>0</v>
      </c>
      <c r="N331" s="392">
        <f t="shared" si="47"/>
        <v>0</v>
      </c>
      <c r="O331" s="392">
        <f t="shared" si="48"/>
        <v>4.4650830505447402E-3</v>
      </c>
      <c r="P331" s="393">
        <f t="shared" si="49"/>
        <v>3.3176182992840928E-3</v>
      </c>
    </row>
    <row r="332" spans="1:16" s="386" customFormat="1" x14ac:dyDescent="0.2">
      <c r="A332" s="450"/>
      <c r="B332" s="458" t="s">
        <v>280</v>
      </c>
      <c r="C332" s="67">
        <v>1</v>
      </c>
      <c r="D332" s="64">
        <v>0</v>
      </c>
      <c r="E332" s="64">
        <v>1</v>
      </c>
      <c r="F332" s="68">
        <v>1</v>
      </c>
      <c r="G332" s="515">
        <v>20</v>
      </c>
      <c r="H332" s="516">
        <v>0</v>
      </c>
      <c r="I332" s="516">
        <v>19</v>
      </c>
      <c r="J332" s="517">
        <v>8</v>
      </c>
      <c r="K332" s="67">
        <f t="shared" si="50"/>
        <v>3</v>
      </c>
      <c r="L332" s="65">
        <f t="shared" si="51"/>
        <v>47</v>
      </c>
      <c r="M332" s="391">
        <f t="shared" si="46"/>
        <v>3.8299502106472617E-3</v>
      </c>
      <c r="N332" s="392">
        <f t="shared" si="47"/>
        <v>0</v>
      </c>
      <c r="O332" s="392">
        <f t="shared" si="48"/>
        <v>3.3934631184140023E-3</v>
      </c>
      <c r="P332" s="393">
        <f t="shared" si="49"/>
        <v>1.396891915488039E-3</v>
      </c>
    </row>
    <row r="333" spans="1:16" s="386" customFormat="1" x14ac:dyDescent="0.2">
      <c r="A333" s="450"/>
      <c r="B333" s="458" t="s">
        <v>303</v>
      </c>
      <c r="C333" s="67">
        <v>7</v>
      </c>
      <c r="D333" s="64">
        <v>8</v>
      </c>
      <c r="E333" s="64">
        <v>10</v>
      </c>
      <c r="F333" s="68">
        <v>7.5</v>
      </c>
      <c r="G333" s="515">
        <v>196</v>
      </c>
      <c r="H333" s="516">
        <v>185</v>
      </c>
      <c r="I333" s="516">
        <v>231</v>
      </c>
      <c r="J333" s="517">
        <v>176</v>
      </c>
      <c r="K333" s="67">
        <f t="shared" si="50"/>
        <v>32.5</v>
      </c>
      <c r="L333" s="65">
        <f t="shared" si="51"/>
        <v>788</v>
      </c>
      <c r="M333" s="391">
        <f t="shared" si="46"/>
        <v>3.7533512064343161E-2</v>
      </c>
      <c r="N333" s="392">
        <f t="shared" si="47"/>
        <v>3.8167938931297711E-2</v>
      </c>
      <c r="O333" s="392">
        <f t="shared" si="48"/>
        <v>4.1257367387033402E-2</v>
      </c>
      <c r="P333" s="393">
        <f t="shared" si="49"/>
        <v>3.073162214073686E-2</v>
      </c>
    </row>
    <row r="334" spans="1:16" s="386" customFormat="1" x14ac:dyDescent="0.2">
      <c r="A334" s="450"/>
      <c r="B334" s="458" t="s">
        <v>272</v>
      </c>
      <c r="C334" s="67">
        <v>6.5</v>
      </c>
      <c r="D334" s="64">
        <v>7</v>
      </c>
      <c r="E334" s="64">
        <v>7.5</v>
      </c>
      <c r="F334" s="68">
        <v>9.5</v>
      </c>
      <c r="G334" s="515">
        <v>178</v>
      </c>
      <c r="H334" s="516">
        <v>176</v>
      </c>
      <c r="I334" s="516">
        <v>208</v>
      </c>
      <c r="J334" s="517">
        <v>218</v>
      </c>
      <c r="K334" s="67">
        <f t="shared" si="50"/>
        <v>30.5</v>
      </c>
      <c r="L334" s="65">
        <f t="shared" si="51"/>
        <v>780</v>
      </c>
      <c r="M334" s="391">
        <f t="shared" si="46"/>
        <v>3.4086556874760629E-2</v>
      </c>
      <c r="N334" s="392">
        <f t="shared" si="47"/>
        <v>3.6311120280585932E-2</v>
      </c>
      <c r="O334" s="392">
        <f t="shared" si="48"/>
        <v>3.7149490980532239E-2</v>
      </c>
      <c r="P334" s="393">
        <f t="shared" si="49"/>
        <v>3.8065304697049065E-2</v>
      </c>
    </row>
    <row r="335" spans="1:16" s="386" customFormat="1" x14ac:dyDescent="0.2">
      <c r="A335" s="450"/>
      <c r="B335" s="458" t="s">
        <v>273</v>
      </c>
      <c r="C335" s="67">
        <v>2</v>
      </c>
      <c r="D335" s="64">
        <v>1</v>
      </c>
      <c r="E335" s="64">
        <v>1</v>
      </c>
      <c r="F335" s="68">
        <v>3</v>
      </c>
      <c r="G335" s="515">
        <v>57</v>
      </c>
      <c r="H335" s="516">
        <v>26</v>
      </c>
      <c r="I335" s="516">
        <v>28</v>
      </c>
      <c r="J335" s="517">
        <v>74</v>
      </c>
      <c r="K335" s="67">
        <f t="shared" si="50"/>
        <v>7</v>
      </c>
      <c r="L335" s="65">
        <f t="shared" si="51"/>
        <v>185</v>
      </c>
      <c r="M335" s="391">
        <f t="shared" si="46"/>
        <v>1.0915358100344696E-2</v>
      </c>
      <c r="N335" s="392">
        <f t="shared" si="47"/>
        <v>5.3641427687229218E-3</v>
      </c>
      <c r="O335" s="392">
        <f t="shared" si="48"/>
        <v>5.0008930166101093E-3</v>
      </c>
      <c r="P335" s="393">
        <f t="shared" si="49"/>
        <v>1.2921250218264362E-2</v>
      </c>
    </row>
    <row r="336" spans="1:16" s="386" customFormat="1" x14ac:dyDescent="0.2">
      <c r="A336" s="450"/>
      <c r="B336" s="458" t="s">
        <v>312</v>
      </c>
      <c r="C336" s="67">
        <v>4</v>
      </c>
      <c r="D336" s="64">
        <v>7.5</v>
      </c>
      <c r="E336" s="64">
        <v>7</v>
      </c>
      <c r="F336" s="68">
        <v>6</v>
      </c>
      <c r="G336" s="515">
        <v>95</v>
      </c>
      <c r="H336" s="516">
        <v>157</v>
      </c>
      <c r="I336" s="516">
        <v>176</v>
      </c>
      <c r="J336" s="517">
        <v>148</v>
      </c>
      <c r="K336" s="67">
        <f t="shared" si="50"/>
        <v>24.5</v>
      </c>
      <c r="L336" s="65">
        <f t="shared" si="51"/>
        <v>576</v>
      </c>
      <c r="M336" s="391">
        <f t="shared" si="46"/>
        <v>1.8192263500574492E-2</v>
      </c>
      <c r="N336" s="392">
        <f t="shared" si="47"/>
        <v>3.2391169795749949E-2</v>
      </c>
      <c r="O336" s="392">
        <f t="shared" si="48"/>
        <v>3.1434184675834968E-2</v>
      </c>
      <c r="P336" s="393">
        <f t="shared" si="49"/>
        <v>2.5842500436528724E-2</v>
      </c>
    </row>
    <row r="337" spans="1:16" s="386" customFormat="1" x14ac:dyDescent="0.2">
      <c r="A337" s="450"/>
      <c r="B337" s="458" t="s">
        <v>318</v>
      </c>
      <c r="C337" s="67">
        <v>4</v>
      </c>
      <c r="D337" s="64">
        <v>2</v>
      </c>
      <c r="E337" s="64">
        <v>5</v>
      </c>
      <c r="F337" s="68">
        <v>3</v>
      </c>
      <c r="G337" s="515">
        <v>71</v>
      </c>
      <c r="H337" s="516">
        <v>29</v>
      </c>
      <c r="I337" s="516">
        <v>89</v>
      </c>
      <c r="J337" s="517">
        <v>68</v>
      </c>
      <c r="K337" s="67">
        <f t="shared" si="50"/>
        <v>14</v>
      </c>
      <c r="L337" s="65">
        <f t="shared" si="51"/>
        <v>257</v>
      </c>
      <c r="M337" s="391">
        <f t="shared" si="46"/>
        <v>1.3596323247797779E-2</v>
      </c>
      <c r="N337" s="392">
        <f t="shared" si="47"/>
        <v>5.9830823189601819E-3</v>
      </c>
      <c r="O337" s="392">
        <f t="shared" si="48"/>
        <v>1.5895695659939275E-2</v>
      </c>
      <c r="P337" s="393">
        <f t="shared" si="49"/>
        <v>1.1873581281648332E-2</v>
      </c>
    </row>
    <row r="338" spans="1:16" s="386" customFormat="1" x14ac:dyDescent="0.2">
      <c r="A338" s="450"/>
      <c r="B338" s="458" t="s">
        <v>296</v>
      </c>
      <c r="C338" s="67">
        <v>11</v>
      </c>
      <c r="D338" s="64">
        <v>11.5</v>
      </c>
      <c r="E338" s="64">
        <v>15.5</v>
      </c>
      <c r="F338" s="68">
        <v>18.5</v>
      </c>
      <c r="G338" s="515">
        <v>303</v>
      </c>
      <c r="H338" s="516">
        <v>271</v>
      </c>
      <c r="I338" s="516">
        <v>332</v>
      </c>
      <c r="J338" s="517">
        <v>402</v>
      </c>
      <c r="K338" s="67">
        <f t="shared" si="50"/>
        <v>56.5</v>
      </c>
      <c r="L338" s="65">
        <f t="shared" si="51"/>
        <v>1308</v>
      </c>
      <c r="M338" s="391">
        <f t="shared" si="46"/>
        <v>5.8023745691306014E-2</v>
      </c>
      <c r="N338" s="392">
        <f t="shared" si="47"/>
        <v>5.5910872704765836E-2</v>
      </c>
      <c r="O338" s="392">
        <f t="shared" si="48"/>
        <v>5.9296302911234146E-2</v>
      </c>
      <c r="P338" s="393">
        <f t="shared" si="49"/>
        <v>7.0193818753273962E-2</v>
      </c>
    </row>
    <row r="339" spans="1:16" s="386" customFormat="1" x14ac:dyDescent="0.2">
      <c r="A339" s="450"/>
      <c r="B339" s="458" t="s">
        <v>314</v>
      </c>
      <c r="C339" s="67">
        <v>0</v>
      </c>
      <c r="D339" s="64">
        <v>1</v>
      </c>
      <c r="E339" s="64">
        <v>0</v>
      </c>
      <c r="F339" s="68">
        <v>1</v>
      </c>
      <c r="G339" s="515">
        <v>0</v>
      </c>
      <c r="H339" s="516">
        <v>23</v>
      </c>
      <c r="I339" s="516">
        <v>0</v>
      </c>
      <c r="J339" s="517">
        <v>16</v>
      </c>
      <c r="K339" s="67">
        <f t="shared" si="50"/>
        <v>2</v>
      </c>
      <c r="L339" s="65">
        <f t="shared" si="51"/>
        <v>39</v>
      </c>
      <c r="M339" s="391">
        <f t="shared" si="46"/>
        <v>0</v>
      </c>
      <c r="N339" s="392">
        <f t="shared" si="47"/>
        <v>4.7452032184856609E-3</v>
      </c>
      <c r="O339" s="392">
        <f t="shared" si="48"/>
        <v>0</v>
      </c>
      <c r="P339" s="393">
        <f t="shared" si="49"/>
        <v>2.7937838309760781E-3</v>
      </c>
    </row>
    <row r="340" spans="1:16" s="386" customFormat="1" x14ac:dyDescent="0.2">
      <c r="A340" s="450"/>
      <c r="B340" s="458" t="s">
        <v>332</v>
      </c>
      <c r="C340" s="67">
        <v>1</v>
      </c>
      <c r="D340" s="64">
        <v>1</v>
      </c>
      <c r="E340" s="64">
        <v>1</v>
      </c>
      <c r="F340" s="68">
        <v>1</v>
      </c>
      <c r="G340" s="515">
        <v>28</v>
      </c>
      <c r="H340" s="516">
        <v>27</v>
      </c>
      <c r="I340" s="516">
        <v>23</v>
      </c>
      <c r="J340" s="517">
        <v>20</v>
      </c>
      <c r="K340" s="67">
        <f t="shared" si="50"/>
        <v>4</v>
      </c>
      <c r="L340" s="65">
        <f t="shared" si="51"/>
        <v>98</v>
      </c>
      <c r="M340" s="391">
        <f t="shared" si="46"/>
        <v>5.3619302949061663E-3</v>
      </c>
      <c r="N340" s="392">
        <f t="shared" si="47"/>
        <v>5.5704559521353413E-3</v>
      </c>
      <c r="O340" s="392">
        <f t="shared" si="48"/>
        <v>4.1078764065011607E-3</v>
      </c>
      <c r="P340" s="393">
        <f t="shared" si="49"/>
        <v>3.4922297887200978E-3</v>
      </c>
    </row>
    <row r="341" spans="1:16" s="386" customFormat="1" x14ac:dyDescent="0.2">
      <c r="A341" s="450"/>
      <c r="B341" s="458" t="s">
        <v>274</v>
      </c>
      <c r="C341" s="67">
        <v>14</v>
      </c>
      <c r="D341" s="64">
        <v>14.5</v>
      </c>
      <c r="E341" s="64">
        <v>14</v>
      </c>
      <c r="F341" s="68">
        <v>15.5</v>
      </c>
      <c r="G341" s="515">
        <v>375</v>
      </c>
      <c r="H341" s="516">
        <v>341</v>
      </c>
      <c r="I341" s="516">
        <v>351</v>
      </c>
      <c r="J341" s="517">
        <v>371</v>
      </c>
      <c r="K341" s="67">
        <f t="shared" si="50"/>
        <v>58</v>
      </c>
      <c r="L341" s="65">
        <f t="shared" si="51"/>
        <v>1438</v>
      </c>
      <c r="M341" s="391">
        <f t="shared" si="46"/>
        <v>7.1811566449636155E-2</v>
      </c>
      <c r="N341" s="392">
        <f t="shared" si="47"/>
        <v>7.0352795543635244E-2</v>
      </c>
      <c r="O341" s="392">
        <f t="shared" si="48"/>
        <v>6.2689766029648153E-2</v>
      </c>
      <c r="P341" s="393">
        <f t="shared" si="49"/>
        <v>6.4780862580757811E-2</v>
      </c>
    </row>
    <row r="342" spans="1:16" s="386" customFormat="1" x14ac:dyDescent="0.2">
      <c r="A342" s="450"/>
      <c r="B342" s="458" t="s">
        <v>300</v>
      </c>
      <c r="C342" s="67">
        <v>0</v>
      </c>
      <c r="D342" s="64">
        <v>0</v>
      </c>
      <c r="E342" s="64">
        <v>1</v>
      </c>
      <c r="F342" s="68">
        <v>1</v>
      </c>
      <c r="G342" s="515">
        <v>0</v>
      </c>
      <c r="H342" s="516">
        <v>0</v>
      </c>
      <c r="I342" s="516">
        <v>22</v>
      </c>
      <c r="J342" s="517">
        <v>23</v>
      </c>
      <c r="K342" s="67">
        <f t="shared" si="50"/>
        <v>2</v>
      </c>
      <c r="L342" s="65">
        <f t="shared" si="51"/>
        <v>45</v>
      </c>
      <c r="M342" s="391">
        <f t="shared" si="46"/>
        <v>0</v>
      </c>
      <c r="N342" s="392">
        <f t="shared" si="47"/>
        <v>0</v>
      </c>
      <c r="O342" s="392">
        <f t="shared" si="48"/>
        <v>3.929273084479371E-3</v>
      </c>
      <c r="P342" s="393">
        <f t="shared" si="49"/>
        <v>4.0160642570281121E-3</v>
      </c>
    </row>
    <row r="343" spans="1:16" s="386" customFormat="1" x14ac:dyDescent="0.2">
      <c r="A343" s="450"/>
      <c r="B343" s="458" t="s">
        <v>290</v>
      </c>
      <c r="C343" s="67">
        <v>1</v>
      </c>
      <c r="D343" s="64">
        <v>1</v>
      </c>
      <c r="E343" s="64">
        <v>1</v>
      </c>
      <c r="F343" s="68">
        <v>1.5</v>
      </c>
      <c r="G343" s="515">
        <v>25</v>
      </c>
      <c r="H343" s="516">
        <v>25</v>
      </c>
      <c r="I343" s="516">
        <v>25</v>
      </c>
      <c r="J343" s="517">
        <v>32</v>
      </c>
      <c r="K343" s="67">
        <f t="shared" si="50"/>
        <v>4.5</v>
      </c>
      <c r="L343" s="65">
        <f t="shared" si="51"/>
        <v>107</v>
      </c>
      <c r="M343" s="391">
        <f t="shared" si="46"/>
        <v>4.7874377633090768E-3</v>
      </c>
      <c r="N343" s="392">
        <f t="shared" si="47"/>
        <v>5.1578295853105015E-3</v>
      </c>
      <c r="O343" s="392">
        <f t="shared" si="48"/>
        <v>4.4650830505447402E-3</v>
      </c>
      <c r="P343" s="393">
        <f t="shared" si="49"/>
        <v>5.5875676619521562E-3</v>
      </c>
    </row>
    <row r="344" spans="1:16" s="386" customFormat="1" x14ac:dyDescent="0.2">
      <c r="A344" s="450"/>
      <c r="B344" s="458" t="s">
        <v>320</v>
      </c>
      <c r="C344" s="67">
        <v>12.5</v>
      </c>
      <c r="D344" s="64">
        <v>20</v>
      </c>
      <c r="E344" s="64">
        <v>23</v>
      </c>
      <c r="F344" s="68">
        <v>22</v>
      </c>
      <c r="G344" s="515">
        <v>317</v>
      </c>
      <c r="H344" s="516">
        <v>442</v>
      </c>
      <c r="I344" s="516">
        <v>487</v>
      </c>
      <c r="J344" s="517">
        <v>434</v>
      </c>
      <c r="K344" s="67">
        <f t="shared" si="50"/>
        <v>77.5</v>
      </c>
      <c r="L344" s="65">
        <f t="shared" si="51"/>
        <v>1680</v>
      </c>
      <c r="M344" s="391">
        <f t="shared" si="46"/>
        <v>6.0704710838759099E-2</v>
      </c>
      <c r="N344" s="392">
        <f t="shared" si="47"/>
        <v>9.119042706828967E-2</v>
      </c>
      <c r="O344" s="392">
        <f t="shared" si="48"/>
        <v>8.6979817824611533E-2</v>
      </c>
      <c r="P344" s="393">
        <f t="shared" si="49"/>
        <v>7.5781386415226124E-2</v>
      </c>
    </row>
    <row r="345" spans="1:16" s="386" customFormat="1" x14ac:dyDescent="0.2">
      <c r="A345" s="450"/>
      <c r="B345" s="458" t="s">
        <v>321</v>
      </c>
      <c r="C345" s="67">
        <v>13</v>
      </c>
      <c r="D345" s="64">
        <v>11</v>
      </c>
      <c r="E345" s="64">
        <v>10</v>
      </c>
      <c r="F345" s="68">
        <v>14</v>
      </c>
      <c r="G345" s="515">
        <v>312</v>
      </c>
      <c r="H345" s="516">
        <v>218</v>
      </c>
      <c r="I345" s="516">
        <v>214</v>
      </c>
      <c r="J345" s="517">
        <v>310</v>
      </c>
      <c r="K345" s="67">
        <f t="shared" si="50"/>
        <v>48</v>
      </c>
      <c r="L345" s="65">
        <f t="shared" si="51"/>
        <v>1054</v>
      </c>
      <c r="M345" s="391">
        <f t="shared" si="46"/>
        <v>5.974722328609728E-2</v>
      </c>
      <c r="N345" s="392">
        <f t="shared" si="47"/>
        <v>4.4976273983907571E-2</v>
      </c>
      <c r="O345" s="392">
        <f t="shared" si="48"/>
        <v>3.8221110912662976E-2</v>
      </c>
      <c r="P345" s="393">
        <f t="shared" si="49"/>
        <v>5.4129561725161514E-2</v>
      </c>
    </row>
    <row r="346" spans="1:16" s="386" customFormat="1" x14ac:dyDescent="0.2">
      <c r="A346" s="450"/>
      <c r="B346" s="458" t="s">
        <v>297</v>
      </c>
      <c r="C346" s="67">
        <v>0</v>
      </c>
      <c r="D346" s="64">
        <v>0</v>
      </c>
      <c r="E346" s="64">
        <v>0</v>
      </c>
      <c r="F346" s="68">
        <v>1</v>
      </c>
      <c r="G346" s="515">
        <v>0</v>
      </c>
      <c r="H346" s="516">
        <v>0</v>
      </c>
      <c r="I346" s="516">
        <v>0</v>
      </c>
      <c r="J346" s="517">
        <v>22</v>
      </c>
      <c r="K346" s="67">
        <f t="shared" si="50"/>
        <v>1</v>
      </c>
      <c r="L346" s="65">
        <f t="shared" si="51"/>
        <v>22</v>
      </c>
      <c r="M346" s="391">
        <f t="shared" si="46"/>
        <v>0</v>
      </c>
      <c r="N346" s="392">
        <f t="shared" si="47"/>
        <v>0</v>
      </c>
      <c r="O346" s="392">
        <f t="shared" si="48"/>
        <v>0</v>
      </c>
      <c r="P346" s="393">
        <f t="shared" si="49"/>
        <v>3.8414527675921075E-3</v>
      </c>
    </row>
    <row r="347" spans="1:16" s="386" customFormat="1" x14ac:dyDescent="0.2">
      <c r="A347" s="450"/>
      <c r="B347" s="458" t="s">
        <v>305</v>
      </c>
      <c r="C347" s="67">
        <v>8</v>
      </c>
      <c r="D347" s="64">
        <v>9</v>
      </c>
      <c r="E347" s="64">
        <v>10</v>
      </c>
      <c r="F347" s="68">
        <v>15</v>
      </c>
      <c r="G347" s="515">
        <v>215</v>
      </c>
      <c r="H347" s="516">
        <v>224</v>
      </c>
      <c r="I347" s="516">
        <v>213</v>
      </c>
      <c r="J347" s="517">
        <v>352</v>
      </c>
      <c r="K347" s="67">
        <f t="shared" si="50"/>
        <v>42</v>
      </c>
      <c r="L347" s="65">
        <f t="shared" si="51"/>
        <v>1004</v>
      </c>
      <c r="M347" s="391">
        <f t="shared" si="46"/>
        <v>4.1171964764458065E-2</v>
      </c>
      <c r="N347" s="392">
        <f t="shared" si="47"/>
        <v>4.6214153084382092E-2</v>
      </c>
      <c r="O347" s="392">
        <f t="shared" si="48"/>
        <v>3.8042507590641185E-2</v>
      </c>
      <c r="P347" s="393">
        <f t="shared" si="49"/>
        <v>6.146324428147372E-2</v>
      </c>
    </row>
    <row r="348" spans="1:16" s="386" customFormat="1" x14ac:dyDescent="0.2">
      <c r="A348" s="450"/>
      <c r="B348" s="458" t="s">
        <v>306</v>
      </c>
      <c r="C348" s="67">
        <v>1</v>
      </c>
      <c r="D348" s="64">
        <v>0</v>
      </c>
      <c r="E348" s="64">
        <v>1</v>
      </c>
      <c r="F348" s="68">
        <v>1</v>
      </c>
      <c r="G348" s="515">
        <v>29</v>
      </c>
      <c r="H348" s="516">
        <v>0</v>
      </c>
      <c r="I348" s="516">
        <v>18</v>
      </c>
      <c r="J348" s="517">
        <v>19</v>
      </c>
      <c r="K348" s="67">
        <f t="shared" si="50"/>
        <v>3</v>
      </c>
      <c r="L348" s="65">
        <f t="shared" si="51"/>
        <v>66</v>
      </c>
      <c r="M348" s="391">
        <f t="shared" si="46"/>
        <v>5.5534278054385289E-3</v>
      </c>
      <c r="N348" s="392">
        <f t="shared" si="47"/>
        <v>0</v>
      </c>
      <c r="O348" s="392">
        <f t="shared" si="48"/>
        <v>3.2148597963922131E-3</v>
      </c>
      <c r="P348" s="393">
        <f t="shared" si="49"/>
        <v>3.3176182992840928E-3</v>
      </c>
    </row>
    <row r="349" spans="1:16" s="386" customFormat="1" x14ac:dyDescent="0.2">
      <c r="A349" s="450"/>
      <c r="B349" s="458" t="s">
        <v>323</v>
      </c>
      <c r="C349" s="67">
        <v>1</v>
      </c>
      <c r="D349" s="64">
        <v>1</v>
      </c>
      <c r="E349" s="64">
        <v>1</v>
      </c>
      <c r="F349" s="68">
        <v>1</v>
      </c>
      <c r="G349" s="515">
        <v>27</v>
      </c>
      <c r="H349" s="516">
        <v>25</v>
      </c>
      <c r="I349" s="516">
        <v>31</v>
      </c>
      <c r="J349" s="517">
        <v>19</v>
      </c>
      <c r="K349" s="67">
        <f t="shared" si="50"/>
        <v>4</v>
      </c>
      <c r="L349" s="65">
        <f t="shared" si="51"/>
        <v>102</v>
      </c>
      <c r="M349" s="391">
        <f t="shared" si="46"/>
        <v>5.1704327843738029E-3</v>
      </c>
      <c r="N349" s="392">
        <f t="shared" si="47"/>
        <v>5.1578295853105015E-3</v>
      </c>
      <c r="O349" s="392">
        <f t="shared" si="48"/>
        <v>5.5367029826754776E-3</v>
      </c>
      <c r="P349" s="393">
        <f t="shared" si="49"/>
        <v>3.3176182992840928E-3</v>
      </c>
    </row>
    <row r="350" spans="1:16" s="386" customFormat="1" x14ac:dyDescent="0.2">
      <c r="A350" s="450"/>
      <c r="B350" s="458" t="s">
        <v>324</v>
      </c>
      <c r="C350" s="67">
        <v>0</v>
      </c>
      <c r="D350" s="64">
        <v>0</v>
      </c>
      <c r="E350" s="64">
        <v>0</v>
      </c>
      <c r="F350" s="68">
        <v>0.5</v>
      </c>
      <c r="G350" s="515">
        <v>0</v>
      </c>
      <c r="H350" s="516">
        <v>0</v>
      </c>
      <c r="I350" s="516">
        <v>0</v>
      </c>
      <c r="J350" s="517">
        <v>14</v>
      </c>
      <c r="K350" s="67">
        <f t="shared" si="50"/>
        <v>0.5</v>
      </c>
      <c r="L350" s="65">
        <f t="shared" si="51"/>
        <v>14</v>
      </c>
      <c r="M350" s="391">
        <f t="shared" si="46"/>
        <v>0</v>
      </c>
      <c r="N350" s="392">
        <f t="shared" si="47"/>
        <v>0</v>
      </c>
      <c r="O350" s="392">
        <f t="shared" si="48"/>
        <v>0</v>
      </c>
      <c r="P350" s="393">
        <f t="shared" si="49"/>
        <v>2.4445608521040684E-3</v>
      </c>
    </row>
    <row r="351" spans="1:16" s="386" customFormat="1" x14ac:dyDescent="0.2">
      <c r="A351" s="450"/>
      <c r="B351" s="458" t="s">
        <v>325</v>
      </c>
      <c r="C351" s="67">
        <v>2</v>
      </c>
      <c r="D351" s="64">
        <v>3</v>
      </c>
      <c r="E351" s="64">
        <v>5.5</v>
      </c>
      <c r="F351" s="68">
        <v>3</v>
      </c>
      <c r="G351" s="515">
        <v>56</v>
      </c>
      <c r="H351" s="516">
        <v>82</v>
      </c>
      <c r="I351" s="516">
        <v>107</v>
      </c>
      <c r="J351" s="517">
        <v>81</v>
      </c>
      <c r="K351" s="67">
        <f t="shared" si="50"/>
        <v>13.5</v>
      </c>
      <c r="L351" s="65">
        <f t="shared" si="51"/>
        <v>326</v>
      </c>
      <c r="M351" s="391">
        <f t="shared" si="46"/>
        <v>1.0723860589812333E-2</v>
      </c>
      <c r="N351" s="392">
        <f t="shared" si="47"/>
        <v>1.6917681039818444E-2</v>
      </c>
      <c r="O351" s="392">
        <f t="shared" si="48"/>
        <v>1.9110555456331488E-2</v>
      </c>
      <c r="P351" s="393">
        <f t="shared" si="49"/>
        <v>1.4143530644316397E-2</v>
      </c>
    </row>
    <row r="352" spans="1:16" s="386" customFormat="1" x14ac:dyDescent="0.2">
      <c r="A352" s="450"/>
      <c r="B352" s="458" t="s">
        <v>326</v>
      </c>
      <c r="C352" s="67">
        <v>5</v>
      </c>
      <c r="D352" s="64">
        <v>3.5</v>
      </c>
      <c r="E352" s="64">
        <v>8.5</v>
      </c>
      <c r="F352" s="68">
        <v>7</v>
      </c>
      <c r="G352" s="515">
        <v>112</v>
      </c>
      <c r="H352" s="516">
        <v>87</v>
      </c>
      <c r="I352" s="516">
        <v>194</v>
      </c>
      <c r="J352" s="517">
        <v>145</v>
      </c>
      <c r="K352" s="67">
        <f t="shared" si="50"/>
        <v>24</v>
      </c>
      <c r="L352" s="65">
        <f t="shared" si="51"/>
        <v>538</v>
      </c>
      <c r="M352" s="391">
        <f t="shared" si="46"/>
        <v>2.1447721179624665E-2</v>
      </c>
      <c r="N352" s="392">
        <f t="shared" si="47"/>
        <v>1.7949246956880546E-2</v>
      </c>
      <c r="O352" s="392">
        <f t="shared" si="48"/>
        <v>3.4649044472227185E-2</v>
      </c>
      <c r="P352" s="393">
        <f t="shared" si="49"/>
        <v>2.5318665968220709E-2</v>
      </c>
    </row>
    <row r="353" spans="1:16" s="386" customFormat="1" x14ac:dyDescent="0.2">
      <c r="A353" s="450"/>
      <c r="B353" s="458" t="s">
        <v>281</v>
      </c>
      <c r="C353" s="67">
        <v>3</v>
      </c>
      <c r="D353" s="64">
        <v>2</v>
      </c>
      <c r="E353" s="64">
        <v>4</v>
      </c>
      <c r="F353" s="68">
        <v>5.5</v>
      </c>
      <c r="G353" s="515">
        <v>71</v>
      </c>
      <c r="H353" s="516">
        <v>39</v>
      </c>
      <c r="I353" s="516">
        <v>91</v>
      </c>
      <c r="J353" s="517">
        <v>92</v>
      </c>
      <c r="K353" s="67">
        <f t="shared" si="50"/>
        <v>14.5</v>
      </c>
      <c r="L353" s="65">
        <f t="shared" si="51"/>
        <v>293</v>
      </c>
      <c r="M353" s="391">
        <f t="shared" si="46"/>
        <v>1.3596323247797779E-2</v>
      </c>
      <c r="N353" s="392">
        <f t="shared" si="47"/>
        <v>8.0462141530843814E-3</v>
      </c>
      <c r="O353" s="392">
        <f t="shared" si="48"/>
        <v>1.6252902303982852E-2</v>
      </c>
      <c r="P353" s="393">
        <f t="shared" si="49"/>
        <v>1.6064257028112448E-2</v>
      </c>
    </row>
    <row r="354" spans="1:16" s="386" customFormat="1" ht="13.5" thickBot="1" x14ac:dyDescent="0.25">
      <c r="A354" s="452"/>
      <c r="B354" s="459" t="s">
        <v>355</v>
      </c>
      <c r="C354" s="466">
        <f>SUM(C308:C353)</f>
        <v>200</v>
      </c>
      <c r="D354" s="453">
        <f t="shared" ref="D354:J354" si="52">SUM(D308:D353)</f>
        <v>209</v>
      </c>
      <c r="E354" s="453">
        <f t="shared" si="52"/>
        <v>239</v>
      </c>
      <c r="F354" s="467">
        <f t="shared" si="52"/>
        <v>258</v>
      </c>
      <c r="G354" s="471">
        <f t="shared" si="52"/>
        <v>5222</v>
      </c>
      <c r="H354" s="472">
        <f t="shared" si="52"/>
        <v>4847</v>
      </c>
      <c r="I354" s="472">
        <f t="shared" si="52"/>
        <v>5599</v>
      </c>
      <c r="J354" s="482">
        <f t="shared" si="52"/>
        <v>5727</v>
      </c>
      <c r="K354" s="454">
        <f t="shared" si="50"/>
        <v>906</v>
      </c>
      <c r="L354" s="483">
        <f t="shared" si="51"/>
        <v>21395</v>
      </c>
      <c r="M354" s="518">
        <f>SUM(M308:M353)</f>
        <v>0.99999999999999989</v>
      </c>
      <c r="N354" s="519">
        <f t="shared" ref="N354:P354" si="53">SUM(N308:N353)</f>
        <v>1</v>
      </c>
      <c r="O354" s="519">
        <f t="shared" si="53"/>
        <v>0.99999999999999978</v>
      </c>
      <c r="P354" s="520">
        <f t="shared" si="53"/>
        <v>1</v>
      </c>
    </row>
    <row r="355" spans="1:16" s="386" customFormat="1" x14ac:dyDescent="0.2">
      <c r="A355" s="450" t="s">
        <v>155</v>
      </c>
      <c r="B355" s="470" t="s">
        <v>307</v>
      </c>
      <c r="C355" s="85">
        <v>2.5</v>
      </c>
      <c r="D355" s="77">
        <v>3</v>
      </c>
      <c r="E355" s="77">
        <v>5</v>
      </c>
      <c r="F355" s="86">
        <v>6</v>
      </c>
      <c r="G355" s="512">
        <v>71</v>
      </c>
      <c r="H355" s="513">
        <v>77</v>
      </c>
      <c r="I355" s="513">
        <v>124</v>
      </c>
      <c r="J355" s="514">
        <v>134</v>
      </c>
      <c r="K355" s="85">
        <f t="shared" si="50"/>
        <v>16.5</v>
      </c>
      <c r="L355" s="78">
        <f t="shared" si="51"/>
        <v>406</v>
      </c>
      <c r="M355" s="388">
        <f>G355/$G$400</f>
        <v>1.642377978255841E-2</v>
      </c>
      <c r="N355" s="389">
        <f>H355/$H$400</f>
        <v>1.928374655647383E-2</v>
      </c>
      <c r="O355" s="389">
        <f>I355/$I$400</f>
        <v>2.8670520231213872E-2</v>
      </c>
      <c r="P355" s="390">
        <f>J355/$J$400</f>
        <v>3.2157427405807536E-2</v>
      </c>
    </row>
    <row r="356" spans="1:16" s="386" customFormat="1" x14ac:dyDescent="0.2">
      <c r="A356" s="450"/>
      <c r="B356" s="458" t="s">
        <v>271</v>
      </c>
      <c r="C356" s="67">
        <v>2</v>
      </c>
      <c r="D356" s="64">
        <v>2</v>
      </c>
      <c r="E356" s="64">
        <v>3</v>
      </c>
      <c r="F356" s="68">
        <v>2</v>
      </c>
      <c r="G356" s="515">
        <v>56</v>
      </c>
      <c r="H356" s="516">
        <v>55</v>
      </c>
      <c r="I356" s="516">
        <v>88</v>
      </c>
      <c r="J356" s="517">
        <v>57</v>
      </c>
      <c r="K356" s="67">
        <f t="shared" si="50"/>
        <v>9</v>
      </c>
      <c r="L356" s="65">
        <f t="shared" si="51"/>
        <v>256</v>
      </c>
      <c r="M356" s="391">
        <f t="shared" ref="M356:M399" si="54">G356/$G$400</f>
        <v>1.2953967152440436E-2</v>
      </c>
      <c r="N356" s="392">
        <f t="shared" ref="N356:N399" si="55">H356/$H$400</f>
        <v>1.3774104683195593E-2</v>
      </c>
      <c r="O356" s="392">
        <f t="shared" ref="O356:O399" si="56">I356/$I$400</f>
        <v>2.0346820809248555E-2</v>
      </c>
      <c r="P356" s="393">
        <f t="shared" ref="P356:P399" si="57">J356/$J$400</f>
        <v>1.3678905687544997E-2</v>
      </c>
    </row>
    <row r="357" spans="1:16" s="386" customFormat="1" x14ac:dyDescent="0.2">
      <c r="A357" s="450"/>
      <c r="B357" s="458" t="s">
        <v>275</v>
      </c>
      <c r="C357" s="67">
        <v>0</v>
      </c>
      <c r="D357" s="64">
        <v>1</v>
      </c>
      <c r="E357" s="64">
        <v>0</v>
      </c>
      <c r="F357" s="68">
        <v>1</v>
      </c>
      <c r="G357" s="515">
        <v>0</v>
      </c>
      <c r="H357" s="516">
        <v>21</v>
      </c>
      <c r="I357" s="516">
        <v>0</v>
      </c>
      <c r="J357" s="517">
        <v>24</v>
      </c>
      <c r="K357" s="67">
        <f t="shared" si="50"/>
        <v>2</v>
      </c>
      <c r="L357" s="65">
        <f t="shared" si="51"/>
        <v>45</v>
      </c>
      <c r="M357" s="391">
        <f t="shared" si="54"/>
        <v>0</v>
      </c>
      <c r="N357" s="392">
        <f t="shared" si="55"/>
        <v>5.2592036063110444E-3</v>
      </c>
      <c r="O357" s="392">
        <f t="shared" si="56"/>
        <v>0</v>
      </c>
      <c r="P357" s="393">
        <f t="shared" si="57"/>
        <v>5.7595392368610509E-3</v>
      </c>
    </row>
    <row r="358" spans="1:16" s="386" customFormat="1" x14ac:dyDescent="0.2">
      <c r="A358" s="450"/>
      <c r="B358" s="458" t="s">
        <v>276</v>
      </c>
      <c r="C358" s="67">
        <v>0</v>
      </c>
      <c r="D358" s="64">
        <v>0</v>
      </c>
      <c r="E358" s="64">
        <v>1</v>
      </c>
      <c r="F358" s="68">
        <v>0</v>
      </c>
      <c r="G358" s="515">
        <v>0</v>
      </c>
      <c r="H358" s="516">
        <v>0</v>
      </c>
      <c r="I358" s="516">
        <v>18</v>
      </c>
      <c r="J358" s="517">
        <v>0</v>
      </c>
      <c r="K358" s="67">
        <f t="shared" si="50"/>
        <v>1</v>
      </c>
      <c r="L358" s="65">
        <f t="shared" si="51"/>
        <v>18</v>
      </c>
      <c r="M358" s="391">
        <f t="shared" si="54"/>
        <v>0</v>
      </c>
      <c r="N358" s="392">
        <f t="shared" si="55"/>
        <v>0</v>
      </c>
      <c r="O358" s="392">
        <f t="shared" si="56"/>
        <v>4.1618497109826586E-3</v>
      </c>
      <c r="P358" s="393">
        <f t="shared" si="57"/>
        <v>0</v>
      </c>
    </row>
    <row r="359" spans="1:16" s="386" customFormat="1" x14ac:dyDescent="0.2">
      <c r="A359" s="450"/>
      <c r="B359" s="458" t="s">
        <v>311</v>
      </c>
      <c r="C359" s="67">
        <v>6</v>
      </c>
      <c r="D359" s="64">
        <v>7</v>
      </c>
      <c r="E359" s="64">
        <v>7</v>
      </c>
      <c r="F359" s="68">
        <v>5</v>
      </c>
      <c r="G359" s="515">
        <v>182</v>
      </c>
      <c r="H359" s="516">
        <v>178</v>
      </c>
      <c r="I359" s="516">
        <v>178</v>
      </c>
      <c r="J359" s="517">
        <v>110</v>
      </c>
      <c r="K359" s="67">
        <f t="shared" si="50"/>
        <v>25</v>
      </c>
      <c r="L359" s="65">
        <f t="shared" si="51"/>
        <v>648</v>
      </c>
      <c r="M359" s="391">
        <f t="shared" si="54"/>
        <v>4.2100393245431411E-2</v>
      </c>
      <c r="N359" s="392">
        <f t="shared" si="55"/>
        <v>4.4578011520160284E-2</v>
      </c>
      <c r="O359" s="392">
        <f t="shared" si="56"/>
        <v>4.115606936416185E-2</v>
      </c>
      <c r="P359" s="393">
        <f t="shared" si="57"/>
        <v>2.6397888168946483E-2</v>
      </c>
    </row>
    <row r="360" spans="1:16" s="386" customFormat="1" x14ac:dyDescent="0.2">
      <c r="A360" s="450"/>
      <c r="B360" s="458" t="s">
        <v>283</v>
      </c>
      <c r="C360" s="67">
        <v>0</v>
      </c>
      <c r="D360" s="64">
        <v>0</v>
      </c>
      <c r="E360" s="64">
        <v>0</v>
      </c>
      <c r="F360" s="68">
        <v>0.5</v>
      </c>
      <c r="G360" s="515">
        <v>0</v>
      </c>
      <c r="H360" s="516">
        <v>0</v>
      </c>
      <c r="I360" s="516">
        <v>0</v>
      </c>
      <c r="J360" s="517">
        <v>10</v>
      </c>
      <c r="K360" s="67">
        <f t="shared" si="50"/>
        <v>0.5</v>
      </c>
      <c r="L360" s="65">
        <f t="shared" si="51"/>
        <v>10</v>
      </c>
      <c r="M360" s="391">
        <f t="shared" si="54"/>
        <v>0</v>
      </c>
      <c r="N360" s="392">
        <f t="shared" si="55"/>
        <v>0</v>
      </c>
      <c r="O360" s="392">
        <f t="shared" si="56"/>
        <v>0</v>
      </c>
      <c r="P360" s="393">
        <f t="shared" si="57"/>
        <v>2.3998080153587713E-3</v>
      </c>
    </row>
    <row r="361" spans="1:16" s="386" customFormat="1" x14ac:dyDescent="0.2">
      <c r="A361" s="450"/>
      <c r="B361" s="458" t="s">
        <v>301</v>
      </c>
      <c r="C361" s="67">
        <v>4</v>
      </c>
      <c r="D361" s="64">
        <v>4</v>
      </c>
      <c r="E361" s="64">
        <v>3</v>
      </c>
      <c r="F361" s="68">
        <v>5</v>
      </c>
      <c r="G361" s="515">
        <v>106</v>
      </c>
      <c r="H361" s="516">
        <v>93</v>
      </c>
      <c r="I361" s="516">
        <v>84</v>
      </c>
      <c r="J361" s="517">
        <v>90</v>
      </c>
      <c r="K361" s="67">
        <f t="shared" si="50"/>
        <v>16</v>
      </c>
      <c r="L361" s="65">
        <f t="shared" si="51"/>
        <v>373</v>
      </c>
      <c r="M361" s="391">
        <f t="shared" si="54"/>
        <v>2.452000925283368E-2</v>
      </c>
      <c r="N361" s="392">
        <f t="shared" si="55"/>
        <v>2.3290758827948909E-2</v>
      </c>
      <c r="O361" s="392">
        <f t="shared" si="56"/>
        <v>1.9421965317919076E-2</v>
      </c>
      <c r="P361" s="393">
        <f t="shared" si="57"/>
        <v>2.159827213822894E-2</v>
      </c>
    </row>
    <row r="362" spans="1:16" s="386" customFormat="1" x14ac:dyDescent="0.2">
      <c r="A362" s="450"/>
      <c r="B362" s="458" t="s">
        <v>288</v>
      </c>
      <c r="C362" s="67">
        <v>5.5</v>
      </c>
      <c r="D362" s="64">
        <v>2</v>
      </c>
      <c r="E362" s="64">
        <v>3.5</v>
      </c>
      <c r="F362" s="68">
        <v>4.5</v>
      </c>
      <c r="G362" s="515">
        <v>126</v>
      </c>
      <c r="H362" s="516">
        <v>49</v>
      </c>
      <c r="I362" s="516">
        <v>63</v>
      </c>
      <c r="J362" s="517">
        <v>76</v>
      </c>
      <c r="K362" s="67">
        <f t="shared" si="50"/>
        <v>15.5</v>
      </c>
      <c r="L362" s="65">
        <f t="shared" si="51"/>
        <v>314</v>
      </c>
      <c r="M362" s="391">
        <f t="shared" si="54"/>
        <v>2.9146426092990979E-2</v>
      </c>
      <c r="N362" s="392">
        <f t="shared" si="55"/>
        <v>1.2271475081392437E-2</v>
      </c>
      <c r="O362" s="392">
        <f t="shared" si="56"/>
        <v>1.4566473988439306E-2</v>
      </c>
      <c r="P362" s="393">
        <f t="shared" si="57"/>
        <v>1.8238540916726661E-2</v>
      </c>
    </row>
    <row r="363" spans="1:16" s="386" customFormat="1" x14ac:dyDescent="0.2">
      <c r="A363" s="450"/>
      <c r="B363" s="458" t="s">
        <v>308</v>
      </c>
      <c r="C363" s="67">
        <v>1</v>
      </c>
      <c r="D363" s="64">
        <v>1</v>
      </c>
      <c r="E363" s="64">
        <v>2.5</v>
      </c>
      <c r="F363" s="68">
        <v>2.5</v>
      </c>
      <c r="G363" s="515">
        <v>30</v>
      </c>
      <c r="H363" s="516">
        <v>21</v>
      </c>
      <c r="I363" s="516">
        <v>58</v>
      </c>
      <c r="J363" s="517">
        <v>48</v>
      </c>
      <c r="K363" s="67">
        <f t="shared" si="50"/>
        <v>7</v>
      </c>
      <c r="L363" s="65">
        <f t="shared" si="51"/>
        <v>157</v>
      </c>
      <c r="M363" s="391">
        <f t="shared" si="54"/>
        <v>6.939625260235947E-3</v>
      </c>
      <c r="N363" s="392">
        <f t="shared" si="55"/>
        <v>5.2592036063110444E-3</v>
      </c>
      <c r="O363" s="392">
        <f t="shared" si="56"/>
        <v>1.3410404624277457E-2</v>
      </c>
      <c r="P363" s="393">
        <f t="shared" si="57"/>
        <v>1.1519078473722102E-2</v>
      </c>
    </row>
    <row r="364" spans="1:16" s="386" customFormat="1" x14ac:dyDescent="0.2">
      <c r="A364" s="450"/>
      <c r="B364" s="458" t="s">
        <v>316</v>
      </c>
      <c r="C364" s="67">
        <v>2.5</v>
      </c>
      <c r="D364" s="64">
        <v>1.5</v>
      </c>
      <c r="E364" s="64">
        <v>2.5</v>
      </c>
      <c r="F364" s="68">
        <v>1.5</v>
      </c>
      <c r="G364" s="515">
        <v>48</v>
      </c>
      <c r="H364" s="516">
        <v>43</v>
      </c>
      <c r="I364" s="516">
        <v>54</v>
      </c>
      <c r="J364" s="517">
        <v>36</v>
      </c>
      <c r="K364" s="67">
        <f t="shared" si="50"/>
        <v>8</v>
      </c>
      <c r="L364" s="65">
        <f t="shared" si="51"/>
        <v>181</v>
      </c>
      <c r="M364" s="391">
        <f t="shared" si="54"/>
        <v>1.1103400416377515E-2</v>
      </c>
      <c r="N364" s="392">
        <f t="shared" si="55"/>
        <v>1.0768845479589281E-2</v>
      </c>
      <c r="O364" s="392">
        <f t="shared" si="56"/>
        <v>1.2485549132947978E-2</v>
      </c>
      <c r="P364" s="393">
        <f t="shared" si="57"/>
        <v>8.6393088552915772E-3</v>
      </c>
    </row>
    <row r="365" spans="1:16" s="386" customFormat="1" x14ac:dyDescent="0.2">
      <c r="A365" s="450"/>
      <c r="B365" s="458" t="s">
        <v>330</v>
      </c>
      <c r="C365" s="67">
        <v>8</v>
      </c>
      <c r="D365" s="64">
        <v>8</v>
      </c>
      <c r="E365" s="64">
        <v>8</v>
      </c>
      <c r="F365" s="68">
        <v>11</v>
      </c>
      <c r="G365" s="515">
        <v>224</v>
      </c>
      <c r="H365" s="516">
        <v>184</v>
      </c>
      <c r="I365" s="516">
        <v>206</v>
      </c>
      <c r="J365" s="517">
        <v>220</v>
      </c>
      <c r="K365" s="67">
        <f t="shared" si="50"/>
        <v>35</v>
      </c>
      <c r="L365" s="65">
        <f t="shared" si="51"/>
        <v>834</v>
      </c>
      <c r="M365" s="391">
        <f t="shared" si="54"/>
        <v>5.1815868609761742E-2</v>
      </c>
      <c r="N365" s="392">
        <f t="shared" si="55"/>
        <v>4.6080641121963438E-2</v>
      </c>
      <c r="O365" s="392">
        <f t="shared" si="56"/>
        <v>4.7630057803468205E-2</v>
      </c>
      <c r="P365" s="393">
        <f t="shared" si="57"/>
        <v>5.2795776337892966E-2</v>
      </c>
    </row>
    <row r="366" spans="1:16" s="386" customFormat="1" x14ac:dyDescent="0.2">
      <c r="A366" s="450"/>
      <c r="B366" s="458" t="s">
        <v>294</v>
      </c>
      <c r="C366" s="67">
        <v>1</v>
      </c>
      <c r="D366" s="64">
        <v>2.5</v>
      </c>
      <c r="E366" s="64">
        <v>4</v>
      </c>
      <c r="F366" s="68">
        <v>4</v>
      </c>
      <c r="G366" s="515">
        <v>26</v>
      </c>
      <c r="H366" s="516">
        <v>51</v>
      </c>
      <c r="I366" s="516">
        <v>80</v>
      </c>
      <c r="J366" s="517">
        <v>65</v>
      </c>
      <c r="K366" s="67">
        <f t="shared" si="50"/>
        <v>11.5</v>
      </c>
      <c r="L366" s="65">
        <f t="shared" si="51"/>
        <v>222</v>
      </c>
      <c r="M366" s="391">
        <f t="shared" si="54"/>
        <v>6.0143418922044877E-3</v>
      </c>
      <c r="N366" s="392">
        <f t="shared" si="55"/>
        <v>1.2772351615326822E-2</v>
      </c>
      <c r="O366" s="392">
        <f t="shared" si="56"/>
        <v>1.8497109826589597E-2</v>
      </c>
      <c r="P366" s="393">
        <f t="shared" si="57"/>
        <v>1.5598752099832013E-2</v>
      </c>
    </row>
    <row r="367" spans="1:16" s="386" customFormat="1" x14ac:dyDescent="0.2">
      <c r="A367" s="450"/>
      <c r="B367" s="458" t="s">
        <v>299</v>
      </c>
      <c r="C367" s="67">
        <v>4.5</v>
      </c>
      <c r="D367" s="64">
        <v>7.5</v>
      </c>
      <c r="E367" s="64">
        <v>6</v>
      </c>
      <c r="F367" s="68">
        <v>8.5</v>
      </c>
      <c r="G367" s="515">
        <v>131</v>
      </c>
      <c r="H367" s="516">
        <v>155</v>
      </c>
      <c r="I367" s="516">
        <v>144</v>
      </c>
      <c r="J367" s="517">
        <v>174</v>
      </c>
      <c r="K367" s="67">
        <f t="shared" si="50"/>
        <v>26.5</v>
      </c>
      <c r="L367" s="65">
        <f t="shared" si="51"/>
        <v>604</v>
      </c>
      <c r="M367" s="391">
        <f t="shared" si="54"/>
        <v>3.0303030303030304E-2</v>
      </c>
      <c r="N367" s="392">
        <f t="shared" si="55"/>
        <v>3.881793137991485E-2</v>
      </c>
      <c r="O367" s="392">
        <f t="shared" si="56"/>
        <v>3.3294797687861269E-2</v>
      </c>
      <c r="P367" s="393">
        <f t="shared" si="57"/>
        <v>4.1756659467242621E-2</v>
      </c>
    </row>
    <row r="368" spans="1:16" s="386" customFormat="1" x14ac:dyDescent="0.2">
      <c r="A368" s="450"/>
      <c r="B368" s="458" t="s">
        <v>302</v>
      </c>
      <c r="C368" s="67">
        <v>0</v>
      </c>
      <c r="D368" s="64">
        <v>0</v>
      </c>
      <c r="E368" s="64">
        <v>1</v>
      </c>
      <c r="F368" s="68">
        <v>1</v>
      </c>
      <c r="G368" s="515">
        <v>0</v>
      </c>
      <c r="H368" s="516">
        <v>0</v>
      </c>
      <c r="I368" s="516">
        <v>18</v>
      </c>
      <c r="J368" s="517">
        <v>11</v>
      </c>
      <c r="K368" s="67">
        <f t="shared" si="50"/>
        <v>2</v>
      </c>
      <c r="L368" s="65">
        <f t="shared" si="51"/>
        <v>29</v>
      </c>
      <c r="M368" s="391">
        <f t="shared" si="54"/>
        <v>0</v>
      </c>
      <c r="N368" s="392">
        <f t="shared" si="55"/>
        <v>0</v>
      </c>
      <c r="O368" s="392">
        <f t="shared" si="56"/>
        <v>4.1618497109826586E-3</v>
      </c>
      <c r="P368" s="393">
        <f t="shared" si="57"/>
        <v>2.6397888168946484E-3</v>
      </c>
    </row>
    <row r="369" spans="1:16" s="386" customFormat="1" x14ac:dyDescent="0.2">
      <c r="A369" s="450"/>
      <c r="B369" s="458" t="s">
        <v>295</v>
      </c>
      <c r="C369" s="67">
        <v>0</v>
      </c>
      <c r="D369" s="64">
        <v>1</v>
      </c>
      <c r="E369" s="64">
        <v>2</v>
      </c>
      <c r="F369" s="68">
        <v>1</v>
      </c>
      <c r="G369" s="515">
        <v>0</v>
      </c>
      <c r="H369" s="516">
        <v>23</v>
      </c>
      <c r="I369" s="516">
        <v>51</v>
      </c>
      <c r="J369" s="517">
        <v>23</v>
      </c>
      <c r="K369" s="67">
        <f t="shared" si="50"/>
        <v>4</v>
      </c>
      <c r="L369" s="65">
        <f t="shared" si="51"/>
        <v>97</v>
      </c>
      <c r="M369" s="391">
        <f t="shared" si="54"/>
        <v>0</v>
      </c>
      <c r="N369" s="392">
        <f t="shared" si="55"/>
        <v>5.7600801402454297E-3</v>
      </c>
      <c r="O369" s="392">
        <f t="shared" si="56"/>
        <v>1.1791907514450866E-2</v>
      </c>
      <c r="P369" s="393">
        <f t="shared" si="57"/>
        <v>5.5195584353251743E-3</v>
      </c>
    </row>
    <row r="370" spans="1:16" s="386" customFormat="1" x14ac:dyDescent="0.2">
      <c r="A370" s="450"/>
      <c r="B370" s="458" t="s">
        <v>285</v>
      </c>
      <c r="C370" s="67">
        <v>1</v>
      </c>
      <c r="D370" s="64">
        <v>1</v>
      </c>
      <c r="E370" s="64">
        <v>2</v>
      </c>
      <c r="F370" s="68">
        <v>1.5</v>
      </c>
      <c r="G370" s="515">
        <v>23</v>
      </c>
      <c r="H370" s="516">
        <v>30</v>
      </c>
      <c r="I370" s="516">
        <v>47</v>
      </c>
      <c r="J370" s="517">
        <v>44</v>
      </c>
      <c r="K370" s="67">
        <f t="shared" si="50"/>
        <v>5.5</v>
      </c>
      <c r="L370" s="65">
        <f t="shared" si="51"/>
        <v>144</v>
      </c>
      <c r="M370" s="391">
        <f t="shared" si="54"/>
        <v>5.320379366180893E-3</v>
      </c>
      <c r="N370" s="392">
        <f t="shared" si="55"/>
        <v>7.5131480090157776E-3</v>
      </c>
      <c r="O370" s="392">
        <f t="shared" si="56"/>
        <v>1.0867052023121387E-2</v>
      </c>
      <c r="P370" s="393">
        <f t="shared" si="57"/>
        <v>1.0559155267578594E-2</v>
      </c>
    </row>
    <row r="371" spans="1:16" s="386" customFormat="1" x14ac:dyDescent="0.2">
      <c r="A371" s="450"/>
      <c r="B371" s="458" t="s">
        <v>286</v>
      </c>
      <c r="C371" s="67">
        <v>5</v>
      </c>
      <c r="D371" s="64">
        <v>5</v>
      </c>
      <c r="E371" s="64">
        <v>3</v>
      </c>
      <c r="F371" s="68">
        <v>4</v>
      </c>
      <c r="G371" s="515">
        <v>146</v>
      </c>
      <c r="H371" s="516">
        <v>120</v>
      </c>
      <c r="I371" s="516">
        <v>65</v>
      </c>
      <c r="J371" s="517">
        <v>97</v>
      </c>
      <c r="K371" s="67">
        <f t="shared" si="50"/>
        <v>17</v>
      </c>
      <c r="L371" s="65">
        <f t="shared" si="51"/>
        <v>428</v>
      </c>
      <c r="M371" s="391">
        <f t="shared" si="54"/>
        <v>3.3772842933148278E-2</v>
      </c>
      <c r="N371" s="392">
        <f t="shared" si="55"/>
        <v>3.005259203606311E-2</v>
      </c>
      <c r="O371" s="392">
        <f t="shared" si="56"/>
        <v>1.5028901734104046E-2</v>
      </c>
      <c r="P371" s="393">
        <f t="shared" si="57"/>
        <v>2.327813774898008E-2</v>
      </c>
    </row>
    <row r="372" spans="1:16" s="386" customFormat="1" x14ac:dyDescent="0.2">
      <c r="A372" s="450"/>
      <c r="B372" s="458" t="s">
        <v>291</v>
      </c>
      <c r="C372" s="67">
        <v>0</v>
      </c>
      <c r="D372" s="64">
        <v>0</v>
      </c>
      <c r="E372" s="64">
        <v>0</v>
      </c>
      <c r="F372" s="68">
        <v>1</v>
      </c>
      <c r="G372" s="515">
        <v>0</v>
      </c>
      <c r="H372" s="516">
        <v>0</v>
      </c>
      <c r="I372" s="516">
        <v>0</v>
      </c>
      <c r="J372" s="517">
        <v>13</v>
      </c>
      <c r="K372" s="67">
        <f t="shared" si="50"/>
        <v>1</v>
      </c>
      <c r="L372" s="65">
        <f t="shared" si="51"/>
        <v>13</v>
      </c>
      <c r="M372" s="391">
        <f t="shared" si="54"/>
        <v>0</v>
      </c>
      <c r="N372" s="392">
        <f t="shared" si="55"/>
        <v>0</v>
      </c>
      <c r="O372" s="392">
        <f t="shared" si="56"/>
        <v>0</v>
      </c>
      <c r="P372" s="393">
        <f t="shared" si="57"/>
        <v>3.1197504199664025E-3</v>
      </c>
    </row>
    <row r="373" spans="1:16" s="386" customFormat="1" x14ac:dyDescent="0.2">
      <c r="A373" s="450"/>
      <c r="B373" s="458" t="s">
        <v>292</v>
      </c>
      <c r="C373" s="67">
        <v>37.5</v>
      </c>
      <c r="D373" s="64">
        <v>37.5</v>
      </c>
      <c r="E373" s="64">
        <v>36.5</v>
      </c>
      <c r="F373" s="68">
        <v>36</v>
      </c>
      <c r="G373" s="515">
        <v>985</v>
      </c>
      <c r="H373" s="516">
        <v>968</v>
      </c>
      <c r="I373" s="516">
        <v>915</v>
      </c>
      <c r="J373" s="517">
        <v>941</v>
      </c>
      <c r="K373" s="67">
        <f t="shared" si="50"/>
        <v>147.5</v>
      </c>
      <c r="L373" s="65">
        <f t="shared" si="51"/>
        <v>3809</v>
      </c>
      <c r="M373" s="391">
        <f t="shared" si="54"/>
        <v>0.22785102937774693</v>
      </c>
      <c r="N373" s="392">
        <f t="shared" si="55"/>
        <v>0.24242424242424243</v>
      </c>
      <c r="O373" s="392">
        <f t="shared" si="56"/>
        <v>0.2115606936416185</v>
      </c>
      <c r="P373" s="393">
        <f t="shared" si="57"/>
        <v>0.22582193424526037</v>
      </c>
    </row>
    <row r="374" spans="1:16" s="386" customFormat="1" x14ac:dyDescent="0.2">
      <c r="A374" s="450"/>
      <c r="B374" s="458" t="s">
        <v>293</v>
      </c>
      <c r="C374" s="67">
        <v>5</v>
      </c>
      <c r="D374" s="64">
        <v>4</v>
      </c>
      <c r="E374" s="64">
        <v>5</v>
      </c>
      <c r="F374" s="68">
        <v>5</v>
      </c>
      <c r="G374" s="515">
        <v>138</v>
      </c>
      <c r="H374" s="516">
        <v>105</v>
      </c>
      <c r="I374" s="516">
        <v>135</v>
      </c>
      <c r="J374" s="517">
        <v>137</v>
      </c>
      <c r="K374" s="67">
        <f t="shared" si="50"/>
        <v>19</v>
      </c>
      <c r="L374" s="65">
        <f t="shared" si="51"/>
        <v>515</v>
      </c>
      <c r="M374" s="391">
        <f t="shared" si="54"/>
        <v>3.1922276197085354E-2</v>
      </c>
      <c r="N374" s="392">
        <f t="shared" si="55"/>
        <v>2.6296018031555221E-2</v>
      </c>
      <c r="O374" s="392">
        <f t="shared" si="56"/>
        <v>3.121387283236994E-2</v>
      </c>
      <c r="P374" s="393">
        <f t="shared" si="57"/>
        <v>3.2877369810415169E-2</v>
      </c>
    </row>
    <row r="375" spans="1:16" s="386" customFormat="1" x14ac:dyDescent="0.2">
      <c r="A375" s="450"/>
      <c r="B375" s="458" t="s">
        <v>278</v>
      </c>
      <c r="C375" s="67">
        <v>1</v>
      </c>
      <c r="D375" s="64">
        <v>1</v>
      </c>
      <c r="E375" s="64">
        <v>1</v>
      </c>
      <c r="F375" s="68">
        <v>0</v>
      </c>
      <c r="G375" s="515">
        <v>31</v>
      </c>
      <c r="H375" s="516">
        <v>28</v>
      </c>
      <c r="I375" s="516">
        <v>23</v>
      </c>
      <c r="J375" s="517">
        <v>0</v>
      </c>
      <c r="K375" s="67">
        <f t="shared" si="50"/>
        <v>3</v>
      </c>
      <c r="L375" s="65">
        <f t="shared" si="51"/>
        <v>82</v>
      </c>
      <c r="M375" s="391">
        <f t="shared" si="54"/>
        <v>7.1709461022438125E-3</v>
      </c>
      <c r="N375" s="392">
        <f t="shared" si="55"/>
        <v>7.0122714750813922E-3</v>
      </c>
      <c r="O375" s="392">
        <f t="shared" si="56"/>
        <v>5.3179190751445086E-3</v>
      </c>
      <c r="P375" s="393">
        <f t="shared" si="57"/>
        <v>0</v>
      </c>
    </row>
    <row r="376" spans="1:16" s="386" customFormat="1" x14ac:dyDescent="0.2">
      <c r="A376" s="450"/>
      <c r="B376" s="458" t="s">
        <v>279</v>
      </c>
      <c r="C376" s="67">
        <v>1</v>
      </c>
      <c r="D376" s="64">
        <v>0</v>
      </c>
      <c r="E376" s="64">
        <v>0</v>
      </c>
      <c r="F376" s="68">
        <v>0</v>
      </c>
      <c r="G376" s="515">
        <v>30</v>
      </c>
      <c r="H376" s="516">
        <v>0</v>
      </c>
      <c r="I376" s="516">
        <v>0</v>
      </c>
      <c r="J376" s="517">
        <v>0</v>
      </c>
      <c r="K376" s="67">
        <f t="shared" si="50"/>
        <v>1</v>
      </c>
      <c r="L376" s="65">
        <f t="shared" si="51"/>
        <v>30</v>
      </c>
      <c r="M376" s="391">
        <f t="shared" si="54"/>
        <v>6.939625260235947E-3</v>
      </c>
      <c r="N376" s="392">
        <f t="shared" si="55"/>
        <v>0</v>
      </c>
      <c r="O376" s="392">
        <f t="shared" si="56"/>
        <v>0</v>
      </c>
      <c r="P376" s="393">
        <f t="shared" si="57"/>
        <v>0</v>
      </c>
    </row>
    <row r="377" spans="1:16" s="386" customFormat="1" x14ac:dyDescent="0.2">
      <c r="A377" s="450"/>
      <c r="B377" s="458" t="s">
        <v>303</v>
      </c>
      <c r="C377" s="67">
        <v>4</v>
      </c>
      <c r="D377" s="64">
        <v>5</v>
      </c>
      <c r="E377" s="64">
        <v>4</v>
      </c>
      <c r="F377" s="68">
        <v>4</v>
      </c>
      <c r="G377" s="515">
        <v>102</v>
      </c>
      <c r="H377" s="516">
        <v>127</v>
      </c>
      <c r="I377" s="516">
        <v>98</v>
      </c>
      <c r="J377" s="517">
        <v>78</v>
      </c>
      <c r="K377" s="67">
        <f t="shared" si="50"/>
        <v>17</v>
      </c>
      <c r="L377" s="65">
        <f t="shared" si="51"/>
        <v>405</v>
      </c>
      <c r="M377" s="391">
        <f t="shared" si="54"/>
        <v>2.3594725884802221E-2</v>
      </c>
      <c r="N377" s="392">
        <f t="shared" si="55"/>
        <v>3.1805659904833458E-2</v>
      </c>
      <c r="O377" s="392">
        <f t="shared" si="56"/>
        <v>2.2658959537572253E-2</v>
      </c>
      <c r="P377" s="393">
        <f t="shared" si="57"/>
        <v>1.8718502519798418E-2</v>
      </c>
    </row>
    <row r="378" spans="1:16" s="386" customFormat="1" x14ac:dyDescent="0.2">
      <c r="A378" s="450"/>
      <c r="B378" s="458" t="s">
        <v>289</v>
      </c>
      <c r="C378" s="67">
        <v>0</v>
      </c>
      <c r="D378" s="64">
        <v>0</v>
      </c>
      <c r="E378" s="64">
        <v>1</v>
      </c>
      <c r="F378" s="68">
        <v>0</v>
      </c>
      <c r="G378" s="515">
        <v>0</v>
      </c>
      <c r="H378" s="516">
        <v>0</v>
      </c>
      <c r="I378" s="516">
        <v>21</v>
      </c>
      <c r="J378" s="517">
        <v>0</v>
      </c>
      <c r="K378" s="67">
        <f t="shared" si="50"/>
        <v>1</v>
      </c>
      <c r="L378" s="65">
        <f t="shared" si="51"/>
        <v>21</v>
      </c>
      <c r="M378" s="391">
        <f t="shared" si="54"/>
        <v>0</v>
      </c>
      <c r="N378" s="392">
        <f t="shared" si="55"/>
        <v>0</v>
      </c>
      <c r="O378" s="392">
        <f t="shared" si="56"/>
        <v>4.855491329479769E-3</v>
      </c>
      <c r="P378" s="393">
        <f t="shared" si="57"/>
        <v>0</v>
      </c>
    </row>
    <row r="379" spans="1:16" s="386" customFormat="1" x14ac:dyDescent="0.2">
      <c r="A379" s="450"/>
      <c r="B379" s="458" t="s">
        <v>272</v>
      </c>
      <c r="C379" s="67">
        <v>5.5</v>
      </c>
      <c r="D379" s="64">
        <v>2</v>
      </c>
      <c r="E379" s="64">
        <v>7</v>
      </c>
      <c r="F379" s="68">
        <v>8</v>
      </c>
      <c r="G379" s="515">
        <v>147</v>
      </c>
      <c r="H379" s="516">
        <v>57</v>
      </c>
      <c r="I379" s="516">
        <v>160</v>
      </c>
      <c r="J379" s="517">
        <v>187</v>
      </c>
      <c r="K379" s="67">
        <f t="shared" si="50"/>
        <v>22.5</v>
      </c>
      <c r="L379" s="65">
        <f t="shared" si="51"/>
        <v>551</v>
      </c>
      <c r="M379" s="391">
        <f t="shared" si="54"/>
        <v>3.4004163775156145E-2</v>
      </c>
      <c r="N379" s="392">
        <f t="shared" si="55"/>
        <v>1.4274981217129978E-2</v>
      </c>
      <c r="O379" s="392">
        <f t="shared" si="56"/>
        <v>3.6994219653179193E-2</v>
      </c>
      <c r="P379" s="393">
        <f t="shared" si="57"/>
        <v>4.4876409887209021E-2</v>
      </c>
    </row>
    <row r="380" spans="1:16" s="386" customFormat="1" x14ac:dyDescent="0.2">
      <c r="A380" s="450"/>
      <c r="B380" s="458" t="s">
        <v>273</v>
      </c>
      <c r="C380" s="67">
        <v>1</v>
      </c>
      <c r="D380" s="64">
        <v>1</v>
      </c>
      <c r="E380" s="64">
        <v>1</v>
      </c>
      <c r="F380" s="68">
        <v>2</v>
      </c>
      <c r="G380" s="515">
        <v>22</v>
      </c>
      <c r="H380" s="516">
        <v>24</v>
      </c>
      <c r="I380" s="516">
        <v>29</v>
      </c>
      <c r="J380" s="517">
        <v>55</v>
      </c>
      <c r="K380" s="67">
        <f t="shared" si="50"/>
        <v>5</v>
      </c>
      <c r="L380" s="65">
        <f t="shared" si="51"/>
        <v>130</v>
      </c>
      <c r="M380" s="391">
        <f t="shared" si="54"/>
        <v>5.0890585241730284E-3</v>
      </c>
      <c r="N380" s="392">
        <f t="shared" si="55"/>
        <v>6.0105184072126224E-3</v>
      </c>
      <c r="O380" s="392">
        <f t="shared" si="56"/>
        <v>6.7052023121387284E-3</v>
      </c>
      <c r="P380" s="393">
        <f t="shared" si="57"/>
        <v>1.3198944084473242E-2</v>
      </c>
    </row>
    <row r="381" spans="1:16" s="386" customFormat="1" x14ac:dyDescent="0.2">
      <c r="A381" s="450"/>
      <c r="B381" s="458" t="s">
        <v>312</v>
      </c>
      <c r="C381" s="67">
        <v>9</v>
      </c>
      <c r="D381" s="64">
        <v>1</v>
      </c>
      <c r="E381" s="64">
        <v>1</v>
      </c>
      <c r="F381" s="68">
        <v>1</v>
      </c>
      <c r="G381" s="515">
        <v>58</v>
      </c>
      <c r="H381" s="516">
        <v>30</v>
      </c>
      <c r="I381" s="516">
        <v>22</v>
      </c>
      <c r="J381" s="517">
        <v>21</v>
      </c>
      <c r="K381" s="67">
        <f t="shared" si="50"/>
        <v>12</v>
      </c>
      <c r="L381" s="65">
        <f t="shared" si="51"/>
        <v>131</v>
      </c>
      <c r="M381" s="391">
        <f t="shared" si="54"/>
        <v>1.3416608836456165E-2</v>
      </c>
      <c r="N381" s="392">
        <f t="shared" si="55"/>
        <v>7.5131480090157776E-3</v>
      </c>
      <c r="O381" s="392">
        <f t="shared" si="56"/>
        <v>5.0867052023121388E-3</v>
      </c>
      <c r="P381" s="393">
        <f t="shared" si="57"/>
        <v>5.0395968322534193E-3</v>
      </c>
    </row>
    <row r="382" spans="1:16" s="386" customFormat="1" x14ac:dyDescent="0.2">
      <c r="A382" s="450"/>
      <c r="B382" s="458" t="s">
        <v>296</v>
      </c>
      <c r="C382" s="67">
        <v>5</v>
      </c>
      <c r="D382" s="64">
        <v>6</v>
      </c>
      <c r="E382" s="64">
        <v>7</v>
      </c>
      <c r="F382" s="68">
        <v>8</v>
      </c>
      <c r="G382" s="515">
        <v>135</v>
      </c>
      <c r="H382" s="516">
        <v>141</v>
      </c>
      <c r="I382" s="516">
        <v>144</v>
      </c>
      <c r="J382" s="517">
        <v>153</v>
      </c>
      <c r="K382" s="67">
        <f t="shared" si="50"/>
        <v>26</v>
      </c>
      <c r="L382" s="65">
        <f t="shared" si="51"/>
        <v>573</v>
      </c>
      <c r="M382" s="391">
        <f t="shared" si="54"/>
        <v>3.1228313671061762E-2</v>
      </c>
      <c r="N382" s="392">
        <f t="shared" si="55"/>
        <v>3.5311795642374154E-2</v>
      </c>
      <c r="O382" s="392">
        <f t="shared" si="56"/>
        <v>3.3294797687861269E-2</v>
      </c>
      <c r="P382" s="393">
        <f t="shared" si="57"/>
        <v>3.6717062634989202E-2</v>
      </c>
    </row>
    <row r="383" spans="1:16" s="386" customFormat="1" x14ac:dyDescent="0.2">
      <c r="A383" s="450"/>
      <c r="B383" s="458" t="s">
        <v>315</v>
      </c>
      <c r="C383" s="67">
        <v>1</v>
      </c>
      <c r="D383" s="64">
        <v>1</v>
      </c>
      <c r="E383" s="64">
        <v>2</v>
      </c>
      <c r="F383" s="68">
        <v>1</v>
      </c>
      <c r="G383" s="515">
        <v>30</v>
      </c>
      <c r="H383" s="516">
        <v>26</v>
      </c>
      <c r="I383" s="516">
        <v>49</v>
      </c>
      <c r="J383" s="517">
        <v>20</v>
      </c>
      <c r="K383" s="67">
        <f t="shared" si="50"/>
        <v>5</v>
      </c>
      <c r="L383" s="65">
        <f t="shared" si="51"/>
        <v>125</v>
      </c>
      <c r="M383" s="391">
        <f t="shared" si="54"/>
        <v>6.939625260235947E-3</v>
      </c>
      <c r="N383" s="392">
        <f t="shared" si="55"/>
        <v>6.5113949411470069E-3</v>
      </c>
      <c r="O383" s="392">
        <f t="shared" si="56"/>
        <v>1.1329479768786127E-2</v>
      </c>
      <c r="P383" s="393">
        <f t="shared" si="57"/>
        <v>4.7996160307175427E-3</v>
      </c>
    </row>
    <row r="384" spans="1:16" s="386" customFormat="1" x14ac:dyDescent="0.2">
      <c r="A384" s="450"/>
      <c r="B384" s="458" t="s">
        <v>332</v>
      </c>
      <c r="C384" s="67">
        <v>4</v>
      </c>
      <c r="D384" s="64">
        <v>4</v>
      </c>
      <c r="E384" s="64">
        <v>4</v>
      </c>
      <c r="F384" s="68">
        <v>3</v>
      </c>
      <c r="G384" s="515">
        <v>96</v>
      </c>
      <c r="H384" s="516">
        <v>99</v>
      </c>
      <c r="I384" s="516">
        <v>88</v>
      </c>
      <c r="J384" s="517">
        <v>60</v>
      </c>
      <c r="K384" s="67">
        <f t="shared" si="50"/>
        <v>15</v>
      </c>
      <c r="L384" s="65">
        <f t="shared" si="51"/>
        <v>343</v>
      </c>
      <c r="M384" s="391">
        <f t="shared" si="54"/>
        <v>2.220680083275503E-2</v>
      </c>
      <c r="N384" s="392">
        <f t="shared" si="55"/>
        <v>2.4793388429752067E-2</v>
      </c>
      <c r="O384" s="392">
        <f t="shared" si="56"/>
        <v>2.0346820809248555E-2</v>
      </c>
      <c r="P384" s="393">
        <f t="shared" si="57"/>
        <v>1.4398848092152628E-2</v>
      </c>
    </row>
    <row r="385" spans="1:16" s="386" customFormat="1" x14ac:dyDescent="0.2">
      <c r="A385" s="450"/>
      <c r="B385" s="458" t="s">
        <v>274</v>
      </c>
      <c r="C385" s="67">
        <v>19</v>
      </c>
      <c r="D385" s="64">
        <v>20.5</v>
      </c>
      <c r="E385" s="64">
        <v>16</v>
      </c>
      <c r="F385" s="68">
        <v>17</v>
      </c>
      <c r="G385" s="515">
        <v>480</v>
      </c>
      <c r="H385" s="516">
        <v>497</v>
      </c>
      <c r="I385" s="516">
        <v>402</v>
      </c>
      <c r="J385" s="517">
        <v>398</v>
      </c>
      <c r="K385" s="67">
        <f t="shared" si="50"/>
        <v>72.5</v>
      </c>
      <c r="L385" s="65">
        <f t="shared" si="51"/>
        <v>1777</v>
      </c>
      <c r="M385" s="391">
        <f t="shared" si="54"/>
        <v>0.11103400416377515</v>
      </c>
      <c r="N385" s="392">
        <f t="shared" si="55"/>
        <v>0.12446781868269471</v>
      </c>
      <c r="O385" s="392">
        <f t="shared" si="56"/>
        <v>9.2947976878612712E-2</v>
      </c>
      <c r="P385" s="393">
        <f t="shared" si="57"/>
        <v>9.5512359011279094E-2</v>
      </c>
    </row>
    <row r="386" spans="1:16" s="386" customFormat="1" x14ac:dyDescent="0.2">
      <c r="A386" s="450"/>
      <c r="B386" s="458" t="s">
        <v>290</v>
      </c>
      <c r="C386" s="67">
        <v>0</v>
      </c>
      <c r="D386" s="64">
        <v>1.5</v>
      </c>
      <c r="E386" s="64">
        <v>0.5</v>
      </c>
      <c r="F386" s="68">
        <v>1</v>
      </c>
      <c r="G386" s="515">
        <v>0</v>
      </c>
      <c r="H386" s="516">
        <v>31</v>
      </c>
      <c r="I386" s="516">
        <v>3</v>
      </c>
      <c r="J386" s="517">
        <v>18</v>
      </c>
      <c r="K386" s="67">
        <f t="shared" si="50"/>
        <v>3</v>
      </c>
      <c r="L386" s="65">
        <f t="shared" si="51"/>
        <v>52</v>
      </c>
      <c r="M386" s="391">
        <f t="shared" si="54"/>
        <v>0</v>
      </c>
      <c r="N386" s="392">
        <f t="shared" si="55"/>
        <v>7.7635862759829703E-3</v>
      </c>
      <c r="O386" s="392">
        <f t="shared" si="56"/>
        <v>6.9364161849710981E-4</v>
      </c>
      <c r="P386" s="393">
        <f t="shared" si="57"/>
        <v>4.3196544276457886E-3</v>
      </c>
    </row>
    <row r="387" spans="1:16" s="386" customFormat="1" x14ac:dyDescent="0.2">
      <c r="A387" s="450"/>
      <c r="B387" s="458" t="s">
        <v>320</v>
      </c>
      <c r="C387" s="67">
        <v>5</v>
      </c>
      <c r="D387" s="64">
        <v>4.5</v>
      </c>
      <c r="E387" s="64">
        <v>7</v>
      </c>
      <c r="F387" s="68">
        <v>10</v>
      </c>
      <c r="G387" s="515">
        <v>152</v>
      </c>
      <c r="H387" s="516">
        <v>91</v>
      </c>
      <c r="I387" s="516">
        <v>174</v>
      </c>
      <c r="J387" s="517">
        <v>174</v>
      </c>
      <c r="K387" s="67">
        <f t="shared" si="50"/>
        <v>26.5</v>
      </c>
      <c r="L387" s="65">
        <f t="shared" si="51"/>
        <v>591</v>
      </c>
      <c r="M387" s="391">
        <f t="shared" si="54"/>
        <v>3.5160767985195469E-2</v>
      </c>
      <c r="N387" s="392">
        <f t="shared" si="55"/>
        <v>2.2789882294014525E-2</v>
      </c>
      <c r="O387" s="392">
        <f t="shared" si="56"/>
        <v>4.0231213872832371E-2</v>
      </c>
      <c r="P387" s="393">
        <f t="shared" si="57"/>
        <v>4.1756659467242621E-2</v>
      </c>
    </row>
    <row r="388" spans="1:16" s="386" customFormat="1" x14ac:dyDescent="0.2">
      <c r="A388" s="450"/>
      <c r="B388" s="458" t="s">
        <v>321</v>
      </c>
      <c r="C388" s="67">
        <v>7.5</v>
      </c>
      <c r="D388" s="64">
        <v>7</v>
      </c>
      <c r="E388" s="64">
        <v>7</v>
      </c>
      <c r="F388" s="68">
        <v>8</v>
      </c>
      <c r="G388" s="515">
        <v>198</v>
      </c>
      <c r="H388" s="516">
        <v>141</v>
      </c>
      <c r="I388" s="516">
        <v>152</v>
      </c>
      <c r="J388" s="517">
        <v>163</v>
      </c>
      <c r="K388" s="67">
        <f t="shared" si="50"/>
        <v>29.5</v>
      </c>
      <c r="L388" s="65">
        <f t="shared" si="51"/>
        <v>654</v>
      </c>
      <c r="M388" s="391">
        <f t="shared" si="54"/>
        <v>4.5801526717557252E-2</v>
      </c>
      <c r="N388" s="392">
        <f t="shared" si="55"/>
        <v>3.5311795642374154E-2</v>
      </c>
      <c r="O388" s="392">
        <f t="shared" si="56"/>
        <v>3.5144508670520234E-2</v>
      </c>
      <c r="P388" s="393">
        <f t="shared" si="57"/>
        <v>3.9116870650347975E-2</v>
      </c>
    </row>
    <row r="389" spans="1:16" s="386" customFormat="1" x14ac:dyDescent="0.2">
      <c r="A389" s="450"/>
      <c r="B389" s="458" t="s">
        <v>327</v>
      </c>
      <c r="C389" s="67">
        <v>1</v>
      </c>
      <c r="D389" s="64">
        <v>1</v>
      </c>
      <c r="E389" s="64">
        <v>1</v>
      </c>
      <c r="F389" s="68">
        <v>0</v>
      </c>
      <c r="G389" s="515">
        <v>29</v>
      </c>
      <c r="H389" s="516">
        <v>25</v>
      </c>
      <c r="I389" s="516">
        <v>19</v>
      </c>
      <c r="J389" s="517">
        <v>0</v>
      </c>
      <c r="K389" s="67">
        <f t="shared" si="50"/>
        <v>3</v>
      </c>
      <c r="L389" s="65">
        <f t="shared" si="51"/>
        <v>73</v>
      </c>
      <c r="M389" s="391">
        <f t="shared" si="54"/>
        <v>6.7083044182280824E-3</v>
      </c>
      <c r="N389" s="392">
        <f t="shared" si="55"/>
        <v>6.2609566741798151E-3</v>
      </c>
      <c r="O389" s="392">
        <f t="shared" si="56"/>
        <v>4.3930635838150293E-3</v>
      </c>
      <c r="P389" s="393">
        <f t="shared" si="57"/>
        <v>0</v>
      </c>
    </row>
    <row r="390" spans="1:16" s="386" customFormat="1" x14ac:dyDescent="0.2">
      <c r="A390" s="450"/>
      <c r="B390" s="458" t="s">
        <v>328</v>
      </c>
      <c r="C390" s="67">
        <v>1</v>
      </c>
      <c r="D390" s="64">
        <v>1</v>
      </c>
      <c r="E390" s="64">
        <v>1</v>
      </c>
      <c r="F390" s="68">
        <v>1</v>
      </c>
      <c r="G390" s="515">
        <v>28</v>
      </c>
      <c r="H390" s="516">
        <v>26</v>
      </c>
      <c r="I390" s="516">
        <v>19</v>
      </c>
      <c r="J390" s="517">
        <v>24</v>
      </c>
      <c r="K390" s="67">
        <f t="shared" si="50"/>
        <v>4</v>
      </c>
      <c r="L390" s="65">
        <f t="shared" si="51"/>
        <v>97</v>
      </c>
      <c r="M390" s="391">
        <f t="shared" si="54"/>
        <v>6.4769835762202178E-3</v>
      </c>
      <c r="N390" s="392">
        <f t="shared" si="55"/>
        <v>6.5113949411470069E-3</v>
      </c>
      <c r="O390" s="392">
        <f t="shared" si="56"/>
        <v>4.3930635838150293E-3</v>
      </c>
      <c r="P390" s="393">
        <f t="shared" si="57"/>
        <v>5.7595392368610509E-3</v>
      </c>
    </row>
    <row r="391" spans="1:16" s="386" customFormat="1" x14ac:dyDescent="0.2">
      <c r="A391" s="450"/>
      <c r="B391" s="458" t="s">
        <v>304</v>
      </c>
      <c r="C391" s="67">
        <v>1</v>
      </c>
      <c r="D391" s="64">
        <v>1</v>
      </c>
      <c r="E391" s="64">
        <v>1</v>
      </c>
      <c r="F391" s="68">
        <v>0</v>
      </c>
      <c r="G391" s="515">
        <v>30</v>
      </c>
      <c r="H391" s="516">
        <v>25</v>
      </c>
      <c r="I391" s="516">
        <v>28</v>
      </c>
      <c r="J391" s="517">
        <v>0</v>
      </c>
      <c r="K391" s="67">
        <f t="shared" si="50"/>
        <v>3</v>
      </c>
      <c r="L391" s="65">
        <f t="shared" si="51"/>
        <v>83</v>
      </c>
      <c r="M391" s="391">
        <f t="shared" si="54"/>
        <v>6.939625260235947E-3</v>
      </c>
      <c r="N391" s="392">
        <f t="shared" si="55"/>
        <v>6.2609566741798151E-3</v>
      </c>
      <c r="O391" s="392">
        <f t="shared" si="56"/>
        <v>6.4739884393063586E-3</v>
      </c>
      <c r="P391" s="393">
        <f t="shared" si="57"/>
        <v>0</v>
      </c>
    </row>
    <row r="392" spans="1:16" s="386" customFormat="1" x14ac:dyDescent="0.2">
      <c r="A392" s="450"/>
      <c r="B392" s="458" t="s">
        <v>305</v>
      </c>
      <c r="C392" s="67">
        <v>7</v>
      </c>
      <c r="D392" s="64">
        <v>5.5</v>
      </c>
      <c r="E392" s="64">
        <v>8</v>
      </c>
      <c r="F392" s="68">
        <v>9.5</v>
      </c>
      <c r="G392" s="515">
        <v>191</v>
      </c>
      <c r="H392" s="516">
        <v>148</v>
      </c>
      <c r="I392" s="516">
        <v>182</v>
      </c>
      <c r="J392" s="517">
        <v>213</v>
      </c>
      <c r="K392" s="67">
        <f t="shared" si="50"/>
        <v>30</v>
      </c>
      <c r="L392" s="65">
        <f t="shared" si="51"/>
        <v>734</v>
      </c>
      <c r="M392" s="391">
        <f t="shared" si="54"/>
        <v>4.4182280823502194E-2</v>
      </c>
      <c r="N392" s="392">
        <f t="shared" si="55"/>
        <v>3.7064863511144505E-2</v>
      </c>
      <c r="O392" s="392">
        <f t="shared" si="56"/>
        <v>4.2080924855491329E-2</v>
      </c>
      <c r="P392" s="393">
        <f t="shared" si="57"/>
        <v>5.1115910727141826E-2</v>
      </c>
    </row>
    <row r="393" spans="1:16" s="386" customFormat="1" x14ac:dyDescent="0.2">
      <c r="A393" s="450"/>
      <c r="B393" s="458" t="s">
        <v>306</v>
      </c>
      <c r="C393" s="67">
        <v>0</v>
      </c>
      <c r="D393" s="64">
        <v>0</v>
      </c>
      <c r="E393" s="64">
        <v>1</v>
      </c>
      <c r="F393" s="68">
        <v>0</v>
      </c>
      <c r="G393" s="515">
        <v>0</v>
      </c>
      <c r="H393" s="516">
        <v>0</v>
      </c>
      <c r="I393" s="516">
        <v>25</v>
      </c>
      <c r="J393" s="517">
        <v>0</v>
      </c>
      <c r="K393" s="67">
        <f t="shared" ref="K393:K400" si="58">C393+D393+E393+F393</f>
        <v>1</v>
      </c>
      <c r="L393" s="65">
        <f t="shared" ref="L393:L400" si="59">G393+H393+I393+J393</f>
        <v>25</v>
      </c>
      <c r="M393" s="391">
        <f t="shared" si="54"/>
        <v>0</v>
      </c>
      <c r="N393" s="392">
        <f t="shared" si="55"/>
        <v>0</v>
      </c>
      <c r="O393" s="392">
        <f t="shared" si="56"/>
        <v>5.7803468208092483E-3</v>
      </c>
      <c r="P393" s="393">
        <f t="shared" si="57"/>
        <v>0</v>
      </c>
    </row>
    <row r="394" spans="1:16" s="386" customFormat="1" x14ac:dyDescent="0.2">
      <c r="A394" s="450"/>
      <c r="B394" s="458" t="s">
        <v>323</v>
      </c>
      <c r="C394" s="67">
        <v>0</v>
      </c>
      <c r="D394" s="64">
        <v>1</v>
      </c>
      <c r="E394" s="64">
        <v>1</v>
      </c>
      <c r="F394" s="68">
        <v>1</v>
      </c>
      <c r="G394" s="515">
        <v>0</v>
      </c>
      <c r="H394" s="516">
        <v>29</v>
      </c>
      <c r="I394" s="516">
        <v>23</v>
      </c>
      <c r="J394" s="517">
        <v>15</v>
      </c>
      <c r="K394" s="67">
        <f t="shared" si="58"/>
        <v>3</v>
      </c>
      <c r="L394" s="65">
        <f t="shared" si="59"/>
        <v>67</v>
      </c>
      <c r="M394" s="391">
        <f t="shared" si="54"/>
        <v>0</v>
      </c>
      <c r="N394" s="392">
        <f t="shared" si="55"/>
        <v>7.2627097420485849E-3</v>
      </c>
      <c r="O394" s="392">
        <f t="shared" si="56"/>
        <v>5.3179190751445086E-3</v>
      </c>
      <c r="P394" s="393">
        <f t="shared" si="57"/>
        <v>3.599712023038157E-3</v>
      </c>
    </row>
    <row r="395" spans="1:16" s="386" customFormat="1" x14ac:dyDescent="0.2">
      <c r="A395" s="450"/>
      <c r="B395" s="458" t="s">
        <v>325</v>
      </c>
      <c r="C395" s="67">
        <v>2</v>
      </c>
      <c r="D395" s="64">
        <v>4</v>
      </c>
      <c r="E395" s="64">
        <v>4</v>
      </c>
      <c r="F395" s="68">
        <v>3</v>
      </c>
      <c r="G395" s="515">
        <v>58</v>
      </c>
      <c r="H395" s="516">
        <v>86</v>
      </c>
      <c r="I395" s="516">
        <v>77</v>
      </c>
      <c r="J395" s="517">
        <v>59</v>
      </c>
      <c r="K395" s="67">
        <f t="shared" si="58"/>
        <v>13</v>
      </c>
      <c r="L395" s="65">
        <f t="shared" si="59"/>
        <v>280</v>
      </c>
      <c r="M395" s="391">
        <f t="shared" si="54"/>
        <v>1.3416608836456165E-2</v>
      </c>
      <c r="N395" s="392">
        <f t="shared" si="55"/>
        <v>2.1537690959178561E-2</v>
      </c>
      <c r="O395" s="392">
        <f t="shared" si="56"/>
        <v>1.7803468208092487E-2</v>
      </c>
      <c r="P395" s="393">
        <f t="shared" si="57"/>
        <v>1.4158867290616751E-2</v>
      </c>
    </row>
    <row r="396" spans="1:16" s="386" customFormat="1" x14ac:dyDescent="0.2">
      <c r="A396" s="450"/>
      <c r="B396" s="458" t="s">
        <v>310</v>
      </c>
      <c r="C396" s="67">
        <v>0</v>
      </c>
      <c r="D396" s="64">
        <v>0.5</v>
      </c>
      <c r="E396" s="64">
        <v>2</v>
      </c>
      <c r="F396" s="68">
        <v>1</v>
      </c>
      <c r="G396" s="515">
        <v>13</v>
      </c>
      <c r="H396" s="516">
        <v>0</v>
      </c>
      <c r="I396" s="516">
        <v>37</v>
      </c>
      <c r="J396" s="517">
        <v>24</v>
      </c>
      <c r="K396" s="67">
        <f t="shared" si="58"/>
        <v>3.5</v>
      </c>
      <c r="L396" s="65">
        <f t="shared" si="59"/>
        <v>74</v>
      </c>
      <c r="M396" s="391">
        <f t="shared" si="54"/>
        <v>3.0071709461022438E-3</v>
      </c>
      <c r="N396" s="392">
        <f t="shared" si="55"/>
        <v>0</v>
      </c>
      <c r="O396" s="392">
        <f t="shared" si="56"/>
        <v>8.5549132947976871E-3</v>
      </c>
      <c r="P396" s="393">
        <f t="shared" si="57"/>
        <v>5.7595392368610509E-3</v>
      </c>
    </row>
    <row r="397" spans="1:16" s="386" customFormat="1" x14ac:dyDescent="0.2">
      <c r="A397" s="450"/>
      <c r="B397" s="458" t="s">
        <v>326</v>
      </c>
      <c r="C397" s="67">
        <v>5.5</v>
      </c>
      <c r="D397" s="64">
        <v>5</v>
      </c>
      <c r="E397" s="64">
        <v>6</v>
      </c>
      <c r="F397" s="68">
        <v>5</v>
      </c>
      <c r="G397" s="515">
        <v>150</v>
      </c>
      <c r="H397" s="516">
        <v>119</v>
      </c>
      <c r="I397" s="516">
        <v>150</v>
      </c>
      <c r="J397" s="517">
        <v>112</v>
      </c>
      <c r="K397" s="67">
        <f t="shared" si="58"/>
        <v>21.5</v>
      </c>
      <c r="L397" s="65">
        <f t="shared" si="59"/>
        <v>531</v>
      </c>
      <c r="M397" s="391">
        <f t="shared" si="54"/>
        <v>3.4698126301179737E-2</v>
      </c>
      <c r="N397" s="392">
        <f t="shared" si="55"/>
        <v>2.9802153769095917E-2</v>
      </c>
      <c r="O397" s="392">
        <f t="shared" si="56"/>
        <v>3.4682080924855488E-2</v>
      </c>
      <c r="P397" s="393">
        <f t="shared" si="57"/>
        <v>2.687784977201824E-2</v>
      </c>
    </row>
    <row r="398" spans="1:16" s="386" customFormat="1" x14ac:dyDescent="0.2">
      <c r="A398" s="450"/>
      <c r="B398" s="458" t="s">
        <v>281</v>
      </c>
      <c r="C398" s="67">
        <v>1</v>
      </c>
      <c r="D398" s="64">
        <v>2</v>
      </c>
      <c r="E398" s="64">
        <v>2</v>
      </c>
      <c r="F398" s="68">
        <v>4</v>
      </c>
      <c r="G398" s="515">
        <v>27</v>
      </c>
      <c r="H398" s="516">
        <v>49</v>
      </c>
      <c r="I398" s="516">
        <v>51</v>
      </c>
      <c r="J398" s="517">
        <v>71</v>
      </c>
      <c r="K398" s="67">
        <f t="shared" si="58"/>
        <v>9</v>
      </c>
      <c r="L398" s="65">
        <f t="shared" si="59"/>
        <v>198</v>
      </c>
      <c r="M398" s="391">
        <f t="shared" si="54"/>
        <v>6.2456627342123523E-3</v>
      </c>
      <c r="N398" s="392">
        <f t="shared" si="55"/>
        <v>1.2271475081392437E-2</v>
      </c>
      <c r="O398" s="392">
        <f t="shared" si="56"/>
        <v>1.1791907514450866E-2</v>
      </c>
      <c r="P398" s="393">
        <f t="shared" si="57"/>
        <v>1.7038636909047278E-2</v>
      </c>
    </row>
    <row r="399" spans="1:16" s="386" customFormat="1" x14ac:dyDescent="0.2">
      <c r="A399" s="450"/>
      <c r="B399" s="458" t="s">
        <v>282</v>
      </c>
      <c r="C399" s="67">
        <v>1</v>
      </c>
      <c r="D399" s="64">
        <v>1</v>
      </c>
      <c r="E399" s="64">
        <v>1</v>
      </c>
      <c r="F399" s="68">
        <v>1</v>
      </c>
      <c r="G399" s="515">
        <v>24</v>
      </c>
      <c r="H399" s="516">
        <v>21</v>
      </c>
      <c r="I399" s="516">
        <v>21</v>
      </c>
      <c r="J399" s="517">
        <v>12</v>
      </c>
      <c r="K399" s="67">
        <f t="shared" si="58"/>
        <v>4</v>
      </c>
      <c r="L399" s="65">
        <f t="shared" si="59"/>
        <v>78</v>
      </c>
      <c r="M399" s="391">
        <f t="shared" si="54"/>
        <v>5.5517002081887576E-3</v>
      </c>
      <c r="N399" s="392">
        <f t="shared" si="55"/>
        <v>5.2592036063110444E-3</v>
      </c>
      <c r="O399" s="392">
        <f t="shared" si="56"/>
        <v>4.855491329479769E-3</v>
      </c>
      <c r="P399" s="393">
        <f t="shared" si="57"/>
        <v>2.8797696184305254E-3</v>
      </c>
    </row>
    <row r="400" spans="1:16" s="386" customFormat="1" ht="13.5" thickBot="1" x14ac:dyDescent="0.25">
      <c r="A400" s="452"/>
      <c r="B400" s="459" t="s">
        <v>356</v>
      </c>
      <c r="C400" s="466">
        <f>SUM(C355:C399)</f>
        <v>168</v>
      </c>
      <c r="D400" s="453">
        <f t="shared" ref="D400:J400" si="60">SUM(D355:D399)</f>
        <v>164.5</v>
      </c>
      <c r="E400" s="453">
        <f t="shared" si="60"/>
        <v>181.5</v>
      </c>
      <c r="F400" s="467">
        <f t="shared" si="60"/>
        <v>189.5</v>
      </c>
      <c r="G400" s="471">
        <f t="shared" si="60"/>
        <v>4323</v>
      </c>
      <c r="H400" s="472">
        <f t="shared" si="60"/>
        <v>3993</v>
      </c>
      <c r="I400" s="472">
        <f t="shared" si="60"/>
        <v>4325</v>
      </c>
      <c r="J400" s="482">
        <f t="shared" si="60"/>
        <v>4167</v>
      </c>
      <c r="K400" s="454">
        <f t="shared" si="58"/>
        <v>703.5</v>
      </c>
      <c r="L400" s="483">
        <f t="shared" si="59"/>
        <v>16808</v>
      </c>
      <c r="M400" s="518">
        <f>SUM(M355:M399)</f>
        <v>0.99999999999999989</v>
      </c>
      <c r="N400" s="519">
        <f t="shared" ref="N400:P400" si="61">SUM(N355:N399)</f>
        <v>1.0000000000000002</v>
      </c>
      <c r="O400" s="519">
        <f t="shared" si="61"/>
        <v>1.0000000000000004</v>
      </c>
      <c r="P400" s="520">
        <f t="shared" si="61"/>
        <v>0.99999999999999989</v>
      </c>
    </row>
  </sheetData>
  <mergeCells count="6">
    <mergeCell ref="C6:F6"/>
    <mergeCell ref="G6:J6"/>
    <mergeCell ref="K6:L6"/>
    <mergeCell ref="M6:P6"/>
    <mergeCell ref="A2:P2"/>
    <mergeCell ref="A4:P4"/>
  </mergeCells>
  <pageMargins left="0.25" right="0.25" top="0.25" bottom="0.25" header="0.3" footer="0.3"/>
  <pageSetup paperSize="8" scale="85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234"/>
  <sheetViews>
    <sheetView topLeftCell="A43" workbookViewId="0">
      <selection activeCell="O16" sqref="O16"/>
    </sheetView>
  </sheetViews>
  <sheetFormatPr defaultRowHeight="12.75" x14ac:dyDescent="0.2"/>
  <cols>
    <col min="1" max="1" width="12.140625" style="21" bestFit="1" customWidth="1"/>
    <col min="2" max="2" width="6.5703125" style="21" customWidth="1"/>
    <col min="3" max="3" width="53.140625" style="21" bestFit="1" customWidth="1"/>
    <col min="4" max="4" width="7" style="21" customWidth="1"/>
    <col min="5" max="7" width="7.140625" style="21" bestFit="1" customWidth="1"/>
    <col min="8" max="9" width="6.5703125" style="21" bestFit="1" customWidth="1"/>
    <col min="10" max="10" width="6.85546875" style="21" customWidth="1"/>
    <col min="11" max="11" width="6.5703125" style="21" bestFit="1" customWidth="1"/>
    <col min="12" max="12" width="7" style="21" customWidth="1"/>
    <col min="13" max="13" width="7.5703125" style="21" bestFit="1" customWidth="1"/>
    <col min="14" max="16384" width="9.140625" style="21"/>
  </cols>
  <sheetData>
    <row r="1" spans="1:24" x14ac:dyDescent="0.2">
      <c r="C1" s="523"/>
      <c r="D1" s="524"/>
      <c r="E1" s="524"/>
      <c r="F1" s="524"/>
      <c r="G1" s="524"/>
      <c r="H1" s="524"/>
      <c r="I1" s="524"/>
      <c r="J1" s="524"/>
      <c r="K1" s="524"/>
    </row>
    <row r="2" spans="1:24" ht="41.25" customHeight="1" x14ac:dyDescent="0.2">
      <c r="A2" s="583" t="s">
        <v>340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24" x14ac:dyDescent="0.2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24" x14ac:dyDescent="0.2">
      <c r="A4" s="613" t="s">
        <v>345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</row>
    <row r="5" spans="1:24" ht="13.5" thickBot="1" x14ac:dyDescent="0.25">
      <c r="J5" s="168" t="s">
        <v>144</v>
      </c>
    </row>
    <row r="6" spans="1:24" ht="15.75" customHeight="1" thickBot="1" x14ac:dyDescent="0.25">
      <c r="A6" s="587" t="s">
        <v>157</v>
      </c>
      <c r="B6" s="589" t="s">
        <v>161</v>
      </c>
      <c r="C6" s="619" t="s">
        <v>208</v>
      </c>
      <c r="D6" s="580" t="s">
        <v>1</v>
      </c>
      <c r="E6" s="581"/>
      <c r="F6" s="581"/>
      <c r="G6" s="582"/>
      <c r="H6" s="581" t="s">
        <v>2</v>
      </c>
      <c r="I6" s="581"/>
      <c r="J6" s="581"/>
      <c r="K6" s="582"/>
      <c r="L6" s="581" t="s">
        <v>146</v>
      </c>
      <c r="M6" s="582"/>
    </row>
    <row r="7" spans="1:24" ht="13.5" thickBot="1" x14ac:dyDescent="0.25">
      <c r="A7" s="588"/>
      <c r="B7" s="590"/>
      <c r="C7" s="645"/>
      <c r="D7" s="55" t="s">
        <v>3</v>
      </c>
      <c r="E7" s="56" t="s">
        <v>4</v>
      </c>
      <c r="F7" s="56" t="s">
        <v>5</v>
      </c>
      <c r="G7" s="57" t="s">
        <v>6</v>
      </c>
      <c r="H7" s="58" t="s">
        <v>3</v>
      </c>
      <c r="I7" s="59" t="s">
        <v>4</v>
      </c>
      <c r="J7" s="59" t="s">
        <v>5</v>
      </c>
      <c r="K7" s="60" t="s">
        <v>6</v>
      </c>
      <c r="L7" s="58" t="s">
        <v>1</v>
      </c>
      <c r="M7" s="60" t="s">
        <v>2</v>
      </c>
    </row>
    <row r="8" spans="1:24" ht="13.5" thickBot="1" x14ac:dyDescent="0.25">
      <c r="A8" s="616" t="s">
        <v>147</v>
      </c>
      <c r="B8" s="616"/>
      <c r="C8" s="644"/>
      <c r="D8" s="525">
        <v>1918</v>
      </c>
      <c r="E8" s="526">
        <v>1930</v>
      </c>
      <c r="F8" s="526">
        <v>2087</v>
      </c>
      <c r="G8" s="527">
        <v>2173.5</v>
      </c>
      <c r="H8" s="528">
        <v>51718</v>
      </c>
      <c r="I8" s="529">
        <v>47315</v>
      </c>
      <c r="J8" s="529">
        <v>51572</v>
      </c>
      <c r="K8" s="530">
        <v>49524</v>
      </c>
      <c r="L8" s="531">
        <f>SUM(D8:G8)</f>
        <v>8108.5</v>
      </c>
      <c r="M8" s="227">
        <f>SUM(H8:K8)</f>
        <v>200129</v>
      </c>
    </row>
    <row r="9" spans="1:24" ht="13.5" thickBot="1" x14ac:dyDescent="0.25">
      <c r="A9" s="206" t="s">
        <v>359</v>
      </c>
      <c r="B9" s="287"/>
      <c r="C9" s="545" t="s">
        <v>7</v>
      </c>
      <c r="D9" s="42">
        <v>180.5</v>
      </c>
      <c r="E9" s="43">
        <v>170</v>
      </c>
      <c r="F9" s="43">
        <v>181</v>
      </c>
      <c r="G9" s="44">
        <v>184</v>
      </c>
      <c r="H9" s="45">
        <v>5149</v>
      </c>
      <c r="I9" s="46">
        <v>4153</v>
      </c>
      <c r="J9" s="46">
        <v>4547</v>
      </c>
      <c r="K9" s="47">
        <v>4302</v>
      </c>
      <c r="L9" s="42">
        <f t="shared" ref="L9:L71" si="0">SUM(D9:G9)</f>
        <v>715.5</v>
      </c>
      <c r="M9" s="47">
        <f t="shared" ref="M9:M71" si="1">SUM(H9:K9)</f>
        <v>18151</v>
      </c>
    </row>
    <row r="10" spans="1:24" ht="13.5" thickBot="1" x14ac:dyDescent="0.25">
      <c r="A10" s="28"/>
      <c r="B10" s="546" t="s">
        <v>8</v>
      </c>
      <c r="C10" s="532" t="s">
        <v>209</v>
      </c>
      <c r="D10" s="236">
        <f>SUM(D11:D53)</f>
        <v>161.5</v>
      </c>
      <c r="E10" s="236">
        <f t="shared" ref="E10:K10" si="2">SUM(E11:E53)</f>
        <v>153</v>
      </c>
      <c r="F10" s="236">
        <f t="shared" si="2"/>
        <v>163</v>
      </c>
      <c r="G10" s="236">
        <f t="shared" si="2"/>
        <v>164</v>
      </c>
      <c r="H10" s="253">
        <f t="shared" si="2"/>
        <v>4659</v>
      </c>
      <c r="I10" s="253">
        <f t="shared" si="2"/>
        <v>3760</v>
      </c>
      <c r="J10" s="253">
        <f t="shared" si="2"/>
        <v>4110</v>
      </c>
      <c r="K10" s="533">
        <f t="shared" si="2"/>
        <v>3876</v>
      </c>
      <c r="L10" s="242">
        <f t="shared" si="0"/>
        <v>641.5</v>
      </c>
      <c r="M10" s="241">
        <f t="shared" si="1"/>
        <v>16405</v>
      </c>
    </row>
    <row r="11" spans="1:24" x14ac:dyDescent="0.2">
      <c r="A11" s="204"/>
      <c r="B11" s="451"/>
      <c r="C11" s="534" t="s">
        <v>51</v>
      </c>
      <c r="D11" s="22">
        <v>2</v>
      </c>
      <c r="E11" s="23">
        <v>4</v>
      </c>
      <c r="F11" s="23">
        <v>4</v>
      </c>
      <c r="G11" s="24">
        <v>4</v>
      </c>
      <c r="H11" s="25">
        <v>105</v>
      </c>
      <c r="I11" s="26">
        <v>109</v>
      </c>
      <c r="J11" s="26">
        <v>99</v>
      </c>
      <c r="K11" s="27">
        <v>101</v>
      </c>
      <c r="L11" s="22">
        <f t="shared" si="0"/>
        <v>14</v>
      </c>
      <c r="M11" s="27">
        <f t="shared" si="1"/>
        <v>414</v>
      </c>
      <c r="O11" s="248"/>
      <c r="P11" s="248"/>
      <c r="Q11" s="248"/>
      <c r="R11" s="248"/>
      <c r="S11" s="248"/>
      <c r="T11" s="248"/>
      <c r="U11" s="248"/>
      <c r="V11" s="248"/>
      <c r="W11" s="248"/>
      <c r="X11" s="248"/>
    </row>
    <row r="12" spans="1:24" x14ac:dyDescent="0.2">
      <c r="A12" s="204"/>
      <c r="B12" s="547"/>
      <c r="C12" s="535" t="s">
        <v>17</v>
      </c>
      <c r="D12" s="29">
        <v>6.5</v>
      </c>
      <c r="E12" s="30">
        <v>6</v>
      </c>
      <c r="F12" s="30">
        <v>7</v>
      </c>
      <c r="G12" s="31">
        <v>5.5</v>
      </c>
      <c r="H12" s="32">
        <v>192</v>
      </c>
      <c r="I12" s="33">
        <v>153</v>
      </c>
      <c r="J12" s="33">
        <v>185</v>
      </c>
      <c r="K12" s="34">
        <v>140</v>
      </c>
      <c r="L12" s="29">
        <f t="shared" si="0"/>
        <v>25</v>
      </c>
      <c r="M12" s="34">
        <f t="shared" si="1"/>
        <v>670</v>
      </c>
    </row>
    <row r="13" spans="1:24" x14ac:dyDescent="0.2">
      <c r="A13" s="204"/>
      <c r="B13" s="547"/>
      <c r="C13" s="535" t="s">
        <v>58</v>
      </c>
      <c r="D13" s="29">
        <v>2</v>
      </c>
      <c r="E13" s="30">
        <v>3</v>
      </c>
      <c r="F13" s="30">
        <v>3</v>
      </c>
      <c r="G13" s="31">
        <v>3</v>
      </c>
      <c r="H13" s="32">
        <v>66</v>
      </c>
      <c r="I13" s="33">
        <v>69</v>
      </c>
      <c r="J13" s="33">
        <v>83</v>
      </c>
      <c r="K13" s="34">
        <v>61</v>
      </c>
      <c r="L13" s="29">
        <f t="shared" si="0"/>
        <v>11</v>
      </c>
      <c r="M13" s="34">
        <f t="shared" si="1"/>
        <v>279</v>
      </c>
    </row>
    <row r="14" spans="1:24" x14ac:dyDescent="0.2">
      <c r="A14" s="204"/>
      <c r="B14" s="547"/>
      <c r="C14" s="535" t="s">
        <v>22</v>
      </c>
      <c r="D14" s="29">
        <v>1</v>
      </c>
      <c r="E14" s="30">
        <v>1</v>
      </c>
      <c r="F14" s="30">
        <v>1</v>
      </c>
      <c r="G14" s="31">
        <v>1</v>
      </c>
      <c r="H14" s="32">
        <v>29</v>
      </c>
      <c r="I14" s="33">
        <v>32</v>
      </c>
      <c r="J14" s="33">
        <v>26</v>
      </c>
      <c r="K14" s="34">
        <v>24</v>
      </c>
      <c r="L14" s="29">
        <f t="shared" si="0"/>
        <v>4</v>
      </c>
      <c r="M14" s="34">
        <f t="shared" si="1"/>
        <v>111</v>
      </c>
    </row>
    <row r="15" spans="1:24" x14ac:dyDescent="0.2">
      <c r="A15" s="204"/>
      <c r="B15" s="547"/>
      <c r="C15" s="535" t="s">
        <v>56</v>
      </c>
      <c r="D15" s="29">
        <v>3</v>
      </c>
      <c r="E15" s="30">
        <v>1.5</v>
      </c>
      <c r="F15" s="30">
        <v>4</v>
      </c>
      <c r="G15" s="31">
        <v>2</v>
      </c>
      <c r="H15" s="32">
        <v>71</v>
      </c>
      <c r="I15" s="33">
        <v>38</v>
      </c>
      <c r="J15" s="33">
        <v>89</v>
      </c>
      <c r="K15" s="34">
        <v>45</v>
      </c>
      <c r="L15" s="29">
        <f t="shared" si="0"/>
        <v>10.5</v>
      </c>
      <c r="M15" s="34">
        <f t="shared" si="1"/>
        <v>243</v>
      </c>
    </row>
    <row r="16" spans="1:24" x14ac:dyDescent="0.2">
      <c r="A16" s="204"/>
      <c r="B16" s="547"/>
      <c r="C16" s="535" t="s">
        <v>98</v>
      </c>
      <c r="D16" s="29">
        <v>2</v>
      </c>
      <c r="E16" s="30">
        <v>2</v>
      </c>
      <c r="F16" s="30">
        <v>2</v>
      </c>
      <c r="G16" s="31">
        <v>2</v>
      </c>
      <c r="H16" s="32">
        <v>46</v>
      </c>
      <c r="I16" s="33">
        <v>36</v>
      </c>
      <c r="J16" s="33">
        <v>38</v>
      </c>
      <c r="K16" s="34">
        <v>53</v>
      </c>
      <c r="L16" s="29">
        <f t="shared" si="0"/>
        <v>8</v>
      </c>
      <c r="M16" s="34">
        <f t="shared" si="1"/>
        <v>173</v>
      </c>
    </row>
    <row r="17" spans="1:13" x14ac:dyDescent="0.2">
      <c r="A17" s="204"/>
      <c r="B17" s="547"/>
      <c r="C17" s="535" t="s">
        <v>33</v>
      </c>
      <c r="D17" s="29">
        <v>1</v>
      </c>
      <c r="E17" s="30">
        <v>1.5</v>
      </c>
      <c r="F17" s="30">
        <v>2.5</v>
      </c>
      <c r="G17" s="31">
        <v>3.5</v>
      </c>
      <c r="H17" s="32">
        <v>32</v>
      </c>
      <c r="I17" s="33">
        <v>28</v>
      </c>
      <c r="J17" s="33">
        <v>62</v>
      </c>
      <c r="K17" s="34">
        <v>79</v>
      </c>
      <c r="L17" s="29">
        <f t="shared" si="0"/>
        <v>8.5</v>
      </c>
      <c r="M17" s="34">
        <f t="shared" si="1"/>
        <v>201</v>
      </c>
    </row>
    <row r="18" spans="1:13" x14ac:dyDescent="0.2">
      <c r="A18" s="204"/>
      <c r="B18" s="547"/>
      <c r="C18" s="535" t="s">
        <v>44</v>
      </c>
      <c r="D18" s="29">
        <v>1</v>
      </c>
      <c r="E18" s="30">
        <v>1</v>
      </c>
      <c r="F18" s="30">
        <v>1</v>
      </c>
      <c r="G18" s="31">
        <v>1</v>
      </c>
      <c r="H18" s="32">
        <v>25</v>
      </c>
      <c r="I18" s="33">
        <v>18</v>
      </c>
      <c r="J18" s="33">
        <v>18</v>
      </c>
      <c r="K18" s="34">
        <v>16</v>
      </c>
      <c r="L18" s="29">
        <f t="shared" si="0"/>
        <v>4</v>
      </c>
      <c r="M18" s="34">
        <f t="shared" si="1"/>
        <v>77</v>
      </c>
    </row>
    <row r="19" spans="1:13" x14ac:dyDescent="0.2">
      <c r="A19" s="204"/>
      <c r="B19" s="547"/>
      <c r="C19" s="535" t="s">
        <v>60</v>
      </c>
      <c r="D19" s="29">
        <v>2</v>
      </c>
      <c r="E19" s="30">
        <v>1.5</v>
      </c>
      <c r="F19" s="30">
        <v>2</v>
      </c>
      <c r="G19" s="31">
        <v>1.5</v>
      </c>
      <c r="H19" s="32">
        <v>62</v>
      </c>
      <c r="I19" s="33">
        <v>36</v>
      </c>
      <c r="J19" s="33">
        <v>40</v>
      </c>
      <c r="K19" s="34">
        <v>36</v>
      </c>
      <c r="L19" s="29">
        <f t="shared" si="0"/>
        <v>7</v>
      </c>
      <c r="M19" s="34">
        <f t="shared" si="1"/>
        <v>174</v>
      </c>
    </row>
    <row r="20" spans="1:13" x14ac:dyDescent="0.2">
      <c r="A20" s="204"/>
      <c r="B20" s="547"/>
      <c r="C20" s="535" t="s">
        <v>38</v>
      </c>
      <c r="D20" s="29">
        <v>7</v>
      </c>
      <c r="E20" s="30">
        <v>7.5</v>
      </c>
      <c r="F20" s="30">
        <v>5.5</v>
      </c>
      <c r="G20" s="31">
        <v>9</v>
      </c>
      <c r="H20" s="32">
        <v>203</v>
      </c>
      <c r="I20" s="33">
        <v>155</v>
      </c>
      <c r="J20" s="33">
        <v>112</v>
      </c>
      <c r="K20" s="34">
        <v>178</v>
      </c>
      <c r="L20" s="29">
        <f t="shared" si="0"/>
        <v>29</v>
      </c>
      <c r="M20" s="34">
        <f t="shared" si="1"/>
        <v>648</v>
      </c>
    </row>
    <row r="21" spans="1:13" x14ac:dyDescent="0.2">
      <c r="A21" s="204"/>
      <c r="B21" s="547"/>
      <c r="C21" s="535" t="s">
        <v>47</v>
      </c>
      <c r="D21" s="29">
        <v>3</v>
      </c>
      <c r="E21" s="30">
        <v>1.5</v>
      </c>
      <c r="F21" s="30">
        <v>2.5</v>
      </c>
      <c r="G21" s="31">
        <v>2.5</v>
      </c>
      <c r="H21" s="32">
        <v>77</v>
      </c>
      <c r="I21" s="33">
        <v>38</v>
      </c>
      <c r="J21" s="33">
        <v>48</v>
      </c>
      <c r="K21" s="34">
        <v>46</v>
      </c>
      <c r="L21" s="29">
        <f t="shared" si="0"/>
        <v>9.5</v>
      </c>
      <c r="M21" s="34">
        <f t="shared" si="1"/>
        <v>209</v>
      </c>
    </row>
    <row r="22" spans="1:13" x14ac:dyDescent="0.2">
      <c r="A22" s="204"/>
      <c r="B22" s="547"/>
      <c r="C22" s="535" t="s">
        <v>54</v>
      </c>
      <c r="D22" s="29">
        <v>2</v>
      </c>
      <c r="E22" s="30">
        <v>2</v>
      </c>
      <c r="F22" s="30"/>
      <c r="G22" s="31">
        <v>2</v>
      </c>
      <c r="H22" s="32">
        <v>55</v>
      </c>
      <c r="I22" s="33">
        <v>40</v>
      </c>
      <c r="J22" s="33"/>
      <c r="K22" s="34">
        <v>41</v>
      </c>
      <c r="L22" s="29">
        <f t="shared" si="0"/>
        <v>6</v>
      </c>
      <c r="M22" s="34">
        <f t="shared" si="1"/>
        <v>136</v>
      </c>
    </row>
    <row r="23" spans="1:13" x14ac:dyDescent="0.2">
      <c r="A23" s="204"/>
      <c r="B23" s="547"/>
      <c r="C23" s="535" t="s">
        <v>48</v>
      </c>
      <c r="D23" s="29">
        <v>2</v>
      </c>
      <c r="E23" s="30">
        <v>1</v>
      </c>
      <c r="F23" s="30">
        <v>3</v>
      </c>
      <c r="G23" s="31">
        <v>2</v>
      </c>
      <c r="H23" s="32">
        <v>55</v>
      </c>
      <c r="I23" s="33">
        <v>22</v>
      </c>
      <c r="J23" s="33">
        <v>68</v>
      </c>
      <c r="K23" s="34">
        <v>34</v>
      </c>
      <c r="L23" s="29">
        <f t="shared" si="0"/>
        <v>8</v>
      </c>
      <c r="M23" s="34">
        <f t="shared" si="1"/>
        <v>179</v>
      </c>
    </row>
    <row r="24" spans="1:13" x14ac:dyDescent="0.2">
      <c r="A24" s="204"/>
      <c r="B24" s="547"/>
      <c r="C24" s="535" t="s">
        <v>64</v>
      </c>
      <c r="D24" s="29"/>
      <c r="E24" s="30"/>
      <c r="F24" s="30"/>
      <c r="G24" s="31">
        <v>1</v>
      </c>
      <c r="H24" s="32"/>
      <c r="I24" s="33"/>
      <c r="J24" s="33"/>
      <c r="K24" s="34">
        <v>23</v>
      </c>
      <c r="L24" s="29">
        <f t="shared" si="0"/>
        <v>1</v>
      </c>
      <c r="M24" s="34">
        <f t="shared" si="1"/>
        <v>23</v>
      </c>
    </row>
    <row r="25" spans="1:13" x14ac:dyDescent="0.2">
      <c r="A25" s="204"/>
      <c r="B25" s="547"/>
      <c r="C25" s="535" t="s">
        <v>35</v>
      </c>
      <c r="D25" s="29">
        <v>1</v>
      </c>
      <c r="E25" s="30">
        <v>0.5</v>
      </c>
      <c r="F25" s="30">
        <v>1</v>
      </c>
      <c r="G25" s="31">
        <v>1</v>
      </c>
      <c r="H25" s="32">
        <v>28</v>
      </c>
      <c r="I25" s="33">
        <v>16</v>
      </c>
      <c r="J25" s="33">
        <v>23</v>
      </c>
      <c r="K25" s="34">
        <v>19</v>
      </c>
      <c r="L25" s="29">
        <f t="shared" si="0"/>
        <v>3.5</v>
      </c>
      <c r="M25" s="34">
        <f t="shared" si="1"/>
        <v>86</v>
      </c>
    </row>
    <row r="26" spans="1:13" x14ac:dyDescent="0.2">
      <c r="A26" s="204"/>
      <c r="B26" s="547"/>
      <c r="C26" s="535" t="s">
        <v>52</v>
      </c>
      <c r="D26" s="29">
        <v>2</v>
      </c>
      <c r="E26" s="30">
        <v>2</v>
      </c>
      <c r="F26" s="30">
        <v>2</v>
      </c>
      <c r="G26" s="31">
        <v>2</v>
      </c>
      <c r="H26" s="32">
        <v>64</v>
      </c>
      <c r="I26" s="33">
        <v>49</v>
      </c>
      <c r="J26" s="33">
        <v>63</v>
      </c>
      <c r="K26" s="34">
        <v>48</v>
      </c>
      <c r="L26" s="29">
        <f t="shared" si="0"/>
        <v>8</v>
      </c>
      <c r="M26" s="34">
        <f t="shared" si="1"/>
        <v>224</v>
      </c>
    </row>
    <row r="27" spans="1:13" x14ac:dyDescent="0.2">
      <c r="A27" s="204"/>
      <c r="B27" s="547"/>
      <c r="C27" s="535" t="s">
        <v>18</v>
      </c>
      <c r="D27" s="29">
        <v>3</v>
      </c>
      <c r="E27" s="30">
        <v>6</v>
      </c>
      <c r="F27" s="30">
        <v>5</v>
      </c>
      <c r="G27" s="31">
        <v>5</v>
      </c>
      <c r="H27" s="32">
        <v>91</v>
      </c>
      <c r="I27" s="33">
        <v>150</v>
      </c>
      <c r="J27" s="33">
        <v>122</v>
      </c>
      <c r="K27" s="34">
        <v>120</v>
      </c>
      <c r="L27" s="29">
        <f t="shared" si="0"/>
        <v>19</v>
      </c>
      <c r="M27" s="34">
        <f t="shared" si="1"/>
        <v>483</v>
      </c>
    </row>
    <row r="28" spans="1:13" x14ac:dyDescent="0.2">
      <c r="A28" s="204"/>
      <c r="B28" s="547"/>
      <c r="C28" s="535" t="s">
        <v>66</v>
      </c>
      <c r="D28" s="29">
        <v>2</v>
      </c>
      <c r="E28" s="30">
        <v>2</v>
      </c>
      <c r="F28" s="30">
        <v>2</v>
      </c>
      <c r="G28" s="31">
        <v>2</v>
      </c>
      <c r="H28" s="32">
        <v>58</v>
      </c>
      <c r="I28" s="33">
        <v>41</v>
      </c>
      <c r="J28" s="33">
        <v>42</v>
      </c>
      <c r="K28" s="34">
        <v>42</v>
      </c>
      <c r="L28" s="29">
        <f t="shared" si="0"/>
        <v>8</v>
      </c>
      <c r="M28" s="34">
        <f t="shared" si="1"/>
        <v>183</v>
      </c>
    </row>
    <row r="29" spans="1:13" x14ac:dyDescent="0.2">
      <c r="A29" s="204"/>
      <c r="B29" s="547"/>
      <c r="C29" s="535" t="s">
        <v>40</v>
      </c>
      <c r="D29" s="29">
        <v>41</v>
      </c>
      <c r="E29" s="30">
        <v>43.5</v>
      </c>
      <c r="F29" s="30">
        <v>39</v>
      </c>
      <c r="G29" s="31">
        <v>39.5</v>
      </c>
      <c r="H29" s="32">
        <v>1176</v>
      </c>
      <c r="I29" s="33">
        <v>1155</v>
      </c>
      <c r="J29" s="33">
        <v>1098</v>
      </c>
      <c r="K29" s="34">
        <v>1109</v>
      </c>
      <c r="L29" s="29">
        <f t="shared" si="0"/>
        <v>163</v>
      </c>
      <c r="M29" s="34">
        <f t="shared" si="1"/>
        <v>4538</v>
      </c>
    </row>
    <row r="30" spans="1:13" x14ac:dyDescent="0.2">
      <c r="A30" s="204"/>
      <c r="B30" s="547"/>
      <c r="C30" s="535" t="s">
        <v>42</v>
      </c>
      <c r="D30" s="29">
        <v>4</v>
      </c>
      <c r="E30" s="30">
        <v>4</v>
      </c>
      <c r="F30" s="30">
        <v>4</v>
      </c>
      <c r="G30" s="31">
        <v>2</v>
      </c>
      <c r="H30" s="32">
        <v>113</v>
      </c>
      <c r="I30" s="33">
        <v>93</v>
      </c>
      <c r="J30" s="33">
        <v>110</v>
      </c>
      <c r="K30" s="34">
        <v>41</v>
      </c>
      <c r="L30" s="29">
        <f t="shared" si="0"/>
        <v>14</v>
      </c>
      <c r="M30" s="34">
        <f t="shared" si="1"/>
        <v>357</v>
      </c>
    </row>
    <row r="31" spans="1:13" x14ac:dyDescent="0.2">
      <c r="A31" s="204"/>
      <c r="B31" s="547"/>
      <c r="C31" s="535" t="s">
        <v>12</v>
      </c>
      <c r="D31" s="29">
        <v>1</v>
      </c>
      <c r="E31" s="30">
        <v>2.5</v>
      </c>
      <c r="F31" s="30">
        <v>3.5</v>
      </c>
      <c r="G31" s="31">
        <v>1.5</v>
      </c>
      <c r="H31" s="32">
        <v>28</v>
      </c>
      <c r="I31" s="33">
        <v>54</v>
      </c>
      <c r="J31" s="33">
        <v>86</v>
      </c>
      <c r="K31" s="34">
        <v>30</v>
      </c>
      <c r="L31" s="29">
        <f t="shared" si="0"/>
        <v>8.5</v>
      </c>
      <c r="M31" s="34">
        <f t="shared" si="1"/>
        <v>198</v>
      </c>
    </row>
    <row r="32" spans="1:13" x14ac:dyDescent="0.2">
      <c r="A32" s="204"/>
      <c r="B32" s="547"/>
      <c r="C32" s="535" t="s">
        <v>53</v>
      </c>
      <c r="D32" s="29">
        <v>1</v>
      </c>
      <c r="E32" s="30"/>
      <c r="F32" s="30">
        <v>0.5</v>
      </c>
      <c r="G32" s="31"/>
      <c r="H32" s="32">
        <v>31</v>
      </c>
      <c r="I32" s="33"/>
      <c r="J32" s="33">
        <v>20</v>
      </c>
      <c r="K32" s="34"/>
      <c r="L32" s="29">
        <f t="shared" si="0"/>
        <v>1.5</v>
      </c>
      <c r="M32" s="34">
        <f t="shared" si="1"/>
        <v>51</v>
      </c>
    </row>
    <row r="33" spans="1:13" x14ac:dyDescent="0.2">
      <c r="A33" s="204"/>
      <c r="B33" s="547"/>
      <c r="C33" s="535" t="s">
        <v>41</v>
      </c>
      <c r="D33" s="29">
        <v>8</v>
      </c>
      <c r="E33" s="30">
        <v>7.5</v>
      </c>
      <c r="F33" s="30">
        <v>7</v>
      </c>
      <c r="G33" s="31">
        <v>5</v>
      </c>
      <c r="H33" s="32">
        <v>239</v>
      </c>
      <c r="I33" s="33">
        <v>203</v>
      </c>
      <c r="J33" s="33">
        <v>166</v>
      </c>
      <c r="K33" s="34">
        <v>128</v>
      </c>
      <c r="L33" s="29">
        <f t="shared" si="0"/>
        <v>27.5</v>
      </c>
      <c r="M33" s="34">
        <f t="shared" si="1"/>
        <v>736</v>
      </c>
    </row>
    <row r="34" spans="1:13" x14ac:dyDescent="0.2">
      <c r="A34" s="204"/>
      <c r="B34" s="547"/>
      <c r="C34" s="535" t="s">
        <v>46</v>
      </c>
      <c r="D34" s="29">
        <v>6</v>
      </c>
      <c r="E34" s="30">
        <v>6</v>
      </c>
      <c r="F34" s="30">
        <v>5</v>
      </c>
      <c r="G34" s="31">
        <v>3</v>
      </c>
      <c r="H34" s="32">
        <v>210</v>
      </c>
      <c r="I34" s="33">
        <v>139</v>
      </c>
      <c r="J34" s="33">
        <v>121</v>
      </c>
      <c r="K34" s="34">
        <v>67</v>
      </c>
      <c r="L34" s="29">
        <f t="shared" si="0"/>
        <v>20</v>
      </c>
      <c r="M34" s="34">
        <f t="shared" si="1"/>
        <v>537</v>
      </c>
    </row>
    <row r="35" spans="1:13" x14ac:dyDescent="0.2">
      <c r="A35" s="204"/>
      <c r="B35" s="547"/>
      <c r="C35" s="535" t="s">
        <v>65</v>
      </c>
      <c r="D35" s="29">
        <v>2</v>
      </c>
      <c r="E35" s="30">
        <v>1</v>
      </c>
      <c r="F35" s="30">
        <v>2</v>
      </c>
      <c r="G35" s="31">
        <v>3</v>
      </c>
      <c r="H35" s="32">
        <v>69</v>
      </c>
      <c r="I35" s="33">
        <v>26</v>
      </c>
      <c r="J35" s="33">
        <v>54</v>
      </c>
      <c r="K35" s="34">
        <v>59</v>
      </c>
      <c r="L35" s="29">
        <f t="shared" si="0"/>
        <v>8</v>
      </c>
      <c r="M35" s="34">
        <f t="shared" si="1"/>
        <v>208</v>
      </c>
    </row>
    <row r="36" spans="1:13" x14ac:dyDescent="0.2">
      <c r="A36" s="204"/>
      <c r="B36" s="547"/>
      <c r="C36" s="535" t="s">
        <v>61</v>
      </c>
      <c r="D36" s="29"/>
      <c r="E36" s="30"/>
      <c r="F36" s="30"/>
      <c r="G36" s="31">
        <v>0.5</v>
      </c>
      <c r="H36" s="32"/>
      <c r="I36" s="33"/>
      <c r="J36" s="33"/>
      <c r="K36" s="34">
        <v>14</v>
      </c>
      <c r="L36" s="29">
        <f t="shared" si="0"/>
        <v>0.5</v>
      </c>
      <c r="M36" s="34">
        <f t="shared" si="1"/>
        <v>14</v>
      </c>
    </row>
    <row r="37" spans="1:13" x14ac:dyDescent="0.2">
      <c r="A37" s="204"/>
      <c r="B37" s="547"/>
      <c r="C37" s="535" t="s">
        <v>67</v>
      </c>
      <c r="D37" s="29"/>
      <c r="E37" s="30"/>
      <c r="F37" s="30"/>
      <c r="G37" s="31">
        <v>1</v>
      </c>
      <c r="H37" s="32"/>
      <c r="I37" s="33"/>
      <c r="J37" s="33"/>
      <c r="K37" s="34">
        <v>17</v>
      </c>
      <c r="L37" s="29">
        <f t="shared" si="0"/>
        <v>1</v>
      </c>
      <c r="M37" s="34">
        <f t="shared" si="1"/>
        <v>17</v>
      </c>
    </row>
    <row r="38" spans="1:13" x14ac:dyDescent="0.2">
      <c r="A38" s="204"/>
      <c r="B38" s="547"/>
      <c r="C38" s="535" t="s">
        <v>24</v>
      </c>
      <c r="D38" s="29">
        <v>8</v>
      </c>
      <c r="E38" s="30">
        <v>3.5</v>
      </c>
      <c r="F38" s="30">
        <v>5.5</v>
      </c>
      <c r="G38" s="31">
        <v>6</v>
      </c>
      <c r="H38" s="32">
        <v>197</v>
      </c>
      <c r="I38" s="33">
        <v>75</v>
      </c>
      <c r="J38" s="33">
        <v>107</v>
      </c>
      <c r="K38" s="34">
        <v>121</v>
      </c>
      <c r="L38" s="29">
        <f t="shared" si="0"/>
        <v>23</v>
      </c>
      <c r="M38" s="34">
        <f t="shared" si="1"/>
        <v>500</v>
      </c>
    </row>
    <row r="39" spans="1:13" x14ac:dyDescent="0.2">
      <c r="A39" s="204"/>
      <c r="B39" s="547"/>
      <c r="C39" s="535" t="s">
        <v>16</v>
      </c>
      <c r="D39" s="29">
        <v>17</v>
      </c>
      <c r="E39" s="30">
        <v>15</v>
      </c>
      <c r="F39" s="30">
        <v>15</v>
      </c>
      <c r="G39" s="31">
        <v>16</v>
      </c>
      <c r="H39" s="32">
        <v>506</v>
      </c>
      <c r="I39" s="33">
        <v>413</v>
      </c>
      <c r="J39" s="33">
        <v>434</v>
      </c>
      <c r="K39" s="34">
        <v>439</v>
      </c>
      <c r="L39" s="29">
        <f t="shared" si="0"/>
        <v>63</v>
      </c>
      <c r="M39" s="34">
        <f t="shared" si="1"/>
        <v>1792</v>
      </c>
    </row>
    <row r="40" spans="1:13" x14ac:dyDescent="0.2">
      <c r="A40" s="204"/>
      <c r="B40" s="547"/>
      <c r="C40" s="535" t="s">
        <v>21</v>
      </c>
      <c r="D40" s="29">
        <v>1</v>
      </c>
      <c r="E40" s="30"/>
      <c r="F40" s="30">
        <v>1</v>
      </c>
      <c r="G40" s="31">
        <v>1</v>
      </c>
      <c r="H40" s="32">
        <v>31</v>
      </c>
      <c r="I40" s="33"/>
      <c r="J40" s="33">
        <v>19</v>
      </c>
      <c r="K40" s="34">
        <v>28</v>
      </c>
      <c r="L40" s="29">
        <f t="shared" si="0"/>
        <v>3</v>
      </c>
      <c r="M40" s="34">
        <f t="shared" si="1"/>
        <v>78</v>
      </c>
    </row>
    <row r="41" spans="1:13" x14ac:dyDescent="0.2">
      <c r="A41" s="204"/>
      <c r="B41" s="547"/>
      <c r="C41" s="535" t="s">
        <v>49</v>
      </c>
      <c r="D41" s="29">
        <v>1</v>
      </c>
      <c r="E41" s="30">
        <v>1.5</v>
      </c>
      <c r="F41" s="30">
        <v>1</v>
      </c>
      <c r="G41" s="31">
        <v>1.5</v>
      </c>
      <c r="H41" s="32">
        <v>32</v>
      </c>
      <c r="I41" s="33">
        <v>32</v>
      </c>
      <c r="J41" s="33">
        <v>23</v>
      </c>
      <c r="K41" s="34">
        <v>31</v>
      </c>
      <c r="L41" s="29">
        <f t="shared" si="0"/>
        <v>5</v>
      </c>
      <c r="M41" s="34">
        <f t="shared" si="1"/>
        <v>118</v>
      </c>
    </row>
    <row r="42" spans="1:13" x14ac:dyDescent="0.2">
      <c r="A42" s="204"/>
      <c r="B42" s="547"/>
      <c r="C42" s="535" t="s">
        <v>25</v>
      </c>
      <c r="D42" s="29">
        <v>4</v>
      </c>
      <c r="E42" s="30">
        <v>4</v>
      </c>
      <c r="F42" s="30">
        <v>8</v>
      </c>
      <c r="G42" s="31">
        <v>6.5</v>
      </c>
      <c r="H42" s="32">
        <v>105</v>
      </c>
      <c r="I42" s="33">
        <v>93</v>
      </c>
      <c r="J42" s="33">
        <v>181</v>
      </c>
      <c r="K42" s="34">
        <v>129</v>
      </c>
      <c r="L42" s="29">
        <f t="shared" si="0"/>
        <v>22.5</v>
      </c>
      <c r="M42" s="34">
        <f t="shared" si="1"/>
        <v>508</v>
      </c>
    </row>
    <row r="43" spans="1:13" x14ac:dyDescent="0.2">
      <c r="A43" s="204"/>
      <c r="B43" s="547"/>
      <c r="C43" s="535" t="s">
        <v>14</v>
      </c>
      <c r="D43" s="29">
        <v>7</v>
      </c>
      <c r="E43" s="30">
        <v>4.5</v>
      </c>
      <c r="F43" s="30">
        <v>5</v>
      </c>
      <c r="G43" s="31">
        <v>8</v>
      </c>
      <c r="H43" s="32">
        <v>175</v>
      </c>
      <c r="I43" s="33">
        <v>103</v>
      </c>
      <c r="J43" s="33">
        <v>142</v>
      </c>
      <c r="K43" s="34">
        <v>149</v>
      </c>
      <c r="L43" s="29">
        <f t="shared" si="0"/>
        <v>24.5</v>
      </c>
      <c r="M43" s="34">
        <f t="shared" si="1"/>
        <v>569</v>
      </c>
    </row>
    <row r="44" spans="1:13" x14ac:dyDescent="0.2">
      <c r="A44" s="204"/>
      <c r="B44" s="547"/>
      <c r="C44" s="535" t="s">
        <v>62</v>
      </c>
      <c r="D44" s="29">
        <v>1</v>
      </c>
      <c r="E44" s="30">
        <v>0.5</v>
      </c>
      <c r="F44" s="30">
        <v>1</v>
      </c>
      <c r="G44" s="31">
        <v>1</v>
      </c>
      <c r="H44" s="32">
        <v>31</v>
      </c>
      <c r="I44" s="33">
        <v>12</v>
      </c>
      <c r="J44" s="33">
        <v>27</v>
      </c>
      <c r="K44" s="34">
        <v>26</v>
      </c>
      <c r="L44" s="29">
        <f t="shared" si="0"/>
        <v>3.5</v>
      </c>
      <c r="M44" s="34">
        <f t="shared" si="1"/>
        <v>96</v>
      </c>
    </row>
    <row r="45" spans="1:13" x14ac:dyDescent="0.2">
      <c r="A45" s="204"/>
      <c r="B45" s="547"/>
      <c r="C45" s="535" t="s">
        <v>68</v>
      </c>
      <c r="D45" s="29">
        <v>1</v>
      </c>
      <c r="E45" s="30">
        <v>1</v>
      </c>
      <c r="F45" s="30">
        <v>1</v>
      </c>
      <c r="G45" s="31">
        <v>1</v>
      </c>
      <c r="H45" s="32">
        <v>29</v>
      </c>
      <c r="I45" s="33">
        <v>24</v>
      </c>
      <c r="J45" s="33">
        <v>27</v>
      </c>
      <c r="K45" s="34">
        <v>26</v>
      </c>
      <c r="L45" s="29">
        <f t="shared" si="0"/>
        <v>4</v>
      </c>
      <c r="M45" s="34">
        <f t="shared" si="1"/>
        <v>106</v>
      </c>
    </row>
    <row r="46" spans="1:13" x14ac:dyDescent="0.2">
      <c r="A46" s="204"/>
      <c r="B46" s="547"/>
      <c r="C46" s="535" t="s">
        <v>29</v>
      </c>
      <c r="D46" s="29">
        <v>2</v>
      </c>
      <c r="E46" s="30">
        <v>1</v>
      </c>
      <c r="F46" s="30">
        <v>1</v>
      </c>
      <c r="G46" s="31">
        <v>1</v>
      </c>
      <c r="H46" s="32">
        <v>64</v>
      </c>
      <c r="I46" s="33">
        <v>20</v>
      </c>
      <c r="J46" s="33">
        <v>24</v>
      </c>
      <c r="K46" s="34">
        <v>20</v>
      </c>
      <c r="L46" s="29">
        <f t="shared" si="0"/>
        <v>5</v>
      </c>
      <c r="M46" s="34">
        <f t="shared" si="1"/>
        <v>128</v>
      </c>
    </row>
    <row r="47" spans="1:13" x14ac:dyDescent="0.2">
      <c r="A47" s="204"/>
      <c r="B47" s="547"/>
      <c r="C47" s="535" t="s">
        <v>45</v>
      </c>
      <c r="D47" s="29">
        <v>1</v>
      </c>
      <c r="E47" s="30">
        <v>1</v>
      </c>
      <c r="F47" s="30"/>
      <c r="G47" s="31">
        <v>2</v>
      </c>
      <c r="H47" s="32">
        <v>26</v>
      </c>
      <c r="I47" s="33">
        <v>22</v>
      </c>
      <c r="J47" s="33"/>
      <c r="K47" s="34">
        <v>47</v>
      </c>
      <c r="L47" s="29">
        <f t="shared" si="0"/>
        <v>4</v>
      </c>
      <c r="M47" s="34">
        <f t="shared" si="1"/>
        <v>95</v>
      </c>
    </row>
    <row r="48" spans="1:13" x14ac:dyDescent="0.2">
      <c r="A48" s="204"/>
      <c r="B48" s="547"/>
      <c r="C48" s="535" t="s">
        <v>27</v>
      </c>
      <c r="D48" s="29">
        <v>1</v>
      </c>
      <c r="E48" s="30">
        <v>1</v>
      </c>
      <c r="F48" s="30">
        <v>2</v>
      </c>
      <c r="G48" s="31">
        <v>2</v>
      </c>
      <c r="H48" s="32">
        <v>29</v>
      </c>
      <c r="I48" s="33">
        <v>20</v>
      </c>
      <c r="J48" s="33">
        <v>46</v>
      </c>
      <c r="K48" s="34">
        <v>51</v>
      </c>
      <c r="L48" s="29">
        <f t="shared" si="0"/>
        <v>6</v>
      </c>
      <c r="M48" s="34">
        <f t="shared" si="1"/>
        <v>146</v>
      </c>
    </row>
    <row r="49" spans="1:13" x14ac:dyDescent="0.2">
      <c r="A49" s="204"/>
      <c r="B49" s="547"/>
      <c r="C49" s="535" t="s">
        <v>63</v>
      </c>
      <c r="D49" s="29">
        <v>1</v>
      </c>
      <c r="E49" s="30"/>
      <c r="F49" s="30">
        <v>2</v>
      </c>
      <c r="G49" s="31">
        <v>2</v>
      </c>
      <c r="H49" s="32">
        <v>33</v>
      </c>
      <c r="I49" s="33"/>
      <c r="J49" s="33">
        <v>39</v>
      </c>
      <c r="K49" s="34">
        <v>31</v>
      </c>
      <c r="L49" s="29">
        <f t="shared" si="0"/>
        <v>5</v>
      </c>
      <c r="M49" s="34">
        <f t="shared" si="1"/>
        <v>103</v>
      </c>
    </row>
    <row r="50" spans="1:13" x14ac:dyDescent="0.2">
      <c r="A50" s="204"/>
      <c r="B50" s="547"/>
      <c r="C50" s="535" t="s">
        <v>30</v>
      </c>
      <c r="D50" s="29">
        <v>3</v>
      </c>
      <c r="E50" s="30">
        <v>3</v>
      </c>
      <c r="F50" s="30">
        <v>3</v>
      </c>
      <c r="G50" s="31">
        <v>2</v>
      </c>
      <c r="H50" s="32">
        <v>87</v>
      </c>
      <c r="I50" s="33">
        <v>71</v>
      </c>
      <c r="J50" s="33">
        <v>82</v>
      </c>
      <c r="K50" s="34">
        <v>54</v>
      </c>
      <c r="L50" s="29">
        <f t="shared" si="0"/>
        <v>11</v>
      </c>
      <c r="M50" s="34">
        <f t="shared" si="1"/>
        <v>294</v>
      </c>
    </row>
    <row r="51" spans="1:13" x14ac:dyDescent="0.2">
      <c r="A51" s="204"/>
      <c r="B51" s="547"/>
      <c r="C51" s="535" t="s">
        <v>19</v>
      </c>
      <c r="D51" s="29">
        <v>3</v>
      </c>
      <c r="E51" s="30">
        <v>2</v>
      </c>
      <c r="F51" s="30">
        <v>2.5</v>
      </c>
      <c r="G51" s="31">
        <v>2</v>
      </c>
      <c r="H51" s="32">
        <v>74</v>
      </c>
      <c r="I51" s="33">
        <v>44</v>
      </c>
      <c r="J51" s="33">
        <v>55</v>
      </c>
      <c r="K51" s="34">
        <v>35</v>
      </c>
      <c r="L51" s="29">
        <f t="shared" si="0"/>
        <v>9.5</v>
      </c>
      <c r="M51" s="34">
        <f t="shared" si="1"/>
        <v>208</v>
      </c>
    </row>
    <row r="52" spans="1:13" x14ac:dyDescent="0.2">
      <c r="A52" s="204"/>
      <c r="B52" s="450"/>
      <c r="C52" s="535" t="s">
        <v>31</v>
      </c>
      <c r="D52" s="29">
        <v>4</v>
      </c>
      <c r="E52" s="30">
        <v>6</v>
      </c>
      <c r="F52" s="30">
        <v>5.5</v>
      </c>
      <c r="G52" s="31">
        <v>5.5</v>
      </c>
      <c r="H52" s="32">
        <v>85</v>
      </c>
      <c r="I52" s="33">
        <v>119</v>
      </c>
      <c r="J52" s="33">
        <v>106</v>
      </c>
      <c r="K52" s="34">
        <v>99</v>
      </c>
      <c r="L52" s="29">
        <f t="shared" si="0"/>
        <v>21</v>
      </c>
      <c r="M52" s="34">
        <f t="shared" si="1"/>
        <v>409</v>
      </c>
    </row>
    <row r="53" spans="1:13" ht="13.5" thickBot="1" x14ac:dyDescent="0.25">
      <c r="A53" s="204"/>
      <c r="B53" s="451"/>
      <c r="C53" s="536" t="s">
        <v>36</v>
      </c>
      <c r="D53" s="36">
        <v>1</v>
      </c>
      <c r="E53" s="37">
        <v>0.5</v>
      </c>
      <c r="F53" s="37">
        <v>1</v>
      </c>
      <c r="G53" s="38">
        <v>1</v>
      </c>
      <c r="H53" s="39">
        <v>30</v>
      </c>
      <c r="I53" s="40">
        <v>12</v>
      </c>
      <c r="J53" s="40">
        <v>25</v>
      </c>
      <c r="K53" s="41">
        <v>19</v>
      </c>
      <c r="L53" s="36">
        <f t="shared" si="0"/>
        <v>3.5</v>
      </c>
      <c r="M53" s="41">
        <f t="shared" si="1"/>
        <v>86</v>
      </c>
    </row>
    <row r="54" spans="1:13" ht="13.5" thickBot="1" x14ac:dyDescent="0.25">
      <c r="A54" s="204"/>
      <c r="B54" s="548" t="s">
        <v>70</v>
      </c>
      <c r="C54" s="538" t="s">
        <v>358</v>
      </c>
      <c r="D54" s="236">
        <v>18</v>
      </c>
      <c r="E54" s="237">
        <v>16</v>
      </c>
      <c r="F54" s="237">
        <v>18</v>
      </c>
      <c r="G54" s="252">
        <v>19</v>
      </c>
      <c r="H54" s="253">
        <v>466</v>
      </c>
      <c r="I54" s="240">
        <v>373</v>
      </c>
      <c r="J54" s="240">
        <v>437</v>
      </c>
      <c r="K54" s="241">
        <v>408</v>
      </c>
      <c r="L54" s="236">
        <f t="shared" si="0"/>
        <v>71</v>
      </c>
      <c r="M54" s="241">
        <f t="shared" si="1"/>
        <v>1684</v>
      </c>
    </row>
    <row r="55" spans="1:13" x14ac:dyDescent="0.2">
      <c r="A55" s="204"/>
      <c r="B55" s="451"/>
      <c r="C55" s="534" t="s">
        <v>33</v>
      </c>
      <c r="D55" s="22">
        <v>2</v>
      </c>
      <c r="E55" s="23">
        <v>1</v>
      </c>
      <c r="F55" s="23">
        <v>1</v>
      </c>
      <c r="G55" s="24">
        <v>2</v>
      </c>
      <c r="H55" s="25">
        <v>53</v>
      </c>
      <c r="I55" s="26">
        <v>25</v>
      </c>
      <c r="J55" s="26">
        <v>16</v>
      </c>
      <c r="K55" s="27">
        <v>26</v>
      </c>
      <c r="L55" s="22">
        <f t="shared" si="0"/>
        <v>6</v>
      </c>
      <c r="M55" s="27">
        <f t="shared" si="1"/>
        <v>120</v>
      </c>
    </row>
    <row r="56" spans="1:13" x14ac:dyDescent="0.2">
      <c r="A56" s="204"/>
      <c r="B56" s="547"/>
      <c r="C56" s="535" t="s">
        <v>47</v>
      </c>
      <c r="D56" s="29"/>
      <c r="E56" s="30">
        <v>1</v>
      </c>
      <c r="F56" s="30">
        <v>1</v>
      </c>
      <c r="G56" s="31">
        <v>1</v>
      </c>
      <c r="H56" s="32"/>
      <c r="I56" s="33">
        <v>22</v>
      </c>
      <c r="J56" s="33">
        <v>26</v>
      </c>
      <c r="K56" s="34">
        <v>21</v>
      </c>
      <c r="L56" s="29">
        <f t="shared" si="0"/>
        <v>3</v>
      </c>
      <c r="M56" s="34">
        <f t="shared" si="1"/>
        <v>69</v>
      </c>
    </row>
    <row r="57" spans="1:13" x14ac:dyDescent="0.2">
      <c r="A57" s="204"/>
      <c r="B57" s="547"/>
      <c r="C57" s="535" t="s">
        <v>64</v>
      </c>
      <c r="D57" s="29">
        <v>1</v>
      </c>
      <c r="E57" s="30">
        <v>1</v>
      </c>
      <c r="F57" s="30">
        <v>1</v>
      </c>
      <c r="G57" s="31">
        <v>1</v>
      </c>
      <c r="H57" s="32">
        <v>24</v>
      </c>
      <c r="I57" s="33">
        <v>25</v>
      </c>
      <c r="J57" s="33">
        <v>28</v>
      </c>
      <c r="K57" s="34">
        <v>20</v>
      </c>
      <c r="L57" s="29">
        <f t="shared" si="0"/>
        <v>4</v>
      </c>
      <c r="M57" s="34">
        <f t="shared" si="1"/>
        <v>97</v>
      </c>
    </row>
    <row r="58" spans="1:13" x14ac:dyDescent="0.2">
      <c r="A58" s="204"/>
      <c r="B58" s="547"/>
      <c r="C58" s="535" t="s">
        <v>40</v>
      </c>
      <c r="D58" s="29">
        <v>3</v>
      </c>
      <c r="E58" s="30">
        <v>2</v>
      </c>
      <c r="F58" s="30">
        <v>4</v>
      </c>
      <c r="G58" s="31">
        <v>4</v>
      </c>
      <c r="H58" s="32">
        <v>74</v>
      </c>
      <c r="I58" s="33">
        <v>45</v>
      </c>
      <c r="J58" s="33">
        <v>105</v>
      </c>
      <c r="K58" s="34">
        <v>94</v>
      </c>
      <c r="L58" s="29">
        <f t="shared" si="0"/>
        <v>13</v>
      </c>
      <c r="M58" s="34">
        <f t="shared" si="1"/>
        <v>318</v>
      </c>
    </row>
    <row r="59" spans="1:13" x14ac:dyDescent="0.2">
      <c r="A59" s="204"/>
      <c r="B59" s="547"/>
      <c r="C59" s="535" t="s">
        <v>72</v>
      </c>
      <c r="D59" s="29"/>
      <c r="E59" s="30">
        <v>1</v>
      </c>
      <c r="F59" s="30"/>
      <c r="G59" s="31"/>
      <c r="H59" s="32"/>
      <c r="I59" s="33">
        <v>22</v>
      </c>
      <c r="J59" s="33"/>
      <c r="K59" s="34"/>
      <c r="L59" s="29">
        <f t="shared" si="0"/>
        <v>1</v>
      </c>
      <c r="M59" s="34">
        <f t="shared" si="1"/>
        <v>22</v>
      </c>
    </row>
    <row r="60" spans="1:13" x14ac:dyDescent="0.2">
      <c r="A60" s="204"/>
      <c r="B60" s="547"/>
      <c r="C60" s="535" t="s">
        <v>75</v>
      </c>
      <c r="D60" s="29">
        <v>1</v>
      </c>
      <c r="E60" s="30"/>
      <c r="F60" s="30"/>
      <c r="G60" s="31">
        <v>1</v>
      </c>
      <c r="H60" s="32">
        <v>34</v>
      </c>
      <c r="I60" s="33"/>
      <c r="J60" s="33"/>
      <c r="K60" s="34">
        <v>19</v>
      </c>
      <c r="L60" s="29">
        <f t="shared" si="0"/>
        <v>2</v>
      </c>
      <c r="M60" s="34">
        <f t="shared" si="1"/>
        <v>53</v>
      </c>
    </row>
    <row r="61" spans="1:13" x14ac:dyDescent="0.2">
      <c r="A61" s="204"/>
      <c r="B61" s="547"/>
      <c r="C61" s="535" t="s">
        <v>53</v>
      </c>
      <c r="D61" s="29"/>
      <c r="E61" s="30"/>
      <c r="F61" s="30">
        <v>1</v>
      </c>
      <c r="G61" s="31"/>
      <c r="H61" s="32"/>
      <c r="I61" s="33"/>
      <c r="J61" s="33">
        <v>29</v>
      </c>
      <c r="K61" s="34"/>
      <c r="L61" s="29">
        <f t="shared" si="0"/>
        <v>1</v>
      </c>
      <c r="M61" s="34">
        <f t="shared" si="1"/>
        <v>29</v>
      </c>
    </row>
    <row r="62" spans="1:13" x14ac:dyDescent="0.2">
      <c r="A62" s="204"/>
      <c r="B62" s="547"/>
      <c r="C62" s="535" t="s">
        <v>41</v>
      </c>
      <c r="D62" s="29">
        <v>2</v>
      </c>
      <c r="E62" s="30">
        <v>2</v>
      </c>
      <c r="F62" s="30">
        <v>2</v>
      </c>
      <c r="G62" s="31">
        <v>2</v>
      </c>
      <c r="H62" s="32">
        <v>47</v>
      </c>
      <c r="I62" s="33">
        <v>49</v>
      </c>
      <c r="J62" s="33">
        <v>47</v>
      </c>
      <c r="K62" s="34">
        <v>42</v>
      </c>
      <c r="L62" s="29">
        <f t="shared" si="0"/>
        <v>8</v>
      </c>
      <c r="M62" s="34">
        <f t="shared" si="1"/>
        <v>185</v>
      </c>
    </row>
    <row r="63" spans="1:13" x14ac:dyDescent="0.2">
      <c r="A63" s="204"/>
      <c r="B63" s="547"/>
      <c r="C63" s="535" t="s">
        <v>24</v>
      </c>
      <c r="D63" s="29">
        <v>1</v>
      </c>
      <c r="E63" s="30"/>
      <c r="F63" s="30"/>
      <c r="G63" s="31"/>
      <c r="H63" s="32">
        <v>28</v>
      </c>
      <c r="I63" s="33"/>
      <c r="J63" s="33"/>
      <c r="K63" s="34"/>
      <c r="L63" s="29">
        <f t="shared" si="0"/>
        <v>1</v>
      </c>
      <c r="M63" s="34">
        <f t="shared" si="1"/>
        <v>28</v>
      </c>
    </row>
    <row r="64" spans="1:13" x14ac:dyDescent="0.2">
      <c r="A64" s="204"/>
      <c r="B64" s="547"/>
      <c r="C64" s="535" t="s">
        <v>74</v>
      </c>
      <c r="D64" s="29">
        <v>1</v>
      </c>
      <c r="E64" s="30">
        <v>1</v>
      </c>
      <c r="F64" s="30">
        <v>2</v>
      </c>
      <c r="G64" s="31">
        <v>1</v>
      </c>
      <c r="H64" s="32">
        <v>20</v>
      </c>
      <c r="I64" s="33">
        <v>18</v>
      </c>
      <c r="J64" s="33">
        <v>35</v>
      </c>
      <c r="K64" s="34">
        <v>28</v>
      </c>
      <c r="L64" s="29">
        <f t="shared" si="0"/>
        <v>5</v>
      </c>
      <c r="M64" s="34">
        <f t="shared" si="1"/>
        <v>101</v>
      </c>
    </row>
    <row r="65" spans="1:13" x14ac:dyDescent="0.2">
      <c r="A65" s="204"/>
      <c r="B65" s="547"/>
      <c r="C65" s="535" t="s">
        <v>16</v>
      </c>
      <c r="D65" s="29">
        <v>2</v>
      </c>
      <c r="E65" s="30">
        <v>2</v>
      </c>
      <c r="F65" s="30">
        <v>2</v>
      </c>
      <c r="G65" s="31">
        <v>2</v>
      </c>
      <c r="H65" s="32">
        <v>62</v>
      </c>
      <c r="I65" s="33">
        <v>53</v>
      </c>
      <c r="J65" s="33">
        <v>56</v>
      </c>
      <c r="K65" s="34">
        <v>50</v>
      </c>
      <c r="L65" s="29">
        <f t="shared" si="0"/>
        <v>8</v>
      </c>
      <c r="M65" s="34">
        <f t="shared" si="1"/>
        <v>221</v>
      </c>
    </row>
    <row r="66" spans="1:13" x14ac:dyDescent="0.2">
      <c r="A66" s="204"/>
      <c r="B66" s="547"/>
      <c r="C66" s="535" t="s">
        <v>49</v>
      </c>
      <c r="D66" s="29"/>
      <c r="E66" s="30">
        <v>1</v>
      </c>
      <c r="F66" s="30"/>
      <c r="G66" s="31"/>
      <c r="H66" s="32"/>
      <c r="I66" s="33">
        <v>23</v>
      </c>
      <c r="J66" s="33"/>
      <c r="K66" s="34"/>
      <c r="L66" s="29">
        <f t="shared" si="0"/>
        <v>1</v>
      </c>
      <c r="M66" s="34">
        <f t="shared" si="1"/>
        <v>23</v>
      </c>
    </row>
    <row r="67" spans="1:13" x14ac:dyDescent="0.2">
      <c r="A67" s="204"/>
      <c r="B67" s="547"/>
      <c r="C67" s="535" t="s">
        <v>25</v>
      </c>
      <c r="D67" s="29">
        <v>1</v>
      </c>
      <c r="E67" s="30">
        <v>1</v>
      </c>
      <c r="F67" s="30">
        <v>1</v>
      </c>
      <c r="G67" s="31">
        <v>1</v>
      </c>
      <c r="H67" s="32">
        <v>27</v>
      </c>
      <c r="I67" s="33">
        <v>26</v>
      </c>
      <c r="J67" s="33">
        <v>27</v>
      </c>
      <c r="K67" s="34">
        <v>25</v>
      </c>
      <c r="L67" s="29">
        <f t="shared" si="0"/>
        <v>4</v>
      </c>
      <c r="M67" s="34">
        <f t="shared" si="1"/>
        <v>105</v>
      </c>
    </row>
    <row r="68" spans="1:13" x14ac:dyDescent="0.2">
      <c r="A68" s="204"/>
      <c r="B68" s="547"/>
      <c r="C68" s="535" t="s">
        <v>45</v>
      </c>
      <c r="D68" s="29">
        <v>1</v>
      </c>
      <c r="E68" s="30">
        <v>1</v>
      </c>
      <c r="F68" s="30">
        <v>1</v>
      </c>
      <c r="G68" s="31">
        <v>1</v>
      </c>
      <c r="H68" s="32">
        <v>16</v>
      </c>
      <c r="I68" s="33">
        <v>16</v>
      </c>
      <c r="J68" s="33">
        <v>18</v>
      </c>
      <c r="K68" s="34">
        <v>20</v>
      </c>
      <c r="L68" s="29">
        <f t="shared" si="0"/>
        <v>4</v>
      </c>
      <c r="M68" s="34">
        <f t="shared" si="1"/>
        <v>70</v>
      </c>
    </row>
    <row r="69" spans="1:13" x14ac:dyDescent="0.2">
      <c r="A69" s="204"/>
      <c r="B69" s="547"/>
      <c r="C69" s="535" t="s">
        <v>31</v>
      </c>
      <c r="D69" s="29">
        <v>1</v>
      </c>
      <c r="E69" s="30">
        <v>1</v>
      </c>
      <c r="F69" s="30">
        <v>1</v>
      </c>
      <c r="G69" s="31">
        <v>1</v>
      </c>
      <c r="H69" s="32">
        <v>32</v>
      </c>
      <c r="I69" s="33">
        <v>22</v>
      </c>
      <c r="J69" s="33">
        <v>28</v>
      </c>
      <c r="K69" s="34">
        <v>23</v>
      </c>
      <c r="L69" s="29">
        <f t="shared" si="0"/>
        <v>4</v>
      </c>
      <c r="M69" s="34">
        <f t="shared" si="1"/>
        <v>105</v>
      </c>
    </row>
    <row r="70" spans="1:13" ht="13.5" thickBot="1" x14ac:dyDescent="0.25">
      <c r="A70" s="204"/>
      <c r="B70" s="547"/>
      <c r="C70" s="536" t="s">
        <v>36</v>
      </c>
      <c r="D70" s="36">
        <v>2</v>
      </c>
      <c r="E70" s="37">
        <v>1</v>
      </c>
      <c r="F70" s="37">
        <v>1</v>
      </c>
      <c r="G70" s="38">
        <v>2</v>
      </c>
      <c r="H70" s="39">
        <v>49</v>
      </c>
      <c r="I70" s="40">
        <v>27</v>
      </c>
      <c r="J70" s="40">
        <v>22</v>
      </c>
      <c r="K70" s="41">
        <v>40</v>
      </c>
      <c r="L70" s="36">
        <f t="shared" si="0"/>
        <v>6</v>
      </c>
      <c r="M70" s="41">
        <f t="shared" si="1"/>
        <v>138</v>
      </c>
    </row>
    <row r="71" spans="1:13" ht="13.5" thickBot="1" x14ac:dyDescent="0.25">
      <c r="A71" s="537" t="s">
        <v>76</v>
      </c>
      <c r="B71" s="549"/>
      <c r="C71" s="539" t="s">
        <v>76</v>
      </c>
      <c r="D71" s="42">
        <v>211.5</v>
      </c>
      <c r="E71" s="43">
        <v>215.5</v>
      </c>
      <c r="F71" s="43">
        <v>219.5</v>
      </c>
      <c r="G71" s="44">
        <v>226</v>
      </c>
      <c r="H71" s="45">
        <v>5589</v>
      </c>
      <c r="I71" s="46">
        <v>5097</v>
      </c>
      <c r="J71" s="46">
        <v>5341</v>
      </c>
      <c r="K71" s="47">
        <v>5096</v>
      </c>
      <c r="L71" s="42">
        <f t="shared" si="0"/>
        <v>872.5</v>
      </c>
      <c r="M71" s="47">
        <f t="shared" si="1"/>
        <v>21123</v>
      </c>
    </row>
    <row r="72" spans="1:13" ht="13.5" thickBot="1" x14ac:dyDescent="0.25">
      <c r="A72" s="28"/>
      <c r="B72" s="548" t="s">
        <v>77</v>
      </c>
      <c r="C72" s="538" t="s">
        <v>210</v>
      </c>
      <c r="D72" s="236">
        <v>28</v>
      </c>
      <c r="E72" s="237">
        <v>29</v>
      </c>
      <c r="F72" s="237">
        <v>30</v>
      </c>
      <c r="G72" s="252">
        <v>30</v>
      </c>
      <c r="H72" s="253">
        <v>769</v>
      </c>
      <c r="I72" s="240">
        <v>747</v>
      </c>
      <c r="J72" s="240">
        <v>758</v>
      </c>
      <c r="K72" s="241">
        <v>725</v>
      </c>
      <c r="L72" s="236">
        <f t="shared" ref="L72:L135" si="3">SUM(D72:G72)</f>
        <v>117</v>
      </c>
      <c r="M72" s="241">
        <f t="shared" ref="M72:M135" si="4">SUM(H72:K72)</f>
        <v>2999</v>
      </c>
    </row>
    <row r="73" spans="1:13" x14ac:dyDescent="0.2">
      <c r="A73" s="28"/>
      <c r="B73" s="451"/>
      <c r="C73" s="534" t="s">
        <v>51</v>
      </c>
      <c r="D73" s="22">
        <v>1</v>
      </c>
      <c r="E73" s="23">
        <v>1</v>
      </c>
      <c r="F73" s="23">
        <v>1</v>
      </c>
      <c r="G73" s="24">
        <v>1</v>
      </c>
      <c r="H73" s="25">
        <v>30</v>
      </c>
      <c r="I73" s="26">
        <v>28</v>
      </c>
      <c r="J73" s="26">
        <v>25</v>
      </c>
      <c r="K73" s="27">
        <v>31</v>
      </c>
      <c r="L73" s="22">
        <f t="shared" si="3"/>
        <v>4</v>
      </c>
      <c r="M73" s="27">
        <f t="shared" si="4"/>
        <v>114</v>
      </c>
    </row>
    <row r="74" spans="1:13" x14ac:dyDescent="0.2">
      <c r="A74" s="28"/>
      <c r="B74" s="451"/>
      <c r="C74" s="535" t="s">
        <v>17</v>
      </c>
      <c r="D74" s="29">
        <v>1</v>
      </c>
      <c r="E74" s="30"/>
      <c r="F74" s="30">
        <v>1</v>
      </c>
      <c r="G74" s="31"/>
      <c r="H74" s="32">
        <v>29</v>
      </c>
      <c r="I74" s="33"/>
      <c r="J74" s="33">
        <v>31</v>
      </c>
      <c r="K74" s="34"/>
      <c r="L74" s="29">
        <f t="shared" si="3"/>
        <v>2</v>
      </c>
      <c r="M74" s="34">
        <f t="shared" si="4"/>
        <v>60</v>
      </c>
    </row>
    <row r="75" spans="1:13" x14ac:dyDescent="0.2">
      <c r="A75" s="28"/>
      <c r="B75" s="451"/>
      <c r="C75" s="535" t="s">
        <v>56</v>
      </c>
      <c r="D75" s="29">
        <v>1</v>
      </c>
      <c r="E75" s="30">
        <v>1</v>
      </c>
      <c r="F75" s="30">
        <v>1</v>
      </c>
      <c r="G75" s="31">
        <v>1</v>
      </c>
      <c r="H75" s="32">
        <v>28</v>
      </c>
      <c r="I75" s="33">
        <v>25</v>
      </c>
      <c r="J75" s="33">
        <v>32</v>
      </c>
      <c r="K75" s="34">
        <v>23</v>
      </c>
      <c r="L75" s="29">
        <f t="shared" si="3"/>
        <v>4</v>
      </c>
      <c r="M75" s="34">
        <f t="shared" si="4"/>
        <v>108</v>
      </c>
    </row>
    <row r="76" spans="1:13" x14ac:dyDescent="0.2">
      <c r="A76" s="28"/>
      <c r="B76" s="451"/>
      <c r="C76" s="535" t="s">
        <v>98</v>
      </c>
      <c r="D76" s="29">
        <v>2</v>
      </c>
      <c r="E76" s="30"/>
      <c r="F76" s="30">
        <v>1</v>
      </c>
      <c r="G76" s="31"/>
      <c r="H76" s="32">
        <v>59</v>
      </c>
      <c r="I76" s="33"/>
      <c r="J76" s="33">
        <v>24</v>
      </c>
      <c r="K76" s="34"/>
      <c r="L76" s="29">
        <f t="shared" si="3"/>
        <v>3</v>
      </c>
      <c r="M76" s="34">
        <f t="shared" si="4"/>
        <v>83</v>
      </c>
    </row>
    <row r="77" spans="1:13" x14ac:dyDescent="0.2">
      <c r="A77" s="28"/>
      <c r="B77" s="451"/>
      <c r="C77" s="535" t="s">
        <v>33</v>
      </c>
      <c r="D77" s="29"/>
      <c r="E77" s="30">
        <v>1</v>
      </c>
      <c r="F77" s="30">
        <v>1</v>
      </c>
      <c r="G77" s="31">
        <v>1</v>
      </c>
      <c r="H77" s="32"/>
      <c r="I77" s="33">
        <v>21</v>
      </c>
      <c r="J77" s="33">
        <v>24</v>
      </c>
      <c r="K77" s="34">
        <v>22</v>
      </c>
      <c r="L77" s="29">
        <f t="shared" si="3"/>
        <v>3</v>
      </c>
      <c r="M77" s="34">
        <f t="shared" si="4"/>
        <v>67</v>
      </c>
    </row>
    <row r="78" spans="1:13" x14ac:dyDescent="0.2">
      <c r="A78" s="204"/>
      <c r="B78" s="547"/>
      <c r="C78" s="535" t="s">
        <v>60</v>
      </c>
      <c r="D78" s="29">
        <v>0.5</v>
      </c>
      <c r="E78" s="30">
        <v>1.5</v>
      </c>
      <c r="F78" s="30">
        <v>2</v>
      </c>
      <c r="G78" s="31">
        <v>2</v>
      </c>
      <c r="H78" s="32">
        <v>14</v>
      </c>
      <c r="I78" s="33">
        <v>43</v>
      </c>
      <c r="J78" s="33">
        <v>40</v>
      </c>
      <c r="K78" s="34">
        <v>42</v>
      </c>
      <c r="L78" s="29">
        <f t="shared" si="3"/>
        <v>6</v>
      </c>
      <c r="M78" s="34">
        <f t="shared" si="4"/>
        <v>139</v>
      </c>
    </row>
    <row r="79" spans="1:13" x14ac:dyDescent="0.2">
      <c r="A79" s="204"/>
      <c r="B79" s="547"/>
      <c r="C79" s="535" t="s">
        <v>38</v>
      </c>
      <c r="D79" s="29"/>
      <c r="E79" s="30">
        <v>0.5</v>
      </c>
      <c r="F79" s="30"/>
      <c r="G79" s="31">
        <v>0.5</v>
      </c>
      <c r="H79" s="32"/>
      <c r="I79" s="33">
        <v>8</v>
      </c>
      <c r="J79" s="33"/>
      <c r="K79" s="34">
        <v>12</v>
      </c>
      <c r="L79" s="29">
        <f t="shared" si="3"/>
        <v>1</v>
      </c>
      <c r="M79" s="34">
        <f t="shared" si="4"/>
        <v>20</v>
      </c>
    </row>
    <row r="80" spans="1:13" x14ac:dyDescent="0.2">
      <c r="A80" s="204"/>
      <c r="B80" s="547"/>
      <c r="C80" s="535" t="s">
        <v>47</v>
      </c>
      <c r="D80" s="29">
        <v>1</v>
      </c>
      <c r="E80" s="30"/>
      <c r="F80" s="30"/>
      <c r="G80" s="31"/>
      <c r="H80" s="32">
        <v>29</v>
      </c>
      <c r="I80" s="33"/>
      <c r="J80" s="33"/>
      <c r="K80" s="34"/>
      <c r="L80" s="29">
        <f t="shared" si="3"/>
        <v>1</v>
      </c>
      <c r="M80" s="34">
        <f t="shared" si="4"/>
        <v>29</v>
      </c>
    </row>
    <row r="81" spans="1:13" x14ac:dyDescent="0.2">
      <c r="A81" s="204"/>
      <c r="B81" s="547"/>
      <c r="C81" s="535" t="s">
        <v>54</v>
      </c>
      <c r="D81" s="29"/>
      <c r="E81" s="30">
        <v>2</v>
      </c>
      <c r="F81" s="30"/>
      <c r="G81" s="31"/>
      <c r="H81" s="32"/>
      <c r="I81" s="33">
        <v>51</v>
      </c>
      <c r="J81" s="33"/>
      <c r="K81" s="34"/>
      <c r="L81" s="29">
        <f t="shared" si="3"/>
        <v>2</v>
      </c>
      <c r="M81" s="34">
        <f t="shared" si="4"/>
        <v>51</v>
      </c>
    </row>
    <row r="82" spans="1:13" x14ac:dyDescent="0.2">
      <c r="A82" s="204"/>
      <c r="B82" s="547"/>
      <c r="C82" s="535" t="s">
        <v>64</v>
      </c>
      <c r="D82" s="29"/>
      <c r="E82" s="30"/>
      <c r="F82" s="30"/>
      <c r="G82" s="31">
        <v>1</v>
      </c>
      <c r="H82" s="32"/>
      <c r="I82" s="33"/>
      <c r="J82" s="33"/>
      <c r="K82" s="34">
        <v>22</v>
      </c>
      <c r="L82" s="29">
        <f t="shared" si="3"/>
        <v>1</v>
      </c>
      <c r="M82" s="34">
        <f t="shared" si="4"/>
        <v>22</v>
      </c>
    </row>
    <row r="83" spans="1:13" x14ac:dyDescent="0.2">
      <c r="A83" s="204"/>
      <c r="B83" s="547"/>
      <c r="C83" s="535" t="s">
        <v>35</v>
      </c>
      <c r="D83" s="29">
        <v>2</v>
      </c>
      <c r="E83" s="30">
        <v>2</v>
      </c>
      <c r="F83" s="30">
        <v>2</v>
      </c>
      <c r="G83" s="31">
        <v>2</v>
      </c>
      <c r="H83" s="32">
        <v>40</v>
      </c>
      <c r="I83" s="33">
        <v>49</v>
      </c>
      <c r="J83" s="33">
        <v>35</v>
      </c>
      <c r="K83" s="34">
        <v>33</v>
      </c>
      <c r="L83" s="29">
        <f t="shared" si="3"/>
        <v>8</v>
      </c>
      <c r="M83" s="34">
        <f t="shared" si="4"/>
        <v>157</v>
      </c>
    </row>
    <row r="84" spans="1:13" x14ac:dyDescent="0.2">
      <c r="A84" s="204"/>
      <c r="B84" s="547"/>
      <c r="C84" s="535" t="s">
        <v>52</v>
      </c>
      <c r="D84" s="29"/>
      <c r="E84" s="30">
        <v>1</v>
      </c>
      <c r="F84" s="30"/>
      <c r="G84" s="31">
        <v>1</v>
      </c>
      <c r="H84" s="32"/>
      <c r="I84" s="33">
        <v>24</v>
      </c>
      <c r="J84" s="33"/>
      <c r="K84" s="34">
        <v>25</v>
      </c>
      <c r="L84" s="29">
        <f t="shared" si="3"/>
        <v>2</v>
      </c>
      <c r="M84" s="34">
        <f t="shared" si="4"/>
        <v>49</v>
      </c>
    </row>
    <row r="85" spans="1:13" x14ac:dyDescent="0.2">
      <c r="A85" s="204"/>
      <c r="B85" s="547"/>
      <c r="C85" s="535" t="s">
        <v>18</v>
      </c>
      <c r="D85" s="29">
        <v>1</v>
      </c>
      <c r="E85" s="30"/>
      <c r="F85" s="30">
        <v>2</v>
      </c>
      <c r="G85" s="31">
        <v>1</v>
      </c>
      <c r="H85" s="32">
        <v>29</v>
      </c>
      <c r="I85" s="33"/>
      <c r="J85" s="33">
        <v>60</v>
      </c>
      <c r="K85" s="34">
        <v>31</v>
      </c>
      <c r="L85" s="29">
        <f t="shared" si="3"/>
        <v>4</v>
      </c>
      <c r="M85" s="34">
        <f t="shared" si="4"/>
        <v>120</v>
      </c>
    </row>
    <row r="86" spans="1:13" x14ac:dyDescent="0.2">
      <c r="A86" s="204"/>
      <c r="B86" s="547"/>
      <c r="C86" s="535" t="s">
        <v>40</v>
      </c>
      <c r="D86" s="29">
        <v>8</v>
      </c>
      <c r="E86" s="30">
        <v>7</v>
      </c>
      <c r="F86" s="30">
        <v>7</v>
      </c>
      <c r="G86" s="31">
        <v>7</v>
      </c>
      <c r="H86" s="32">
        <v>230</v>
      </c>
      <c r="I86" s="33">
        <v>196</v>
      </c>
      <c r="J86" s="33">
        <v>201</v>
      </c>
      <c r="K86" s="34">
        <v>187</v>
      </c>
      <c r="L86" s="29">
        <f t="shared" si="3"/>
        <v>29</v>
      </c>
      <c r="M86" s="34">
        <f t="shared" si="4"/>
        <v>814</v>
      </c>
    </row>
    <row r="87" spans="1:13" x14ac:dyDescent="0.2">
      <c r="A87" s="204"/>
      <c r="B87" s="547"/>
      <c r="C87" s="535" t="s">
        <v>42</v>
      </c>
      <c r="D87" s="29">
        <v>1</v>
      </c>
      <c r="E87" s="30">
        <v>1</v>
      </c>
      <c r="F87" s="30">
        <v>1</v>
      </c>
      <c r="G87" s="31"/>
      <c r="H87" s="32">
        <v>31</v>
      </c>
      <c r="I87" s="33">
        <v>26</v>
      </c>
      <c r="J87" s="33">
        <v>24</v>
      </c>
      <c r="K87" s="34"/>
      <c r="L87" s="29">
        <f t="shared" si="3"/>
        <v>3</v>
      </c>
      <c r="M87" s="34">
        <f t="shared" si="4"/>
        <v>81</v>
      </c>
    </row>
    <row r="88" spans="1:13" x14ac:dyDescent="0.2">
      <c r="A88" s="204"/>
      <c r="B88" s="547"/>
      <c r="C88" s="535" t="s">
        <v>75</v>
      </c>
      <c r="D88" s="29">
        <v>1</v>
      </c>
      <c r="E88" s="30"/>
      <c r="F88" s="30"/>
      <c r="G88" s="31"/>
      <c r="H88" s="32">
        <v>17</v>
      </c>
      <c r="I88" s="33"/>
      <c r="J88" s="33"/>
      <c r="K88" s="34"/>
      <c r="L88" s="29">
        <f t="shared" si="3"/>
        <v>1</v>
      </c>
      <c r="M88" s="34">
        <f t="shared" si="4"/>
        <v>17</v>
      </c>
    </row>
    <row r="89" spans="1:13" x14ac:dyDescent="0.2">
      <c r="A89" s="204"/>
      <c r="B89" s="547"/>
      <c r="C89" s="535" t="s">
        <v>12</v>
      </c>
      <c r="D89" s="29">
        <v>1</v>
      </c>
      <c r="E89" s="30">
        <v>2</v>
      </c>
      <c r="F89" s="30">
        <v>1</v>
      </c>
      <c r="G89" s="31"/>
      <c r="H89" s="32">
        <v>25</v>
      </c>
      <c r="I89" s="33">
        <v>43</v>
      </c>
      <c r="J89" s="33">
        <v>27</v>
      </c>
      <c r="K89" s="34"/>
      <c r="L89" s="29">
        <f t="shared" si="3"/>
        <v>4</v>
      </c>
      <c r="M89" s="34">
        <f t="shared" si="4"/>
        <v>95</v>
      </c>
    </row>
    <row r="90" spans="1:13" x14ac:dyDescent="0.2">
      <c r="A90" s="204"/>
      <c r="B90" s="547"/>
      <c r="C90" s="535" t="s">
        <v>41</v>
      </c>
      <c r="D90" s="29">
        <v>1</v>
      </c>
      <c r="E90" s="30">
        <v>1</v>
      </c>
      <c r="F90" s="30"/>
      <c r="G90" s="31">
        <v>2</v>
      </c>
      <c r="H90" s="32">
        <v>29</v>
      </c>
      <c r="I90" s="33">
        <v>31</v>
      </c>
      <c r="J90" s="33"/>
      <c r="K90" s="34">
        <v>60</v>
      </c>
      <c r="L90" s="29">
        <f t="shared" si="3"/>
        <v>4</v>
      </c>
      <c r="M90" s="34">
        <f t="shared" si="4"/>
        <v>120</v>
      </c>
    </row>
    <row r="91" spans="1:13" x14ac:dyDescent="0.2">
      <c r="A91" s="204"/>
      <c r="B91" s="547"/>
      <c r="C91" s="535" t="s">
        <v>65</v>
      </c>
      <c r="D91" s="29">
        <v>1</v>
      </c>
      <c r="E91" s="30"/>
      <c r="F91" s="30"/>
      <c r="G91" s="31"/>
      <c r="H91" s="32">
        <v>30</v>
      </c>
      <c r="I91" s="33"/>
      <c r="J91" s="33"/>
      <c r="K91" s="34"/>
      <c r="L91" s="29">
        <f t="shared" si="3"/>
        <v>1</v>
      </c>
      <c r="M91" s="34">
        <f t="shared" si="4"/>
        <v>30</v>
      </c>
    </row>
    <row r="92" spans="1:13" x14ac:dyDescent="0.2">
      <c r="A92" s="204"/>
      <c r="B92" s="547"/>
      <c r="C92" s="535" t="s">
        <v>79</v>
      </c>
      <c r="D92" s="29">
        <v>0.5</v>
      </c>
      <c r="E92" s="30">
        <v>0.5</v>
      </c>
      <c r="F92" s="30">
        <v>1</v>
      </c>
      <c r="G92" s="31">
        <v>1</v>
      </c>
      <c r="H92" s="32">
        <v>14</v>
      </c>
      <c r="I92" s="33">
        <v>13</v>
      </c>
      <c r="J92" s="33">
        <v>24</v>
      </c>
      <c r="K92" s="34">
        <v>22</v>
      </c>
      <c r="L92" s="29">
        <f t="shared" si="3"/>
        <v>3</v>
      </c>
      <c r="M92" s="34">
        <f t="shared" si="4"/>
        <v>73</v>
      </c>
    </row>
    <row r="93" spans="1:13" x14ac:dyDescent="0.2">
      <c r="A93" s="204"/>
      <c r="B93" s="547"/>
      <c r="C93" s="535" t="s">
        <v>24</v>
      </c>
      <c r="D93" s="29"/>
      <c r="E93" s="30">
        <v>1</v>
      </c>
      <c r="F93" s="30">
        <v>2</v>
      </c>
      <c r="G93" s="31"/>
      <c r="H93" s="32"/>
      <c r="I93" s="33">
        <v>30</v>
      </c>
      <c r="J93" s="33">
        <v>47</v>
      </c>
      <c r="K93" s="34"/>
      <c r="L93" s="29">
        <f t="shared" si="3"/>
        <v>3</v>
      </c>
      <c r="M93" s="34">
        <f t="shared" si="4"/>
        <v>77</v>
      </c>
    </row>
    <row r="94" spans="1:13" x14ac:dyDescent="0.2">
      <c r="A94" s="204"/>
      <c r="B94" s="547"/>
      <c r="C94" s="535" t="s">
        <v>74</v>
      </c>
      <c r="D94" s="29"/>
      <c r="E94" s="30">
        <v>0.5</v>
      </c>
      <c r="F94" s="30"/>
      <c r="G94" s="31">
        <v>0.5</v>
      </c>
      <c r="H94" s="32"/>
      <c r="I94" s="33">
        <v>14</v>
      </c>
      <c r="J94" s="33"/>
      <c r="K94" s="34">
        <v>17</v>
      </c>
      <c r="L94" s="29">
        <f t="shared" si="3"/>
        <v>1</v>
      </c>
      <c r="M94" s="34">
        <f t="shared" si="4"/>
        <v>31</v>
      </c>
    </row>
    <row r="95" spans="1:13" x14ac:dyDescent="0.2">
      <c r="A95" s="204"/>
      <c r="B95" s="547"/>
      <c r="C95" s="535" t="s">
        <v>16</v>
      </c>
      <c r="D95" s="29">
        <v>1</v>
      </c>
      <c r="E95" s="30">
        <v>2</v>
      </c>
      <c r="F95" s="30">
        <v>1</v>
      </c>
      <c r="G95" s="31">
        <v>2</v>
      </c>
      <c r="H95" s="32">
        <v>29</v>
      </c>
      <c r="I95" s="33">
        <v>55</v>
      </c>
      <c r="J95" s="33">
        <v>23</v>
      </c>
      <c r="K95" s="34">
        <v>43</v>
      </c>
      <c r="L95" s="29">
        <f t="shared" si="3"/>
        <v>6</v>
      </c>
      <c r="M95" s="34">
        <f t="shared" si="4"/>
        <v>150</v>
      </c>
    </row>
    <row r="96" spans="1:13" x14ac:dyDescent="0.2">
      <c r="A96" s="204"/>
      <c r="B96" s="547"/>
      <c r="C96" s="535" t="s">
        <v>25</v>
      </c>
      <c r="D96" s="29"/>
      <c r="E96" s="30"/>
      <c r="F96" s="30">
        <v>1</v>
      </c>
      <c r="G96" s="31"/>
      <c r="H96" s="32"/>
      <c r="I96" s="33"/>
      <c r="J96" s="33">
        <v>21</v>
      </c>
      <c r="K96" s="34"/>
      <c r="L96" s="29">
        <f t="shared" si="3"/>
        <v>1</v>
      </c>
      <c r="M96" s="34">
        <f t="shared" si="4"/>
        <v>21</v>
      </c>
    </row>
    <row r="97" spans="1:13" x14ac:dyDescent="0.2">
      <c r="A97" s="204"/>
      <c r="B97" s="547"/>
      <c r="C97" s="535" t="s">
        <v>14</v>
      </c>
      <c r="D97" s="29"/>
      <c r="E97" s="30"/>
      <c r="F97" s="30"/>
      <c r="G97" s="31">
        <v>1</v>
      </c>
      <c r="H97" s="32"/>
      <c r="I97" s="33"/>
      <c r="J97" s="33"/>
      <c r="K97" s="34">
        <v>27</v>
      </c>
      <c r="L97" s="29">
        <f t="shared" si="3"/>
        <v>1</v>
      </c>
      <c r="M97" s="34">
        <f t="shared" si="4"/>
        <v>27</v>
      </c>
    </row>
    <row r="98" spans="1:13" x14ac:dyDescent="0.2">
      <c r="A98" s="204"/>
      <c r="B98" s="547"/>
      <c r="C98" s="535" t="s">
        <v>45</v>
      </c>
      <c r="D98" s="29">
        <v>2</v>
      </c>
      <c r="E98" s="30">
        <v>2</v>
      </c>
      <c r="F98" s="30">
        <v>3</v>
      </c>
      <c r="G98" s="31">
        <v>2</v>
      </c>
      <c r="H98" s="32">
        <v>60</v>
      </c>
      <c r="I98" s="33">
        <v>47</v>
      </c>
      <c r="J98" s="33">
        <v>76</v>
      </c>
      <c r="K98" s="34">
        <v>49</v>
      </c>
      <c r="L98" s="29">
        <f t="shared" si="3"/>
        <v>9</v>
      </c>
      <c r="M98" s="34">
        <f t="shared" si="4"/>
        <v>232</v>
      </c>
    </row>
    <row r="99" spans="1:13" x14ac:dyDescent="0.2">
      <c r="A99" s="204"/>
      <c r="B99" s="547"/>
      <c r="C99" s="535" t="s">
        <v>80</v>
      </c>
      <c r="D99" s="29"/>
      <c r="E99" s="30"/>
      <c r="F99" s="30"/>
      <c r="G99" s="31">
        <v>1</v>
      </c>
      <c r="H99" s="32"/>
      <c r="I99" s="33"/>
      <c r="J99" s="33"/>
      <c r="K99" s="34">
        <v>22</v>
      </c>
      <c r="L99" s="29">
        <f t="shared" si="3"/>
        <v>1</v>
      </c>
      <c r="M99" s="34">
        <f t="shared" si="4"/>
        <v>22</v>
      </c>
    </row>
    <row r="100" spans="1:13" x14ac:dyDescent="0.2">
      <c r="A100" s="204"/>
      <c r="B100" s="547"/>
      <c r="C100" s="535" t="s">
        <v>63</v>
      </c>
      <c r="D100" s="29">
        <v>1</v>
      </c>
      <c r="E100" s="30"/>
      <c r="F100" s="30"/>
      <c r="G100" s="31"/>
      <c r="H100" s="32">
        <v>24</v>
      </c>
      <c r="I100" s="33"/>
      <c r="J100" s="33"/>
      <c r="K100" s="34"/>
      <c r="L100" s="29">
        <f t="shared" si="3"/>
        <v>1</v>
      </c>
      <c r="M100" s="34">
        <f t="shared" si="4"/>
        <v>24</v>
      </c>
    </row>
    <row r="101" spans="1:13" x14ac:dyDescent="0.2">
      <c r="A101" s="204"/>
      <c r="B101" s="547"/>
      <c r="C101" s="535" t="s">
        <v>19</v>
      </c>
      <c r="D101" s="29"/>
      <c r="E101" s="30"/>
      <c r="F101" s="30"/>
      <c r="G101" s="31">
        <v>2</v>
      </c>
      <c r="H101" s="32"/>
      <c r="I101" s="33"/>
      <c r="J101" s="33"/>
      <c r="K101" s="34">
        <v>36</v>
      </c>
      <c r="L101" s="29">
        <f t="shared" si="3"/>
        <v>2</v>
      </c>
      <c r="M101" s="34">
        <f t="shared" si="4"/>
        <v>36</v>
      </c>
    </row>
    <row r="102" spans="1:13" x14ac:dyDescent="0.2">
      <c r="A102" s="204"/>
      <c r="B102" s="451"/>
      <c r="C102" s="535" t="s">
        <v>31</v>
      </c>
      <c r="D102" s="29"/>
      <c r="E102" s="30">
        <v>1</v>
      </c>
      <c r="F102" s="30">
        <v>1</v>
      </c>
      <c r="G102" s="31"/>
      <c r="H102" s="32"/>
      <c r="I102" s="33">
        <v>23</v>
      </c>
      <c r="J102" s="33">
        <v>26</v>
      </c>
      <c r="K102" s="34"/>
      <c r="L102" s="29">
        <f t="shared" si="3"/>
        <v>2</v>
      </c>
      <c r="M102" s="34">
        <f t="shared" si="4"/>
        <v>49</v>
      </c>
    </row>
    <row r="103" spans="1:13" ht="13.5" thickBot="1" x14ac:dyDescent="0.25">
      <c r="A103" s="204"/>
      <c r="B103" s="451"/>
      <c r="C103" s="536" t="s">
        <v>36</v>
      </c>
      <c r="D103" s="36">
        <v>1</v>
      </c>
      <c r="E103" s="37">
        <v>1</v>
      </c>
      <c r="F103" s="37">
        <v>1</v>
      </c>
      <c r="G103" s="38">
        <v>1</v>
      </c>
      <c r="H103" s="39">
        <v>22</v>
      </c>
      <c r="I103" s="40">
        <v>20</v>
      </c>
      <c r="J103" s="40">
        <v>18</v>
      </c>
      <c r="K103" s="41">
        <v>21</v>
      </c>
      <c r="L103" s="36">
        <f t="shared" si="3"/>
        <v>4</v>
      </c>
      <c r="M103" s="41">
        <f t="shared" si="4"/>
        <v>81</v>
      </c>
    </row>
    <row r="104" spans="1:13" ht="13.5" thickBot="1" x14ac:dyDescent="0.25">
      <c r="A104" s="204"/>
      <c r="B104" s="546" t="s">
        <v>81</v>
      </c>
      <c r="C104" s="538" t="s">
        <v>211</v>
      </c>
      <c r="D104" s="236">
        <v>43</v>
      </c>
      <c r="E104" s="237">
        <v>43</v>
      </c>
      <c r="F104" s="237">
        <v>42</v>
      </c>
      <c r="G104" s="252">
        <v>39</v>
      </c>
      <c r="H104" s="253">
        <v>1105</v>
      </c>
      <c r="I104" s="240">
        <v>1022</v>
      </c>
      <c r="J104" s="240">
        <v>1029</v>
      </c>
      <c r="K104" s="241">
        <v>870</v>
      </c>
      <c r="L104" s="236">
        <f t="shared" si="3"/>
        <v>167</v>
      </c>
      <c r="M104" s="241">
        <f t="shared" si="4"/>
        <v>4026</v>
      </c>
    </row>
    <row r="105" spans="1:13" x14ac:dyDescent="0.2">
      <c r="A105" s="204"/>
      <c r="B105" s="451"/>
      <c r="C105" s="534" t="s">
        <v>51</v>
      </c>
      <c r="D105" s="22">
        <v>1</v>
      </c>
      <c r="E105" s="23">
        <v>1</v>
      </c>
      <c r="F105" s="23">
        <v>1</v>
      </c>
      <c r="G105" s="24">
        <v>1</v>
      </c>
      <c r="H105" s="25">
        <v>29</v>
      </c>
      <c r="I105" s="26">
        <v>24</v>
      </c>
      <c r="J105" s="26">
        <v>25</v>
      </c>
      <c r="K105" s="27">
        <v>21</v>
      </c>
      <c r="L105" s="22">
        <f t="shared" si="3"/>
        <v>4</v>
      </c>
      <c r="M105" s="27">
        <f t="shared" si="4"/>
        <v>99</v>
      </c>
    </row>
    <row r="106" spans="1:13" x14ac:dyDescent="0.2">
      <c r="A106" s="204"/>
      <c r="B106" s="547"/>
      <c r="C106" s="535" t="s">
        <v>17</v>
      </c>
      <c r="D106" s="29">
        <v>2</v>
      </c>
      <c r="E106" s="30">
        <v>1</v>
      </c>
      <c r="F106" s="30">
        <v>2</v>
      </c>
      <c r="G106" s="31"/>
      <c r="H106" s="32">
        <v>54</v>
      </c>
      <c r="I106" s="33">
        <v>13</v>
      </c>
      <c r="J106" s="33">
        <v>48</v>
      </c>
      <c r="K106" s="34"/>
      <c r="L106" s="29">
        <f t="shared" si="3"/>
        <v>5</v>
      </c>
      <c r="M106" s="34">
        <f t="shared" si="4"/>
        <v>115</v>
      </c>
    </row>
    <row r="107" spans="1:13" x14ac:dyDescent="0.2">
      <c r="A107" s="204"/>
      <c r="B107" s="547"/>
      <c r="C107" s="535" t="s">
        <v>58</v>
      </c>
      <c r="D107" s="29">
        <v>1</v>
      </c>
      <c r="E107" s="30">
        <v>1</v>
      </c>
      <c r="F107" s="30">
        <v>2</v>
      </c>
      <c r="G107" s="31">
        <v>1</v>
      </c>
      <c r="H107" s="32">
        <v>33</v>
      </c>
      <c r="I107" s="33">
        <v>19</v>
      </c>
      <c r="J107" s="33">
        <v>48</v>
      </c>
      <c r="K107" s="34">
        <v>21</v>
      </c>
      <c r="L107" s="29">
        <f t="shared" si="3"/>
        <v>5</v>
      </c>
      <c r="M107" s="34">
        <f t="shared" si="4"/>
        <v>121</v>
      </c>
    </row>
    <row r="108" spans="1:13" x14ac:dyDescent="0.2">
      <c r="A108" s="204"/>
      <c r="B108" s="547"/>
      <c r="C108" s="535" t="s">
        <v>22</v>
      </c>
      <c r="D108" s="29">
        <v>1</v>
      </c>
      <c r="E108" s="30">
        <v>1</v>
      </c>
      <c r="F108" s="30">
        <v>1</v>
      </c>
      <c r="G108" s="31">
        <v>1</v>
      </c>
      <c r="H108" s="32">
        <v>32</v>
      </c>
      <c r="I108" s="33">
        <v>25</v>
      </c>
      <c r="J108" s="33">
        <v>30</v>
      </c>
      <c r="K108" s="34">
        <v>20</v>
      </c>
      <c r="L108" s="29">
        <f t="shared" si="3"/>
        <v>4</v>
      </c>
      <c r="M108" s="34">
        <f t="shared" si="4"/>
        <v>107</v>
      </c>
    </row>
    <row r="109" spans="1:13" x14ac:dyDescent="0.2">
      <c r="A109" s="204"/>
      <c r="B109" s="547"/>
      <c r="C109" s="535" t="s">
        <v>56</v>
      </c>
      <c r="D109" s="29"/>
      <c r="E109" s="30"/>
      <c r="F109" s="30">
        <v>1</v>
      </c>
      <c r="G109" s="31"/>
      <c r="H109" s="32"/>
      <c r="I109" s="33"/>
      <c r="J109" s="33">
        <v>20</v>
      </c>
      <c r="K109" s="34"/>
      <c r="L109" s="29">
        <f t="shared" si="3"/>
        <v>1</v>
      </c>
      <c r="M109" s="34">
        <f t="shared" si="4"/>
        <v>20</v>
      </c>
    </row>
    <row r="110" spans="1:13" x14ac:dyDescent="0.2">
      <c r="A110" s="204"/>
      <c r="B110" s="547"/>
      <c r="C110" s="535" t="s">
        <v>98</v>
      </c>
      <c r="D110" s="29"/>
      <c r="E110" s="30"/>
      <c r="F110" s="30">
        <v>1</v>
      </c>
      <c r="G110" s="31"/>
      <c r="H110" s="32"/>
      <c r="I110" s="33"/>
      <c r="J110" s="33">
        <v>25</v>
      </c>
      <c r="K110" s="34"/>
      <c r="L110" s="29">
        <f t="shared" si="3"/>
        <v>1</v>
      </c>
      <c r="M110" s="34">
        <f t="shared" si="4"/>
        <v>25</v>
      </c>
    </row>
    <row r="111" spans="1:13" x14ac:dyDescent="0.2">
      <c r="A111" s="204"/>
      <c r="B111" s="547"/>
      <c r="C111" s="535" t="s">
        <v>44</v>
      </c>
      <c r="D111" s="29">
        <v>1</v>
      </c>
      <c r="E111" s="30">
        <v>1</v>
      </c>
      <c r="F111" s="30">
        <v>1</v>
      </c>
      <c r="G111" s="31"/>
      <c r="H111" s="32">
        <v>27</v>
      </c>
      <c r="I111" s="33">
        <v>25</v>
      </c>
      <c r="J111" s="33">
        <v>18</v>
      </c>
      <c r="K111" s="34"/>
      <c r="L111" s="29">
        <f t="shared" si="3"/>
        <v>3</v>
      </c>
      <c r="M111" s="34">
        <f t="shared" si="4"/>
        <v>70</v>
      </c>
    </row>
    <row r="112" spans="1:13" x14ac:dyDescent="0.2">
      <c r="A112" s="204"/>
      <c r="B112" s="547"/>
      <c r="C112" s="535" t="s">
        <v>60</v>
      </c>
      <c r="D112" s="29">
        <v>2</v>
      </c>
      <c r="E112" s="30">
        <v>2</v>
      </c>
      <c r="F112" s="30">
        <v>2</v>
      </c>
      <c r="G112" s="31">
        <v>1</v>
      </c>
      <c r="H112" s="32">
        <v>57</v>
      </c>
      <c r="I112" s="33">
        <v>51</v>
      </c>
      <c r="J112" s="33">
        <v>47</v>
      </c>
      <c r="K112" s="34">
        <v>21</v>
      </c>
      <c r="L112" s="29">
        <f t="shared" si="3"/>
        <v>7</v>
      </c>
      <c r="M112" s="34">
        <f t="shared" si="4"/>
        <v>176</v>
      </c>
    </row>
    <row r="113" spans="1:13" x14ac:dyDescent="0.2">
      <c r="A113" s="204"/>
      <c r="B113" s="547"/>
      <c r="C113" s="535" t="s">
        <v>38</v>
      </c>
      <c r="D113" s="29">
        <v>2</v>
      </c>
      <c r="E113" s="30">
        <v>2</v>
      </c>
      <c r="F113" s="30">
        <v>3</v>
      </c>
      <c r="G113" s="31">
        <v>3</v>
      </c>
      <c r="H113" s="32">
        <v>57</v>
      </c>
      <c r="I113" s="33">
        <v>55</v>
      </c>
      <c r="J113" s="33">
        <v>74</v>
      </c>
      <c r="K113" s="34">
        <v>79</v>
      </c>
      <c r="L113" s="29">
        <f t="shared" si="3"/>
        <v>10</v>
      </c>
      <c r="M113" s="34">
        <f t="shared" si="4"/>
        <v>265</v>
      </c>
    </row>
    <row r="114" spans="1:13" x14ac:dyDescent="0.2">
      <c r="A114" s="204"/>
      <c r="B114" s="547"/>
      <c r="C114" s="535" t="s">
        <v>47</v>
      </c>
      <c r="D114" s="29"/>
      <c r="E114" s="30">
        <v>1</v>
      </c>
      <c r="F114" s="30"/>
      <c r="G114" s="31">
        <v>1</v>
      </c>
      <c r="H114" s="32"/>
      <c r="I114" s="33">
        <v>19</v>
      </c>
      <c r="J114" s="33"/>
      <c r="K114" s="34">
        <v>25</v>
      </c>
      <c r="L114" s="29">
        <f t="shared" si="3"/>
        <v>2</v>
      </c>
      <c r="M114" s="34">
        <f t="shared" si="4"/>
        <v>44</v>
      </c>
    </row>
    <row r="115" spans="1:13" x14ac:dyDescent="0.2">
      <c r="A115" s="204"/>
      <c r="B115" s="547"/>
      <c r="C115" s="535" t="s">
        <v>52</v>
      </c>
      <c r="D115" s="29">
        <v>1</v>
      </c>
      <c r="E115" s="30">
        <v>1</v>
      </c>
      <c r="F115" s="30">
        <v>1</v>
      </c>
      <c r="G115" s="31">
        <v>1</v>
      </c>
      <c r="H115" s="32">
        <v>28</v>
      </c>
      <c r="I115" s="33">
        <v>29</v>
      </c>
      <c r="J115" s="33">
        <v>25</v>
      </c>
      <c r="K115" s="34">
        <v>27</v>
      </c>
      <c r="L115" s="29">
        <f t="shared" si="3"/>
        <v>4</v>
      </c>
      <c r="M115" s="34">
        <f t="shared" si="4"/>
        <v>109</v>
      </c>
    </row>
    <row r="116" spans="1:13" x14ac:dyDescent="0.2">
      <c r="A116" s="204"/>
      <c r="B116" s="547"/>
      <c r="C116" s="535" t="s">
        <v>18</v>
      </c>
      <c r="D116" s="29">
        <v>1</v>
      </c>
      <c r="E116" s="30">
        <v>1</v>
      </c>
      <c r="F116" s="30">
        <v>1</v>
      </c>
      <c r="G116" s="31">
        <v>1</v>
      </c>
      <c r="H116" s="32">
        <v>28</v>
      </c>
      <c r="I116" s="33">
        <v>26</v>
      </c>
      <c r="J116" s="33">
        <v>24</v>
      </c>
      <c r="K116" s="34">
        <v>32</v>
      </c>
      <c r="L116" s="29">
        <f t="shared" si="3"/>
        <v>4</v>
      </c>
      <c r="M116" s="34">
        <f t="shared" si="4"/>
        <v>110</v>
      </c>
    </row>
    <row r="117" spans="1:13" x14ac:dyDescent="0.2">
      <c r="A117" s="204"/>
      <c r="B117" s="547"/>
      <c r="C117" s="535" t="s">
        <v>40</v>
      </c>
      <c r="D117" s="29">
        <v>8</v>
      </c>
      <c r="E117" s="30">
        <v>7</v>
      </c>
      <c r="F117" s="30">
        <v>7</v>
      </c>
      <c r="G117" s="31">
        <v>8</v>
      </c>
      <c r="H117" s="32">
        <v>186</v>
      </c>
      <c r="I117" s="33">
        <v>164</v>
      </c>
      <c r="J117" s="33">
        <v>169</v>
      </c>
      <c r="K117" s="34">
        <v>182</v>
      </c>
      <c r="L117" s="29">
        <f t="shared" si="3"/>
        <v>30</v>
      </c>
      <c r="M117" s="34">
        <f t="shared" si="4"/>
        <v>701</v>
      </c>
    </row>
    <row r="118" spans="1:13" x14ac:dyDescent="0.2">
      <c r="A118" s="204"/>
      <c r="B118" s="547"/>
      <c r="C118" s="535" t="s">
        <v>42</v>
      </c>
      <c r="D118" s="29">
        <v>1</v>
      </c>
      <c r="E118" s="30">
        <v>1</v>
      </c>
      <c r="F118" s="30">
        <v>1</v>
      </c>
      <c r="G118" s="31">
        <v>1</v>
      </c>
      <c r="H118" s="32">
        <v>28</v>
      </c>
      <c r="I118" s="33">
        <v>28</v>
      </c>
      <c r="J118" s="33">
        <v>28</v>
      </c>
      <c r="K118" s="34">
        <v>26</v>
      </c>
      <c r="L118" s="29">
        <f t="shared" si="3"/>
        <v>4</v>
      </c>
      <c r="M118" s="34">
        <f t="shared" si="4"/>
        <v>110</v>
      </c>
    </row>
    <row r="119" spans="1:13" x14ac:dyDescent="0.2">
      <c r="A119" s="204"/>
      <c r="B119" s="547"/>
      <c r="C119" s="535" t="s">
        <v>12</v>
      </c>
      <c r="D119" s="29">
        <v>2.5</v>
      </c>
      <c r="E119" s="30">
        <v>2.5</v>
      </c>
      <c r="F119" s="30">
        <v>2.5</v>
      </c>
      <c r="G119" s="31">
        <v>3</v>
      </c>
      <c r="H119" s="32">
        <v>67</v>
      </c>
      <c r="I119" s="33">
        <v>67</v>
      </c>
      <c r="J119" s="33">
        <v>58</v>
      </c>
      <c r="K119" s="34">
        <v>56</v>
      </c>
      <c r="L119" s="29">
        <f t="shared" si="3"/>
        <v>10.5</v>
      </c>
      <c r="M119" s="34">
        <f t="shared" si="4"/>
        <v>248</v>
      </c>
    </row>
    <row r="120" spans="1:13" x14ac:dyDescent="0.2">
      <c r="A120" s="204"/>
      <c r="B120" s="547"/>
      <c r="C120" s="535" t="s">
        <v>53</v>
      </c>
      <c r="D120" s="29">
        <v>1</v>
      </c>
      <c r="E120" s="30">
        <v>1</v>
      </c>
      <c r="F120" s="30">
        <v>1</v>
      </c>
      <c r="G120" s="31"/>
      <c r="H120" s="32">
        <v>31</v>
      </c>
      <c r="I120" s="33">
        <v>28</v>
      </c>
      <c r="J120" s="33">
        <v>23</v>
      </c>
      <c r="K120" s="34"/>
      <c r="L120" s="29">
        <f t="shared" si="3"/>
        <v>3</v>
      </c>
      <c r="M120" s="34">
        <f t="shared" si="4"/>
        <v>82</v>
      </c>
    </row>
    <row r="121" spans="1:13" x14ac:dyDescent="0.2">
      <c r="A121" s="204"/>
      <c r="B121" s="547"/>
      <c r="C121" s="535" t="s">
        <v>41</v>
      </c>
      <c r="D121" s="29">
        <v>1</v>
      </c>
      <c r="E121" s="30">
        <v>2</v>
      </c>
      <c r="F121" s="30"/>
      <c r="G121" s="31">
        <v>1</v>
      </c>
      <c r="H121" s="32">
        <v>19</v>
      </c>
      <c r="I121" s="33">
        <v>52</v>
      </c>
      <c r="J121" s="33"/>
      <c r="K121" s="34">
        <v>22</v>
      </c>
      <c r="L121" s="29">
        <f t="shared" si="3"/>
        <v>4</v>
      </c>
      <c r="M121" s="34">
        <f t="shared" si="4"/>
        <v>93</v>
      </c>
    </row>
    <row r="122" spans="1:13" x14ac:dyDescent="0.2">
      <c r="A122" s="204"/>
      <c r="B122" s="547"/>
      <c r="C122" s="535" t="s">
        <v>46</v>
      </c>
      <c r="D122" s="29">
        <v>2</v>
      </c>
      <c r="E122" s="30">
        <v>2</v>
      </c>
      <c r="F122" s="30">
        <v>1</v>
      </c>
      <c r="G122" s="31"/>
      <c r="H122" s="32">
        <v>54</v>
      </c>
      <c r="I122" s="33">
        <v>59</v>
      </c>
      <c r="J122" s="33">
        <v>25</v>
      </c>
      <c r="K122" s="34"/>
      <c r="L122" s="29">
        <f t="shared" si="3"/>
        <v>5</v>
      </c>
      <c r="M122" s="34">
        <f t="shared" si="4"/>
        <v>138</v>
      </c>
    </row>
    <row r="123" spans="1:13" x14ac:dyDescent="0.2">
      <c r="A123" s="204"/>
      <c r="B123" s="547"/>
      <c r="C123" s="535" t="s">
        <v>24</v>
      </c>
      <c r="D123" s="29">
        <v>1.5</v>
      </c>
      <c r="E123" s="30">
        <v>0.5</v>
      </c>
      <c r="F123" s="30">
        <v>3.5</v>
      </c>
      <c r="G123" s="31">
        <v>2</v>
      </c>
      <c r="H123" s="32">
        <v>29</v>
      </c>
      <c r="I123" s="33">
        <v>14</v>
      </c>
      <c r="J123" s="33">
        <v>96</v>
      </c>
      <c r="K123" s="34">
        <v>27</v>
      </c>
      <c r="L123" s="29">
        <f t="shared" si="3"/>
        <v>7.5</v>
      </c>
      <c r="M123" s="34">
        <f t="shared" si="4"/>
        <v>166</v>
      </c>
    </row>
    <row r="124" spans="1:13" x14ac:dyDescent="0.2">
      <c r="A124" s="204"/>
      <c r="B124" s="547"/>
      <c r="C124" s="535" t="s">
        <v>83</v>
      </c>
      <c r="D124" s="29"/>
      <c r="E124" s="30"/>
      <c r="F124" s="30"/>
      <c r="G124" s="31">
        <v>1</v>
      </c>
      <c r="H124" s="32"/>
      <c r="I124" s="33"/>
      <c r="J124" s="33"/>
      <c r="K124" s="34">
        <v>11</v>
      </c>
      <c r="L124" s="29">
        <f t="shared" si="3"/>
        <v>1</v>
      </c>
      <c r="M124" s="34">
        <f t="shared" si="4"/>
        <v>11</v>
      </c>
    </row>
    <row r="125" spans="1:13" x14ac:dyDescent="0.2">
      <c r="A125" s="204"/>
      <c r="B125" s="547"/>
      <c r="C125" s="535" t="s">
        <v>74</v>
      </c>
      <c r="D125" s="29">
        <v>2</v>
      </c>
      <c r="E125" s="30">
        <v>2</v>
      </c>
      <c r="F125" s="30">
        <v>2</v>
      </c>
      <c r="G125" s="31">
        <v>3</v>
      </c>
      <c r="H125" s="32">
        <v>54</v>
      </c>
      <c r="I125" s="33">
        <v>51</v>
      </c>
      <c r="J125" s="33">
        <v>46</v>
      </c>
      <c r="K125" s="34">
        <v>69</v>
      </c>
      <c r="L125" s="29">
        <f t="shared" si="3"/>
        <v>9</v>
      </c>
      <c r="M125" s="34">
        <f t="shared" si="4"/>
        <v>220</v>
      </c>
    </row>
    <row r="126" spans="1:13" x14ac:dyDescent="0.2">
      <c r="A126" s="204"/>
      <c r="B126" s="547"/>
      <c r="C126" s="535" t="s">
        <v>16</v>
      </c>
      <c r="D126" s="29">
        <v>3</v>
      </c>
      <c r="E126" s="30">
        <v>3</v>
      </c>
      <c r="F126" s="30">
        <v>3</v>
      </c>
      <c r="G126" s="31">
        <v>5</v>
      </c>
      <c r="H126" s="32">
        <v>62</v>
      </c>
      <c r="I126" s="33">
        <v>56</v>
      </c>
      <c r="J126" s="33">
        <v>69</v>
      </c>
      <c r="K126" s="34">
        <v>121</v>
      </c>
      <c r="L126" s="29">
        <f t="shared" si="3"/>
        <v>14</v>
      </c>
      <c r="M126" s="34">
        <f t="shared" si="4"/>
        <v>308</v>
      </c>
    </row>
    <row r="127" spans="1:13" x14ac:dyDescent="0.2">
      <c r="A127" s="204"/>
      <c r="B127" s="547"/>
      <c r="C127" s="535" t="s">
        <v>21</v>
      </c>
      <c r="D127" s="29">
        <v>1</v>
      </c>
      <c r="E127" s="30">
        <v>1</v>
      </c>
      <c r="F127" s="30"/>
      <c r="G127" s="31"/>
      <c r="H127" s="32">
        <v>32</v>
      </c>
      <c r="I127" s="33">
        <v>25</v>
      </c>
      <c r="J127" s="33"/>
      <c r="K127" s="34"/>
      <c r="L127" s="29">
        <f t="shared" si="3"/>
        <v>2</v>
      </c>
      <c r="M127" s="34">
        <f t="shared" si="4"/>
        <v>57</v>
      </c>
    </row>
    <row r="128" spans="1:13" x14ac:dyDescent="0.2">
      <c r="A128" s="204"/>
      <c r="B128" s="547"/>
      <c r="C128" s="535" t="s">
        <v>25</v>
      </c>
      <c r="D128" s="29"/>
      <c r="E128" s="30">
        <v>1</v>
      </c>
      <c r="F128" s="30"/>
      <c r="G128" s="31"/>
      <c r="H128" s="32"/>
      <c r="I128" s="33">
        <v>20</v>
      </c>
      <c r="J128" s="33"/>
      <c r="K128" s="34"/>
      <c r="L128" s="29">
        <f t="shared" si="3"/>
        <v>1</v>
      </c>
      <c r="M128" s="34">
        <f t="shared" si="4"/>
        <v>20</v>
      </c>
    </row>
    <row r="129" spans="1:13" x14ac:dyDescent="0.2">
      <c r="A129" s="204"/>
      <c r="B129" s="547"/>
      <c r="C129" s="535" t="s">
        <v>14</v>
      </c>
      <c r="D129" s="29">
        <v>2</v>
      </c>
      <c r="E129" s="30">
        <v>2</v>
      </c>
      <c r="F129" s="30">
        <v>1</v>
      </c>
      <c r="G129" s="31">
        <v>1</v>
      </c>
      <c r="H129" s="32">
        <v>57</v>
      </c>
      <c r="I129" s="33">
        <v>35</v>
      </c>
      <c r="J129" s="33">
        <v>27</v>
      </c>
      <c r="K129" s="34">
        <v>22</v>
      </c>
      <c r="L129" s="29">
        <f t="shared" si="3"/>
        <v>6</v>
      </c>
      <c r="M129" s="34">
        <f t="shared" si="4"/>
        <v>141</v>
      </c>
    </row>
    <row r="130" spans="1:13" x14ac:dyDescent="0.2">
      <c r="A130" s="204"/>
      <c r="B130" s="547"/>
      <c r="C130" s="535" t="s">
        <v>29</v>
      </c>
      <c r="D130" s="29">
        <v>1</v>
      </c>
      <c r="E130" s="30"/>
      <c r="F130" s="30"/>
      <c r="G130" s="31"/>
      <c r="H130" s="32">
        <v>23</v>
      </c>
      <c r="I130" s="33"/>
      <c r="J130" s="33"/>
      <c r="K130" s="34"/>
      <c r="L130" s="29">
        <f t="shared" si="3"/>
        <v>1</v>
      </c>
      <c r="M130" s="34">
        <f t="shared" si="4"/>
        <v>23</v>
      </c>
    </row>
    <row r="131" spans="1:13" x14ac:dyDescent="0.2">
      <c r="A131" s="204"/>
      <c r="B131" s="547"/>
      <c r="C131" s="535" t="s">
        <v>45</v>
      </c>
      <c r="D131" s="29">
        <v>1</v>
      </c>
      <c r="E131" s="30"/>
      <c r="F131" s="30"/>
      <c r="G131" s="31"/>
      <c r="H131" s="32">
        <v>22</v>
      </c>
      <c r="I131" s="33"/>
      <c r="J131" s="33"/>
      <c r="K131" s="34"/>
      <c r="L131" s="29">
        <f t="shared" si="3"/>
        <v>1</v>
      </c>
      <c r="M131" s="34">
        <f t="shared" si="4"/>
        <v>22</v>
      </c>
    </row>
    <row r="132" spans="1:13" x14ac:dyDescent="0.2">
      <c r="A132" s="204"/>
      <c r="B132" s="547"/>
      <c r="C132" s="535" t="s">
        <v>82</v>
      </c>
      <c r="D132" s="29">
        <v>1</v>
      </c>
      <c r="E132" s="30"/>
      <c r="F132" s="30">
        <v>1</v>
      </c>
      <c r="G132" s="31">
        <v>1</v>
      </c>
      <c r="H132" s="32">
        <v>15</v>
      </c>
      <c r="I132" s="33"/>
      <c r="J132" s="33">
        <v>20</v>
      </c>
      <c r="K132" s="34">
        <v>25</v>
      </c>
      <c r="L132" s="29">
        <f t="shared" si="3"/>
        <v>3</v>
      </c>
      <c r="M132" s="34">
        <f t="shared" si="4"/>
        <v>60</v>
      </c>
    </row>
    <row r="133" spans="1:13" x14ac:dyDescent="0.2">
      <c r="A133" s="204"/>
      <c r="B133" s="547"/>
      <c r="C133" s="535" t="s">
        <v>30</v>
      </c>
      <c r="D133" s="29">
        <v>1</v>
      </c>
      <c r="E133" s="30">
        <v>1</v>
      </c>
      <c r="F133" s="30">
        <v>1</v>
      </c>
      <c r="G133" s="31">
        <v>1</v>
      </c>
      <c r="H133" s="32">
        <v>32</v>
      </c>
      <c r="I133" s="33">
        <v>29</v>
      </c>
      <c r="J133" s="33">
        <v>28</v>
      </c>
      <c r="K133" s="34">
        <v>20</v>
      </c>
      <c r="L133" s="29">
        <f t="shared" si="3"/>
        <v>4</v>
      </c>
      <c r="M133" s="34">
        <f t="shared" si="4"/>
        <v>109</v>
      </c>
    </row>
    <row r="134" spans="1:13" x14ac:dyDescent="0.2">
      <c r="A134" s="204"/>
      <c r="B134" s="547"/>
      <c r="C134" s="535" t="s">
        <v>19</v>
      </c>
      <c r="D134" s="29">
        <v>1</v>
      </c>
      <c r="E134" s="30">
        <v>3</v>
      </c>
      <c r="F134" s="30">
        <v>1</v>
      </c>
      <c r="G134" s="31"/>
      <c r="H134" s="32">
        <v>31</v>
      </c>
      <c r="I134" s="33">
        <v>67</v>
      </c>
      <c r="J134" s="33">
        <v>31</v>
      </c>
      <c r="K134" s="34"/>
      <c r="L134" s="29">
        <f t="shared" si="3"/>
        <v>5</v>
      </c>
      <c r="M134" s="34">
        <f t="shared" si="4"/>
        <v>129</v>
      </c>
    </row>
    <row r="135" spans="1:13" x14ac:dyDescent="0.2">
      <c r="A135" s="204"/>
      <c r="B135" s="451"/>
      <c r="C135" s="535" t="s">
        <v>31</v>
      </c>
      <c r="D135" s="29"/>
      <c r="E135" s="30">
        <v>1</v>
      </c>
      <c r="F135" s="30"/>
      <c r="G135" s="31">
        <v>1</v>
      </c>
      <c r="H135" s="32"/>
      <c r="I135" s="33">
        <v>18</v>
      </c>
      <c r="J135" s="33"/>
      <c r="K135" s="34">
        <v>20</v>
      </c>
      <c r="L135" s="29">
        <f t="shared" si="3"/>
        <v>2</v>
      </c>
      <c r="M135" s="34">
        <f t="shared" si="4"/>
        <v>38</v>
      </c>
    </row>
    <row r="136" spans="1:13" ht="13.5" thickBot="1" x14ac:dyDescent="0.25">
      <c r="A136" s="204"/>
      <c r="B136" s="451"/>
      <c r="C136" s="536" t="s">
        <v>36</v>
      </c>
      <c r="D136" s="36">
        <v>1</v>
      </c>
      <c r="E136" s="37">
        <v>1</v>
      </c>
      <c r="F136" s="37">
        <v>1</v>
      </c>
      <c r="G136" s="38">
        <v>1</v>
      </c>
      <c r="H136" s="39">
        <v>18</v>
      </c>
      <c r="I136" s="40">
        <v>23</v>
      </c>
      <c r="J136" s="40">
        <v>25</v>
      </c>
      <c r="K136" s="41">
        <v>23</v>
      </c>
      <c r="L136" s="36">
        <f t="shared" ref="L136:L199" si="5">SUM(D136:G136)</f>
        <v>4</v>
      </c>
      <c r="M136" s="41">
        <f t="shared" ref="M136:M199" si="6">SUM(H136:K136)</f>
        <v>89</v>
      </c>
    </row>
    <row r="137" spans="1:13" ht="13.5" thickBot="1" x14ac:dyDescent="0.25">
      <c r="A137" s="204"/>
      <c r="B137" s="546" t="s">
        <v>84</v>
      </c>
      <c r="C137" s="538" t="s">
        <v>212</v>
      </c>
      <c r="D137" s="236">
        <v>10</v>
      </c>
      <c r="E137" s="237">
        <v>12</v>
      </c>
      <c r="F137" s="237">
        <v>14</v>
      </c>
      <c r="G137" s="252">
        <v>16</v>
      </c>
      <c r="H137" s="253">
        <v>268</v>
      </c>
      <c r="I137" s="240">
        <v>240</v>
      </c>
      <c r="J137" s="240">
        <v>316</v>
      </c>
      <c r="K137" s="241">
        <v>346</v>
      </c>
      <c r="L137" s="236">
        <f t="shared" si="5"/>
        <v>52</v>
      </c>
      <c r="M137" s="241">
        <f t="shared" si="6"/>
        <v>1170</v>
      </c>
    </row>
    <row r="138" spans="1:13" x14ac:dyDescent="0.2">
      <c r="A138" s="204"/>
      <c r="B138" s="451"/>
      <c r="C138" s="534" t="s">
        <v>17</v>
      </c>
      <c r="D138" s="22"/>
      <c r="E138" s="23"/>
      <c r="F138" s="23">
        <v>1</v>
      </c>
      <c r="G138" s="24">
        <v>1</v>
      </c>
      <c r="H138" s="25"/>
      <c r="I138" s="26"/>
      <c r="J138" s="26">
        <v>25</v>
      </c>
      <c r="K138" s="27">
        <v>25</v>
      </c>
      <c r="L138" s="22">
        <f t="shared" si="5"/>
        <v>2</v>
      </c>
      <c r="M138" s="27">
        <f t="shared" si="6"/>
        <v>50</v>
      </c>
    </row>
    <row r="139" spans="1:13" x14ac:dyDescent="0.2">
      <c r="A139" s="204"/>
      <c r="B139" s="547"/>
      <c r="C139" s="535" t="s">
        <v>86</v>
      </c>
      <c r="D139" s="29"/>
      <c r="E139" s="30"/>
      <c r="F139" s="30"/>
      <c r="G139" s="31">
        <v>1</v>
      </c>
      <c r="H139" s="32"/>
      <c r="I139" s="33"/>
      <c r="J139" s="33"/>
      <c r="K139" s="34">
        <v>32</v>
      </c>
      <c r="L139" s="29">
        <f t="shared" si="5"/>
        <v>1</v>
      </c>
      <c r="M139" s="34">
        <f t="shared" si="6"/>
        <v>32</v>
      </c>
    </row>
    <row r="140" spans="1:13" x14ac:dyDescent="0.2">
      <c r="A140" s="204"/>
      <c r="B140" s="547"/>
      <c r="C140" s="535" t="s">
        <v>38</v>
      </c>
      <c r="D140" s="29">
        <v>1</v>
      </c>
      <c r="E140" s="30">
        <v>1</v>
      </c>
      <c r="F140" s="30">
        <v>2</v>
      </c>
      <c r="G140" s="31">
        <v>2</v>
      </c>
      <c r="H140" s="32">
        <v>22</v>
      </c>
      <c r="I140" s="33">
        <v>26</v>
      </c>
      <c r="J140" s="33">
        <v>45</v>
      </c>
      <c r="K140" s="34">
        <v>35</v>
      </c>
      <c r="L140" s="29">
        <f t="shared" si="5"/>
        <v>6</v>
      </c>
      <c r="M140" s="34">
        <f t="shared" si="6"/>
        <v>128</v>
      </c>
    </row>
    <row r="141" spans="1:13" x14ac:dyDescent="0.2">
      <c r="A141" s="204"/>
      <c r="B141" s="547"/>
      <c r="C141" s="535" t="s">
        <v>47</v>
      </c>
      <c r="D141" s="29"/>
      <c r="E141" s="30"/>
      <c r="F141" s="30"/>
      <c r="G141" s="31">
        <v>1</v>
      </c>
      <c r="H141" s="32"/>
      <c r="I141" s="33"/>
      <c r="J141" s="33"/>
      <c r="K141" s="34">
        <v>24</v>
      </c>
      <c r="L141" s="29">
        <f t="shared" si="5"/>
        <v>1</v>
      </c>
      <c r="M141" s="34">
        <f t="shared" si="6"/>
        <v>24</v>
      </c>
    </row>
    <row r="142" spans="1:13" x14ac:dyDescent="0.2">
      <c r="A142" s="204"/>
      <c r="B142" s="547"/>
      <c r="C142" s="535" t="s">
        <v>48</v>
      </c>
      <c r="D142" s="29"/>
      <c r="E142" s="30">
        <v>1</v>
      </c>
      <c r="F142" s="30"/>
      <c r="G142" s="31"/>
      <c r="H142" s="32"/>
      <c r="I142" s="33">
        <v>20</v>
      </c>
      <c r="J142" s="33"/>
      <c r="K142" s="34"/>
      <c r="L142" s="29">
        <f t="shared" si="5"/>
        <v>1</v>
      </c>
      <c r="M142" s="34">
        <f t="shared" si="6"/>
        <v>20</v>
      </c>
    </row>
    <row r="143" spans="1:13" x14ac:dyDescent="0.2">
      <c r="A143" s="204"/>
      <c r="B143" s="547"/>
      <c r="C143" s="535" t="s">
        <v>64</v>
      </c>
      <c r="D143" s="29"/>
      <c r="E143" s="30"/>
      <c r="F143" s="30">
        <v>1</v>
      </c>
      <c r="G143" s="31"/>
      <c r="H143" s="32"/>
      <c r="I143" s="33"/>
      <c r="J143" s="33">
        <v>22</v>
      </c>
      <c r="K143" s="34"/>
      <c r="L143" s="29">
        <f t="shared" si="5"/>
        <v>1</v>
      </c>
      <c r="M143" s="34">
        <f t="shared" si="6"/>
        <v>22</v>
      </c>
    </row>
    <row r="144" spans="1:13" x14ac:dyDescent="0.2">
      <c r="A144" s="204"/>
      <c r="B144" s="547"/>
      <c r="C144" s="535" t="s">
        <v>52</v>
      </c>
      <c r="D144" s="29">
        <v>1</v>
      </c>
      <c r="E144" s="30">
        <v>1</v>
      </c>
      <c r="F144" s="30">
        <v>2</v>
      </c>
      <c r="G144" s="31"/>
      <c r="H144" s="32">
        <v>30</v>
      </c>
      <c r="I144" s="33">
        <v>22</v>
      </c>
      <c r="J144" s="33">
        <v>39</v>
      </c>
      <c r="K144" s="34"/>
      <c r="L144" s="29">
        <f t="shared" si="5"/>
        <v>4</v>
      </c>
      <c r="M144" s="34">
        <f t="shared" si="6"/>
        <v>91</v>
      </c>
    </row>
    <row r="145" spans="1:13" x14ac:dyDescent="0.2">
      <c r="A145" s="204"/>
      <c r="B145" s="547"/>
      <c r="C145" s="535" t="s">
        <v>18</v>
      </c>
      <c r="D145" s="29"/>
      <c r="E145" s="30"/>
      <c r="F145" s="30">
        <v>1</v>
      </c>
      <c r="G145" s="31">
        <v>1</v>
      </c>
      <c r="H145" s="32"/>
      <c r="I145" s="33"/>
      <c r="J145" s="33">
        <v>25</v>
      </c>
      <c r="K145" s="34">
        <v>15</v>
      </c>
      <c r="L145" s="29">
        <f t="shared" si="5"/>
        <v>2</v>
      </c>
      <c r="M145" s="34">
        <f t="shared" si="6"/>
        <v>40</v>
      </c>
    </row>
    <row r="146" spans="1:13" x14ac:dyDescent="0.2">
      <c r="A146" s="204"/>
      <c r="B146" s="547"/>
      <c r="C146" s="535" t="s">
        <v>40</v>
      </c>
      <c r="D146" s="29">
        <v>1</v>
      </c>
      <c r="E146" s="30">
        <v>2</v>
      </c>
      <c r="F146" s="30">
        <v>1</v>
      </c>
      <c r="G146" s="31">
        <v>2</v>
      </c>
      <c r="H146" s="32">
        <v>12</v>
      </c>
      <c r="I146" s="33">
        <v>35</v>
      </c>
      <c r="J146" s="33">
        <v>20</v>
      </c>
      <c r="K146" s="34">
        <v>37</v>
      </c>
      <c r="L146" s="29">
        <f t="shared" si="5"/>
        <v>6</v>
      </c>
      <c r="M146" s="34">
        <f t="shared" si="6"/>
        <v>104</v>
      </c>
    </row>
    <row r="147" spans="1:13" x14ac:dyDescent="0.2">
      <c r="A147" s="204"/>
      <c r="B147" s="547"/>
      <c r="C147" s="535" t="s">
        <v>42</v>
      </c>
      <c r="D147" s="29">
        <v>1</v>
      </c>
      <c r="E147" s="30"/>
      <c r="F147" s="30"/>
      <c r="G147" s="31"/>
      <c r="H147" s="32">
        <v>28</v>
      </c>
      <c r="I147" s="33"/>
      <c r="J147" s="33"/>
      <c r="K147" s="34"/>
      <c r="L147" s="29">
        <f t="shared" si="5"/>
        <v>1</v>
      </c>
      <c r="M147" s="34">
        <f t="shared" si="6"/>
        <v>28</v>
      </c>
    </row>
    <row r="148" spans="1:13" x14ac:dyDescent="0.2">
      <c r="A148" s="204"/>
      <c r="B148" s="547"/>
      <c r="C148" s="535" t="s">
        <v>12</v>
      </c>
      <c r="D148" s="29">
        <v>1</v>
      </c>
      <c r="E148" s="30"/>
      <c r="F148" s="30"/>
      <c r="G148" s="31"/>
      <c r="H148" s="32">
        <v>28</v>
      </c>
      <c r="I148" s="33"/>
      <c r="J148" s="33"/>
      <c r="K148" s="34"/>
      <c r="L148" s="29">
        <f t="shared" si="5"/>
        <v>1</v>
      </c>
      <c r="M148" s="34">
        <f t="shared" si="6"/>
        <v>28</v>
      </c>
    </row>
    <row r="149" spans="1:13" x14ac:dyDescent="0.2">
      <c r="A149" s="204"/>
      <c r="B149" s="547"/>
      <c r="C149" s="535" t="s">
        <v>41</v>
      </c>
      <c r="D149" s="29"/>
      <c r="E149" s="30">
        <v>1</v>
      </c>
      <c r="F149" s="30"/>
      <c r="G149" s="31"/>
      <c r="H149" s="32"/>
      <c r="I149" s="33">
        <v>21</v>
      </c>
      <c r="J149" s="33"/>
      <c r="K149" s="34"/>
      <c r="L149" s="29">
        <f t="shared" si="5"/>
        <v>1</v>
      </c>
      <c r="M149" s="34">
        <f t="shared" si="6"/>
        <v>21</v>
      </c>
    </row>
    <row r="150" spans="1:13" x14ac:dyDescent="0.2">
      <c r="A150" s="204"/>
      <c r="B150" s="547"/>
      <c r="C150" s="535" t="s">
        <v>74</v>
      </c>
      <c r="D150" s="29">
        <v>1</v>
      </c>
      <c r="E150" s="30">
        <v>1</v>
      </c>
      <c r="F150" s="30">
        <v>1</v>
      </c>
      <c r="G150" s="31"/>
      <c r="H150" s="32">
        <v>30</v>
      </c>
      <c r="I150" s="33">
        <v>28</v>
      </c>
      <c r="J150" s="33">
        <v>29</v>
      </c>
      <c r="K150" s="34"/>
      <c r="L150" s="29">
        <f t="shared" si="5"/>
        <v>3</v>
      </c>
      <c r="M150" s="34">
        <f t="shared" si="6"/>
        <v>87</v>
      </c>
    </row>
    <row r="151" spans="1:13" x14ac:dyDescent="0.2">
      <c r="A151" s="204"/>
      <c r="B151" s="547"/>
      <c r="C151" s="535" t="s">
        <v>16</v>
      </c>
      <c r="D151" s="29">
        <v>1</v>
      </c>
      <c r="E151" s="30">
        <v>1</v>
      </c>
      <c r="F151" s="30">
        <v>1</v>
      </c>
      <c r="G151" s="31">
        <v>3</v>
      </c>
      <c r="H151" s="32">
        <v>23</v>
      </c>
      <c r="I151" s="33">
        <v>18</v>
      </c>
      <c r="J151" s="33">
        <v>17</v>
      </c>
      <c r="K151" s="34">
        <v>55</v>
      </c>
      <c r="L151" s="29">
        <f t="shared" si="5"/>
        <v>6</v>
      </c>
      <c r="M151" s="34">
        <f t="shared" si="6"/>
        <v>113</v>
      </c>
    </row>
    <row r="152" spans="1:13" x14ac:dyDescent="0.2">
      <c r="A152" s="204"/>
      <c r="B152" s="547"/>
      <c r="C152" s="535" t="s">
        <v>14</v>
      </c>
      <c r="D152" s="29">
        <v>1</v>
      </c>
      <c r="E152" s="30">
        <v>1</v>
      </c>
      <c r="F152" s="30">
        <v>1</v>
      </c>
      <c r="G152" s="31">
        <v>1</v>
      </c>
      <c r="H152" s="32">
        <v>26</v>
      </c>
      <c r="I152" s="33">
        <v>25</v>
      </c>
      <c r="J152" s="33">
        <v>17</v>
      </c>
      <c r="K152" s="34">
        <v>25</v>
      </c>
      <c r="L152" s="29">
        <f t="shared" si="5"/>
        <v>4</v>
      </c>
      <c r="M152" s="34">
        <f t="shared" si="6"/>
        <v>93</v>
      </c>
    </row>
    <row r="153" spans="1:13" x14ac:dyDescent="0.2">
      <c r="A153" s="204"/>
      <c r="B153" s="547"/>
      <c r="C153" s="535" t="s">
        <v>45</v>
      </c>
      <c r="D153" s="29">
        <v>1</v>
      </c>
      <c r="E153" s="30">
        <v>1</v>
      </c>
      <c r="F153" s="30">
        <v>2</v>
      </c>
      <c r="G153" s="31">
        <v>1</v>
      </c>
      <c r="H153" s="32">
        <v>26</v>
      </c>
      <c r="I153" s="33">
        <v>25</v>
      </c>
      <c r="J153" s="33">
        <v>59</v>
      </c>
      <c r="K153" s="34">
        <v>27</v>
      </c>
      <c r="L153" s="29">
        <f t="shared" si="5"/>
        <v>5</v>
      </c>
      <c r="M153" s="34">
        <f t="shared" si="6"/>
        <v>137</v>
      </c>
    </row>
    <row r="154" spans="1:13" x14ac:dyDescent="0.2">
      <c r="A154" s="204"/>
      <c r="B154" s="451"/>
      <c r="C154" s="535" t="s">
        <v>119</v>
      </c>
      <c r="D154" s="29"/>
      <c r="E154" s="30"/>
      <c r="F154" s="30"/>
      <c r="G154" s="31">
        <v>1</v>
      </c>
      <c r="H154" s="32"/>
      <c r="I154" s="33"/>
      <c r="J154" s="33"/>
      <c r="K154" s="34">
        <v>22</v>
      </c>
      <c r="L154" s="29">
        <f t="shared" si="5"/>
        <v>1</v>
      </c>
      <c r="M154" s="34">
        <f t="shared" si="6"/>
        <v>22</v>
      </c>
    </row>
    <row r="155" spans="1:13" x14ac:dyDescent="0.2">
      <c r="A155" s="204"/>
      <c r="B155" s="451"/>
      <c r="C155" s="535" t="s">
        <v>82</v>
      </c>
      <c r="D155" s="29"/>
      <c r="E155" s="30">
        <v>1</v>
      </c>
      <c r="F155" s="30"/>
      <c r="G155" s="31">
        <v>1</v>
      </c>
      <c r="H155" s="32"/>
      <c r="I155" s="33">
        <v>20</v>
      </c>
      <c r="J155" s="33"/>
      <c r="K155" s="34">
        <v>29</v>
      </c>
      <c r="L155" s="29">
        <f t="shared" si="5"/>
        <v>2</v>
      </c>
      <c r="M155" s="34">
        <f t="shared" si="6"/>
        <v>49</v>
      </c>
    </row>
    <row r="156" spans="1:13" x14ac:dyDescent="0.2">
      <c r="A156" s="204"/>
      <c r="B156" s="451"/>
      <c r="C156" s="535" t="s">
        <v>31</v>
      </c>
      <c r="D156" s="29"/>
      <c r="E156" s="30">
        <v>1</v>
      </c>
      <c r="F156" s="30"/>
      <c r="G156" s="31"/>
      <c r="H156" s="32">
        <v>15</v>
      </c>
      <c r="I156" s="33"/>
      <c r="J156" s="33"/>
      <c r="K156" s="34"/>
      <c r="L156" s="29">
        <f t="shared" si="5"/>
        <v>1</v>
      </c>
      <c r="M156" s="34">
        <f t="shared" si="6"/>
        <v>15</v>
      </c>
    </row>
    <row r="157" spans="1:13" ht="13.5" thickBot="1" x14ac:dyDescent="0.25">
      <c r="A157" s="204"/>
      <c r="B157" s="451"/>
      <c r="C157" s="536" t="s">
        <v>36</v>
      </c>
      <c r="D157" s="36">
        <v>1</v>
      </c>
      <c r="E157" s="37"/>
      <c r="F157" s="37">
        <v>1</v>
      </c>
      <c r="G157" s="38">
        <v>1</v>
      </c>
      <c r="H157" s="39">
        <v>28</v>
      </c>
      <c r="I157" s="40"/>
      <c r="J157" s="40">
        <v>18</v>
      </c>
      <c r="K157" s="41">
        <v>20</v>
      </c>
      <c r="L157" s="36">
        <f t="shared" si="5"/>
        <v>3</v>
      </c>
      <c r="M157" s="41">
        <f t="shared" si="6"/>
        <v>66</v>
      </c>
    </row>
    <row r="158" spans="1:13" ht="13.5" thickBot="1" x14ac:dyDescent="0.25">
      <c r="A158" s="204"/>
      <c r="B158" s="546" t="s">
        <v>85</v>
      </c>
      <c r="C158" s="538" t="s">
        <v>213</v>
      </c>
      <c r="D158" s="236">
        <v>32</v>
      </c>
      <c r="E158" s="237">
        <v>34</v>
      </c>
      <c r="F158" s="237">
        <v>34</v>
      </c>
      <c r="G158" s="252">
        <v>36</v>
      </c>
      <c r="H158" s="253">
        <v>814</v>
      </c>
      <c r="I158" s="240">
        <v>780</v>
      </c>
      <c r="J158" s="240">
        <v>836</v>
      </c>
      <c r="K158" s="241">
        <v>813</v>
      </c>
      <c r="L158" s="236">
        <f t="shared" si="5"/>
        <v>136</v>
      </c>
      <c r="M158" s="241">
        <f t="shared" si="6"/>
        <v>3243</v>
      </c>
    </row>
    <row r="159" spans="1:13" x14ac:dyDescent="0.2">
      <c r="A159" s="204"/>
      <c r="B159" s="451"/>
      <c r="C159" s="534" t="s">
        <v>51</v>
      </c>
      <c r="D159" s="22">
        <v>0.5</v>
      </c>
      <c r="E159" s="23">
        <v>1</v>
      </c>
      <c r="F159" s="23"/>
      <c r="G159" s="24">
        <v>1</v>
      </c>
      <c r="H159" s="25">
        <v>14</v>
      </c>
      <c r="I159" s="26">
        <v>29</v>
      </c>
      <c r="J159" s="26"/>
      <c r="K159" s="27">
        <v>31</v>
      </c>
      <c r="L159" s="22">
        <f t="shared" si="5"/>
        <v>2.5</v>
      </c>
      <c r="M159" s="27">
        <f t="shared" si="6"/>
        <v>74</v>
      </c>
    </row>
    <row r="160" spans="1:13" x14ac:dyDescent="0.2">
      <c r="A160" s="204"/>
      <c r="B160" s="547"/>
      <c r="C160" s="535" t="s">
        <v>17</v>
      </c>
      <c r="D160" s="29">
        <v>1</v>
      </c>
      <c r="E160" s="30"/>
      <c r="F160" s="30"/>
      <c r="G160" s="31"/>
      <c r="H160" s="32">
        <v>28</v>
      </c>
      <c r="I160" s="33"/>
      <c r="J160" s="33"/>
      <c r="K160" s="34"/>
      <c r="L160" s="29">
        <f t="shared" si="5"/>
        <v>1</v>
      </c>
      <c r="M160" s="34">
        <f t="shared" si="6"/>
        <v>28</v>
      </c>
    </row>
    <row r="161" spans="1:13" x14ac:dyDescent="0.2">
      <c r="A161" s="204"/>
      <c r="B161" s="547"/>
      <c r="C161" s="535" t="s">
        <v>86</v>
      </c>
      <c r="D161" s="29">
        <v>0.5</v>
      </c>
      <c r="E161" s="30">
        <v>0.5</v>
      </c>
      <c r="F161" s="30">
        <v>0.5</v>
      </c>
      <c r="G161" s="31"/>
      <c r="H161" s="32">
        <v>6</v>
      </c>
      <c r="I161" s="33">
        <v>7</v>
      </c>
      <c r="J161" s="33">
        <v>8</v>
      </c>
      <c r="K161" s="34"/>
      <c r="L161" s="29">
        <f t="shared" si="5"/>
        <v>1.5</v>
      </c>
      <c r="M161" s="34">
        <f t="shared" si="6"/>
        <v>21</v>
      </c>
    </row>
    <row r="162" spans="1:13" x14ac:dyDescent="0.2">
      <c r="A162" s="204"/>
      <c r="B162" s="547"/>
      <c r="C162" s="535" t="s">
        <v>58</v>
      </c>
      <c r="D162" s="29">
        <v>1</v>
      </c>
      <c r="E162" s="30">
        <v>1</v>
      </c>
      <c r="F162" s="30"/>
      <c r="G162" s="31">
        <v>2</v>
      </c>
      <c r="H162" s="32">
        <v>28</v>
      </c>
      <c r="I162" s="33">
        <v>18</v>
      </c>
      <c r="J162" s="33"/>
      <c r="K162" s="34">
        <v>44</v>
      </c>
      <c r="L162" s="29">
        <f t="shared" si="5"/>
        <v>4</v>
      </c>
      <c r="M162" s="34">
        <f t="shared" si="6"/>
        <v>90</v>
      </c>
    </row>
    <row r="163" spans="1:13" x14ac:dyDescent="0.2">
      <c r="A163" s="204"/>
      <c r="B163" s="547"/>
      <c r="C163" s="535" t="s">
        <v>56</v>
      </c>
      <c r="D163" s="29"/>
      <c r="E163" s="30">
        <v>1</v>
      </c>
      <c r="F163" s="30"/>
      <c r="G163" s="31"/>
      <c r="H163" s="32"/>
      <c r="I163" s="33">
        <v>25</v>
      </c>
      <c r="J163" s="33"/>
      <c r="K163" s="34"/>
      <c r="L163" s="29">
        <f t="shared" si="5"/>
        <v>1</v>
      </c>
      <c r="M163" s="34">
        <f t="shared" si="6"/>
        <v>25</v>
      </c>
    </row>
    <row r="164" spans="1:13" x14ac:dyDescent="0.2">
      <c r="A164" s="204"/>
      <c r="B164" s="547"/>
      <c r="C164" s="535" t="s">
        <v>33</v>
      </c>
      <c r="D164" s="29">
        <v>1</v>
      </c>
      <c r="E164" s="30">
        <v>0.5</v>
      </c>
      <c r="F164" s="30">
        <v>0.5</v>
      </c>
      <c r="G164" s="31">
        <v>1</v>
      </c>
      <c r="H164" s="32">
        <v>28</v>
      </c>
      <c r="I164" s="33">
        <v>14</v>
      </c>
      <c r="J164" s="33">
        <v>16</v>
      </c>
      <c r="K164" s="34">
        <v>27</v>
      </c>
      <c r="L164" s="29">
        <f t="shared" si="5"/>
        <v>3</v>
      </c>
      <c r="M164" s="34">
        <f t="shared" si="6"/>
        <v>85</v>
      </c>
    </row>
    <row r="165" spans="1:13" x14ac:dyDescent="0.2">
      <c r="A165" s="204"/>
      <c r="B165" s="547"/>
      <c r="C165" s="535" t="s">
        <v>44</v>
      </c>
      <c r="D165" s="29"/>
      <c r="E165" s="30">
        <v>1</v>
      </c>
      <c r="F165" s="30">
        <v>1</v>
      </c>
      <c r="G165" s="31"/>
      <c r="H165" s="32"/>
      <c r="I165" s="33">
        <v>17</v>
      </c>
      <c r="J165" s="33">
        <v>16</v>
      </c>
      <c r="K165" s="34"/>
      <c r="L165" s="29">
        <f t="shared" si="5"/>
        <v>2</v>
      </c>
      <c r="M165" s="34">
        <f t="shared" si="6"/>
        <v>33</v>
      </c>
    </row>
    <row r="166" spans="1:13" x14ac:dyDescent="0.2">
      <c r="A166" s="204"/>
      <c r="B166" s="547"/>
      <c r="C166" s="535" t="s">
        <v>60</v>
      </c>
      <c r="D166" s="29"/>
      <c r="E166" s="30">
        <v>0.5</v>
      </c>
      <c r="F166" s="30"/>
      <c r="G166" s="31"/>
      <c r="H166" s="32"/>
      <c r="I166" s="33">
        <v>12</v>
      </c>
      <c r="J166" s="33"/>
      <c r="K166" s="34"/>
      <c r="L166" s="29">
        <f t="shared" si="5"/>
        <v>0.5</v>
      </c>
      <c r="M166" s="34">
        <f t="shared" si="6"/>
        <v>12</v>
      </c>
    </row>
    <row r="167" spans="1:13" x14ac:dyDescent="0.2">
      <c r="A167" s="204"/>
      <c r="B167" s="547"/>
      <c r="C167" s="535" t="s">
        <v>38</v>
      </c>
      <c r="D167" s="29">
        <v>2</v>
      </c>
      <c r="E167" s="30">
        <v>1</v>
      </c>
      <c r="F167" s="30">
        <v>1</v>
      </c>
      <c r="G167" s="31">
        <v>2</v>
      </c>
      <c r="H167" s="32">
        <v>47</v>
      </c>
      <c r="I167" s="33">
        <v>29</v>
      </c>
      <c r="J167" s="33">
        <v>30</v>
      </c>
      <c r="K167" s="34">
        <v>50</v>
      </c>
      <c r="L167" s="29">
        <f t="shared" si="5"/>
        <v>6</v>
      </c>
      <c r="M167" s="34">
        <f t="shared" si="6"/>
        <v>156</v>
      </c>
    </row>
    <row r="168" spans="1:13" x14ac:dyDescent="0.2">
      <c r="A168" s="204"/>
      <c r="B168" s="547"/>
      <c r="C168" s="535" t="s">
        <v>47</v>
      </c>
      <c r="D168" s="29">
        <v>1</v>
      </c>
      <c r="E168" s="30">
        <v>2</v>
      </c>
      <c r="F168" s="30">
        <v>2</v>
      </c>
      <c r="G168" s="31">
        <v>2</v>
      </c>
      <c r="H168" s="32">
        <v>15</v>
      </c>
      <c r="I168" s="33">
        <v>50</v>
      </c>
      <c r="J168" s="33">
        <v>55</v>
      </c>
      <c r="K168" s="34">
        <v>50</v>
      </c>
      <c r="L168" s="29">
        <f t="shared" si="5"/>
        <v>7</v>
      </c>
      <c r="M168" s="34">
        <f t="shared" si="6"/>
        <v>170</v>
      </c>
    </row>
    <row r="169" spans="1:13" x14ac:dyDescent="0.2">
      <c r="A169" s="204"/>
      <c r="B169" s="547"/>
      <c r="C169" s="535" t="s">
        <v>52</v>
      </c>
      <c r="D169" s="29"/>
      <c r="E169" s="30">
        <v>1</v>
      </c>
      <c r="F169" s="30">
        <v>1</v>
      </c>
      <c r="G169" s="31">
        <v>1</v>
      </c>
      <c r="H169" s="32"/>
      <c r="I169" s="33">
        <v>28</v>
      </c>
      <c r="J169" s="33">
        <v>30</v>
      </c>
      <c r="K169" s="34">
        <v>27</v>
      </c>
      <c r="L169" s="29">
        <f t="shared" si="5"/>
        <v>3</v>
      </c>
      <c r="M169" s="34">
        <f t="shared" si="6"/>
        <v>85</v>
      </c>
    </row>
    <row r="170" spans="1:13" x14ac:dyDescent="0.2">
      <c r="A170" s="204"/>
      <c r="B170" s="547"/>
      <c r="C170" s="535" t="s">
        <v>18</v>
      </c>
      <c r="D170" s="29">
        <v>1</v>
      </c>
      <c r="E170" s="30">
        <v>1</v>
      </c>
      <c r="F170" s="30">
        <v>1</v>
      </c>
      <c r="G170" s="31">
        <v>2</v>
      </c>
      <c r="H170" s="32">
        <v>27</v>
      </c>
      <c r="I170" s="33">
        <v>26</v>
      </c>
      <c r="J170" s="33">
        <v>30</v>
      </c>
      <c r="K170" s="34">
        <v>56</v>
      </c>
      <c r="L170" s="29">
        <f t="shared" si="5"/>
        <v>5</v>
      </c>
      <c r="M170" s="34">
        <f t="shared" si="6"/>
        <v>139</v>
      </c>
    </row>
    <row r="171" spans="1:13" x14ac:dyDescent="0.2">
      <c r="A171" s="204"/>
      <c r="B171" s="547"/>
      <c r="C171" s="535" t="s">
        <v>40</v>
      </c>
      <c r="D171" s="29">
        <v>4.5</v>
      </c>
      <c r="E171" s="30">
        <v>6.5</v>
      </c>
      <c r="F171" s="30">
        <v>5.5</v>
      </c>
      <c r="G171" s="31">
        <v>6</v>
      </c>
      <c r="H171" s="32">
        <v>128</v>
      </c>
      <c r="I171" s="33">
        <v>158</v>
      </c>
      <c r="J171" s="33">
        <v>139</v>
      </c>
      <c r="K171" s="34">
        <v>132</v>
      </c>
      <c r="L171" s="29">
        <f t="shared" si="5"/>
        <v>22.5</v>
      </c>
      <c r="M171" s="34">
        <f t="shared" si="6"/>
        <v>557</v>
      </c>
    </row>
    <row r="172" spans="1:13" x14ac:dyDescent="0.2">
      <c r="A172" s="204"/>
      <c r="B172" s="547"/>
      <c r="C172" s="535" t="s">
        <v>42</v>
      </c>
      <c r="D172" s="29">
        <v>1</v>
      </c>
      <c r="E172" s="30">
        <v>1</v>
      </c>
      <c r="F172" s="30">
        <v>1.5</v>
      </c>
      <c r="G172" s="31">
        <v>1</v>
      </c>
      <c r="H172" s="32">
        <v>28</v>
      </c>
      <c r="I172" s="33">
        <v>26</v>
      </c>
      <c r="J172" s="33">
        <v>41</v>
      </c>
      <c r="K172" s="34">
        <v>28</v>
      </c>
      <c r="L172" s="29">
        <f t="shared" si="5"/>
        <v>4.5</v>
      </c>
      <c r="M172" s="34">
        <f t="shared" si="6"/>
        <v>123</v>
      </c>
    </row>
    <row r="173" spans="1:13" x14ac:dyDescent="0.2">
      <c r="A173" s="204"/>
      <c r="B173" s="547"/>
      <c r="C173" s="535" t="s">
        <v>75</v>
      </c>
      <c r="D173" s="29">
        <v>1</v>
      </c>
      <c r="E173" s="30"/>
      <c r="F173" s="30">
        <v>1</v>
      </c>
      <c r="G173" s="31"/>
      <c r="H173" s="32">
        <v>17</v>
      </c>
      <c r="I173" s="33"/>
      <c r="J173" s="33">
        <v>15</v>
      </c>
      <c r="K173" s="34"/>
      <c r="L173" s="29">
        <f t="shared" si="5"/>
        <v>2</v>
      </c>
      <c r="M173" s="34">
        <f t="shared" si="6"/>
        <v>32</v>
      </c>
    </row>
    <row r="174" spans="1:13" x14ac:dyDescent="0.2">
      <c r="A174" s="204"/>
      <c r="B174" s="547"/>
      <c r="C174" s="535" t="s">
        <v>12</v>
      </c>
      <c r="D174" s="29">
        <v>1</v>
      </c>
      <c r="E174" s="30"/>
      <c r="F174" s="30">
        <v>1</v>
      </c>
      <c r="G174" s="31"/>
      <c r="H174" s="32">
        <v>21</v>
      </c>
      <c r="I174" s="33"/>
      <c r="J174" s="33">
        <v>21</v>
      </c>
      <c r="K174" s="34"/>
      <c r="L174" s="29">
        <f t="shared" si="5"/>
        <v>2</v>
      </c>
      <c r="M174" s="34">
        <f t="shared" si="6"/>
        <v>42</v>
      </c>
    </row>
    <row r="175" spans="1:13" x14ac:dyDescent="0.2">
      <c r="A175" s="204"/>
      <c r="B175" s="547"/>
      <c r="C175" s="535" t="s">
        <v>53</v>
      </c>
      <c r="D175" s="29"/>
      <c r="E175" s="30"/>
      <c r="F175" s="30">
        <v>0.5</v>
      </c>
      <c r="G175" s="31"/>
      <c r="H175" s="32"/>
      <c r="I175" s="33"/>
      <c r="J175" s="33">
        <v>15</v>
      </c>
      <c r="K175" s="34"/>
      <c r="L175" s="29">
        <f t="shared" si="5"/>
        <v>0.5</v>
      </c>
      <c r="M175" s="34">
        <f t="shared" si="6"/>
        <v>15</v>
      </c>
    </row>
    <row r="176" spans="1:13" x14ac:dyDescent="0.2">
      <c r="A176" s="204"/>
      <c r="B176" s="547"/>
      <c r="C176" s="535" t="s">
        <v>41</v>
      </c>
      <c r="D176" s="29">
        <v>1</v>
      </c>
      <c r="E176" s="30">
        <v>1.5</v>
      </c>
      <c r="F176" s="30">
        <v>1</v>
      </c>
      <c r="G176" s="31">
        <v>1</v>
      </c>
      <c r="H176" s="32">
        <v>9</v>
      </c>
      <c r="I176" s="33">
        <v>25</v>
      </c>
      <c r="J176" s="33">
        <v>10</v>
      </c>
      <c r="K176" s="34">
        <v>7</v>
      </c>
      <c r="L176" s="29">
        <f t="shared" si="5"/>
        <v>4.5</v>
      </c>
      <c r="M176" s="34">
        <f t="shared" si="6"/>
        <v>51</v>
      </c>
    </row>
    <row r="177" spans="1:13" x14ac:dyDescent="0.2">
      <c r="A177" s="204"/>
      <c r="B177" s="547"/>
      <c r="C177" s="535" t="s">
        <v>65</v>
      </c>
      <c r="D177" s="29">
        <v>1</v>
      </c>
      <c r="E177" s="30">
        <v>1</v>
      </c>
      <c r="F177" s="30">
        <v>1</v>
      </c>
      <c r="G177" s="31"/>
      <c r="H177" s="32">
        <v>30</v>
      </c>
      <c r="I177" s="33">
        <v>26</v>
      </c>
      <c r="J177" s="33">
        <v>30</v>
      </c>
      <c r="K177" s="34"/>
      <c r="L177" s="29">
        <f t="shared" si="5"/>
        <v>3</v>
      </c>
      <c r="M177" s="34">
        <f t="shared" si="6"/>
        <v>86</v>
      </c>
    </row>
    <row r="178" spans="1:13" x14ac:dyDescent="0.2">
      <c r="A178" s="204"/>
      <c r="B178" s="547"/>
      <c r="C178" s="535" t="s">
        <v>24</v>
      </c>
      <c r="D178" s="29"/>
      <c r="E178" s="30">
        <v>1</v>
      </c>
      <c r="F178" s="30"/>
      <c r="G178" s="31">
        <v>2</v>
      </c>
      <c r="H178" s="32"/>
      <c r="I178" s="33">
        <v>29</v>
      </c>
      <c r="J178" s="33"/>
      <c r="K178" s="34">
        <v>35</v>
      </c>
      <c r="L178" s="29">
        <f t="shared" si="5"/>
        <v>3</v>
      </c>
      <c r="M178" s="34">
        <f t="shared" si="6"/>
        <v>64</v>
      </c>
    </row>
    <row r="179" spans="1:13" x14ac:dyDescent="0.2">
      <c r="A179" s="204"/>
      <c r="B179" s="547"/>
      <c r="C179" s="535" t="s">
        <v>74</v>
      </c>
      <c r="D179" s="29">
        <v>2</v>
      </c>
      <c r="E179" s="30">
        <v>1</v>
      </c>
      <c r="F179" s="30">
        <v>2</v>
      </c>
      <c r="G179" s="31">
        <v>2</v>
      </c>
      <c r="H179" s="32">
        <v>57</v>
      </c>
      <c r="I179" s="33">
        <v>23</v>
      </c>
      <c r="J179" s="33">
        <v>41</v>
      </c>
      <c r="K179" s="34">
        <v>51</v>
      </c>
      <c r="L179" s="29">
        <f t="shared" si="5"/>
        <v>7</v>
      </c>
      <c r="M179" s="34">
        <f t="shared" si="6"/>
        <v>172</v>
      </c>
    </row>
    <row r="180" spans="1:13" x14ac:dyDescent="0.2">
      <c r="A180" s="204"/>
      <c r="B180" s="547"/>
      <c r="C180" s="535" t="s">
        <v>16</v>
      </c>
      <c r="D180" s="29">
        <v>6</v>
      </c>
      <c r="E180" s="30">
        <v>4.5</v>
      </c>
      <c r="F180" s="30">
        <v>5.5</v>
      </c>
      <c r="G180" s="31">
        <v>6</v>
      </c>
      <c r="H180" s="32">
        <v>160</v>
      </c>
      <c r="I180" s="33">
        <v>94</v>
      </c>
      <c r="J180" s="33">
        <v>147</v>
      </c>
      <c r="K180" s="34">
        <v>133</v>
      </c>
      <c r="L180" s="29">
        <f t="shared" si="5"/>
        <v>22</v>
      </c>
      <c r="M180" s="34">
        <f t="shared" si="6"/>
        <v>534</v>
      </c>
    </row>
    <row r="181" spans="1:13" x14ac:dyDescent="0.2">
      <c r="A181" s="204"/>
      <c r="B181" s="547"/>
      <c r="C181" s="535" t="s">
        <v>25</v>
      </c>
      <c r="D181" s="29"/>
      <c r="E181" s="30"/>
      <c r="F181" s="30"/>
      <c r="G181" s="31">
        <v>1</v>
      </c>
      <c r="H181" s="32"/>
      <c r="I181" s="33"/>
      <c r="J181" s="33"/>
      <c r="K181" s="34">
        <v>9</v>
      </c>
      <c r="L181" s="29">
        <f t="shared" si="5"/>
        <v>1</v>
      </c>
      <c r="M181" s="34">
        <f t="shared" si="6"/>
        <v>9</v>
      </c>
    </row>
    <row r="182" spans="1:13" x14ac:dyDescent="0.2">
      <c r="A182" s="204"/>
      <c r="B182" s="451"/>
      <c r="C182" s="535" t="s">
        <v>14</v>
      </c>
      <c r="D182" s="29">
        <v>1.5</v>
      </c>
      <c r="E182" s="30">
        <v>3</v>
      </c>
      <c r="F182" s="30">
        <v>1.5</v>
      </c>
      <c r="G182" s="31">
        <v>1.5</v>
      </c>
      <c r="H182" s="32">
        <v>35</v>
      </c>
      <c r="I182" s="33">
        <v>46</v>
      </c>
      <c r="J182" s="33">
        <v>31</v>
      </c>
      <c r="K182" s="34">
        <v>30</v>
      </c>
      <c r="L182" s="29">
        <f t="shared" si="5"/>
        <v>7.5</v>
      </c>
      <c r="M182" s="34">
        <f t="shared" si="6"/>
        <v>142</v>
      </c>
    </row>
    <row r="183" spans="1:13" x14ac:dyDescent="0.2">
      <c r="A183" s="204"/>
      <c r="B183" s="451"/>
      <c r="C183" s="535" t="s">
        <v>29</v>
      </c>
      <c r="D183" s="29">
        <v>1.5</v>
      </c>
      <c r="E183" s="30">
        <v>1</v>
      </c>
      <c r="F183" s="30">
        <v>1</v>
      </c>
      <c r="G183" s="31">
        <v>1</v>
      </c>
      <c r="H183" s="32">
        <v>38</v>
      </c>
      <c r="I183" s="33">
        <v>23</v>
      </c>
      <c r="J183" s="33">
        <v>26</v>
      </c>
      <c r="K183" s="34">
        <v>24</v>
      </c>
      <c r="L183" s="29">
        <f t="shared" si="5"/>
        <v>4.5</v>
      </c>
      <c r="M183" s="34">
        <f t="shared" si="6"/>
        <v>111</v>
      </c>
    </row>
    <row r="184" spans="1:13" x14ac:dyDescent="0.2">
      <c r="A184" s="204"/>
      <c r="B184" s="451"/>
      <c r="C184" s="535" t="s">
        <v>45</v>
      </c>
      <c r="D184" s="29"/>
      <c r="E184" s="30">
        <v>1</v>
      </c>
      <c r="F184" s="30">
        <v>1</v>
      </c>
      <c r="G184" s="31">
        <v>1</v>
      </c>
      <c r="H184" s="32"/>
      <c r="I184" s="33">
        <v>26</v>
      </c>
      <c r="J184" s="33">
        <v>27</v>
      </c>
      <c r="K184" s="34">
        <v>19</v>
      </c>
      <c r="L184" s="29">
        <f t="shared" si="5"/>
        <v>3</v>
      </c>
      <c r="M184" s="34">
        <f t="shared" si="6"/>
        <v>72</v>
      </c>
    </row>
    <row r="185" spans="1:13" x14ac:dyDescent="0.2">
      <c r="A185" s="204"/>
      <c r="B185" s="451"/>
      <c r="C185" s="535" t="s">
        <v>27</v>
      </c>
      <c r="D185" s="29"/>
      <c r="E185" s="30"/>
      <c r="F185" s="30">
        <v>1</v>
      </c>
      <c r="G185" s="31"/>
      <c r="H185" s="32"/>
      <c r="I185" s="33"/>
      <c r="J185" s="33">
        <v>19</v>
      </c>
      <c r="K185" s="34"/>
      <c r="L185" s="29">
        <f t="shared" si="5"/>
        <v>1</v>
      </c>
      <c r="M185" s="34">
        <f t="shared" si="6"/>
        <v>19</v>
      </c>
    </row>
    <row r="186" spans="1:13" x14ac:dyDescent="0.2">
      <c r="A186" s="204"/>
      <c r="B186" s="451"/>
      <c r="C186" s="535" t="s">
        <v>82</v>
      </c>
      <c r="D186" s="29">
        <v>0.5</v>
      </c>
      <c r="E186" s="30">
        <v>1</v>
      </c>
      <c r="F186" s="30">
        <v>1</v>
      </c>
      <c r="G186" s="31"/>
      <c r="H186" s="32">
        <v>14</v>
      </c>
      <c r="I186" s="33">
        <v>26</v>
      </c>
      <c r="J186" s="33">
        <v>22</v>
      </c>
      <c r="K186" s="34"/>
      <c r="L186" s="29">
        <f t="shared" si="5"/>
        <v>2.5</v>
      </c>
      <c r="M186" s="34">
        <f t="shared" si="6"/>
        <v>62</v>
      </c>
    </row>
    <row r="187" spans="1:13" x14ac:dyDescent="0.2">
      <c r="A187" s="204"/>
      <c r="B187" s="451"/>
      <c r="C187" s="535" t="s">
        <v>31</v>
      </c>
      <c r="D187" s="29">
        <v>1</v>
      </c>
      <c r="E187" s="30"/>
      <c r="F187" s="30">
        <v>0.5</v>
      </c>
      <c r="G187" s="31">
        <v>0.5</v>
      </c>
      <c r="H187" s="32">
        <v>28</v>
      </c>
      <c r="I187" s="33"/>
      <c r="J187" s="33">
        <v>13</v>
      </c>
      <c r="K187" s="34">
        <v>14</v>
      </c>
      <c r="L187" s="29">
        <f t="shared" si="5"/>
        <v>2</v>
      </c>
      <c r="M187" s="34">
        <f t="shared" si="6"/>
        <v>55</v>
      </c>
    </row>
    <row r="188" spans="1:13" ht="13.5" thickBot="1" x14ac:dyDescent="0.25">
      <c r="A188" s="204"/>
      <c r="B188" s="451"/>
      <c r="C188" s="536" t="s">
        <v>36</v>
      </c>
      <c r="D188" s="36">
        <v>2</v>
      </c>
      <c r="E188" s="37">
        <v>1</v>
      </c>
      <c r="F188" s="37">
        <v>2</v>
      </c>
      <c r="G188" s="38">
        <v>2</v>
      </c>
      <c r="H188" s="39">
        <v>56</v>
      </c>
      <c r="I188" s="40">
        <v>23</v>
      </c>
      <c r="J188" s="40">
        <v>54</v>
      </c>
      <c r="K188" s="41">
        <v>46</v>
      </c>
      <c r="L188" s="36">
        <f t="shared" si="5"/>
        <v>7</v>
      </c>
      <c r="M188" s="41">
        <f t="shared" si="6"/>
        <v>179</v>
      </c>
    </row>
    <row r="189" spans="1:13" ht="13.5" thickBot="1" x14ac:dyDescent="0.25">
      <c r="A189" s="204"/>
      <c r="B189" s="550" t="s">
        <v>87</v>
      </c>
      <c r="C189" s="538" t="s">
        <v>214</v>
      </c>
      <c r="D189" s="236">
        <v>54.5</v>
      </c>
      <c r="E189" s="237">
        <v>53.5</v>
      </c>
      <c r="F189" s="237">
        <v>54.5</v>
      </c>
      <c r="G189" s="252">
        <v>57</v>
      </c>
      <c r="H189" s="253">
        <v>1425</v>
      </c>
      <c r="I189" s="240">
        <v>1267</v>
      </c>
      <c r="J189" s="240">
        <v>1336</v>
      </c>
      <c r="K189" s="241">
        <v>1308</v>
      </c>
      <c r="L189" s="236">
        <f t="shared" si="5"/>
        <v>219.5</v>
      </c>
      <c r="M189" s="241">
        <f t="shared" si="6"/>
        <v>5336</v>
      </c>
    </row>
    <row r="190" spans="1:13" x14ac:dyDescent="0.2">
      <c r="A190" s="204"/>
      <c r="B190" s="451"/>
      <c r="C190" s="534" t="s">
        <v>51</v>
      </c>
      <c r="D190" s="22">
        <v>2</v>
      </c>
      <c r="E190" s="23">
        <v>2</v>
      </c>
      <c r="F190" s="23">
        <v>2</v>
      </c>
      <c r="G190" s="24">
        <v>2</v>
      </c>
      <c r="H190" s="25">
        <v>67</v>
      </c>
      <c r="I190" s="26">
        <v>56</v>
      </c>
      <c r="J190" s="26">
        <v>50</v>
      </c>
      <c r="K190" s="27">
        <v>52</v>
      </c>
      <c r="L190" s="22">
        <f t="shared" si="5"/>
        <v>8</v>
      </c>
      <c r="M190" s="27">
        <f t="shared" si="6"/>
        <v>225</v>
      </c>
    </row>
    <row r="191" spans="1:13" x14ac:dyDescent="0.2">
      <c r="A191" s="204"/>
      <c r="B191" s="451"/>
      <c r="C191" s="535" t="s">
        <v>17</v>
      </c>
      <c r="D191" s="29">
        <v>2</v>
      </c>
      <c r="E191" s="30">
        <v>2</v>
      </c>
      <c r="F191" s="30">
        <v>2</v>
      </c>
      <c r="G191" s="31">
        <v>2</v>
      </c>
      <c r="H191" s="32">
        <v>60</v>
      </c>
      <c r="I191" s="33">
        <v>51</v>
      </c>
      <c r="J191" s="33">
        <v>48</v>
      </c>
      <c r="K191" s="34">
        <v>58</v>
      </c>
      <c r="L191" s="29">
        <f t="shared" si="5"/>
        <v>8</v>
      </c>
      <c r="M191" s="34">
        <f t="shared" si="6"/>
        <v>217</v>
      </c>
    </row>
    <row r="192" spans="1:13" x14ac:dyDescent="0.2">
      <c r="A192" s="204"/>
      <c r="B192" s="451"/>
      <c r="C192" s="535" t="s">
        <v>58</v>
      </c>
      <c r="D192" s="29"/>
      <c r="E192" s="30">
        <v>1</v>
      </c>
      <c r="F192" s="30">
        <v>1</v>
      </c>
      <c r="G192" s="31"/>
      <c r="H192" s="32"/>
      <c r="I192" s="33">
        <v>28</v>
      </c>
      <c r="J192" s="33">
        <v>26</v>
      </c>
      <c r="K192" s="34"/>
      <c r="L192" s="29">
        <f t="shared" si="5"/>
        <v>2</v>
      </c>
      <c r="M192" s="34">
        <f t="shared" si="6"/>
        <v>54</v>
      </c>
    </row>
    <row r="193" spans="1:13" x14ac:dyDescent="0.2">
      <c r="A193" s="204"/>
      <c r="B193" s="451"/>
      <c r="C193" s="535" t="s">
        <v>56</v>
      </c>
      <c r="D193" s="29"/>
      <c r="E193" s="30">
        <v>0.5</v>
      </c>
      <c r="F193" s="30"/>
      <c r="G193" s="31">
        <v>1</v>
      </c>
      <c r="H193" s="32"/>
      <c r="I193" s="33">
        <v>11</v>
      </c>
      <c r="J193" s="33"/>
      <c r="K193" s="34">
        <v>14</v>
      </c>
      <c r="L193" s="29">
        <f t="shared" si="5"/>
        <v>1.5</v>
      </c>
      <c r="M193" s="34">
        <f t="shared" si="6"/>
        <v>25</v>
      </c>
    </row>
    <row r="194" spans="1:13" x14ac:dyDescent="0.2">
      <c r="A194" s="204"/>
      <c r="B194" s="451"/>
      <c r="C194" s="535" t="s">
        <v>33</v>
      </c>
      <c r="D194" s="29">
        <v>1</v>
      </c>
      <c r="E194" s="30">
        <v>1</v>
      </c>
      <c r="F194" s="30"/>
      <c r="G194" s="31"/>
      <c r="H194" s="32">
        <v>16</v>
      </c>
      <c r="I194" s="33">
        <v>10</v>
      </c>
      <c r="J194" s="33"/>
      <c r="K194" s="34"/>
      <c r="L194" s="29">
        <f t="shared" si="5"/>
        <v>2</v>
      </c>
      <c r="M194" s="34">
        <f t="shared" si="6"/>
        <v>26</v>
      </c>
    </row>
    <row r="195" spans="1:13" x14ac:dyDescent="0.2">
      <c r="A195" s="204"/>
      <c r="B195" s="451"/>
      <c r="C195" s="535" t="s">
        <v>44</v>
      </c>
      <c r="D195" s="29">
        <v>1</v>
      </c>
      <c r="E195" s="30"/>
      <c r="F195" s="30"/>
      <c r="G195" s="31"/>
      <c r="H195" s="32">
        <v>23</v>
      </c>
      <c r="I195" s="33"/>
      <c r="J195" s="33"/>
      <c r="K195" s="34"/>
      <c r="L195" s="29">
        <f t="shared" si="5"/>
        <v>1</v>
      </c>
      <c r="M195" s="34">
        <f t="shared" si="6"/>
        <v>23</v>
      </c>
    </row>
    <row r="196" spans="1:13" x14ac:dyDescent="0.2">
      <c r="A196" s="204"/>
      <c r="B196" s="451"/>
      <c r="C196" s="535" t="s">
        <v>38</v>
      </c>
      <c r="D196" s="29">
        <v>2.5</v>
      </c>
      <c r="E196" s="30">
        <v>2.5</v>
      </c>
      <c r="F196" s="30">
        <v>3</v>
      </c>
      <c r="G196" s="31">
        <v>2</v>
      </c>
      <c r="H196" s="32">
        <v>61</v>
      </c>
      <c r="I196" s="33">
        <v>63</v>
      </c>
      <c r="J196" s="33">
        <v>54</v>
      </c>
      <c r="K196" s="34">
        <v>36</v>
      </c>
      <c r="L196" s="29">
        <f t="shared" si="5"/>
        <v>10</v>
      </c>
      <c r="M196" s="34">
        <f t="shared" si="6"/>
        <v>214</v>
      </c>
    </row>
    <row r="197" spans="1:13" x14ac:dyDescent="0.2">
      <c r="A197" s="204"/>
      <c r="B197" s="451"/>
      <c r="C197" s="535" t="s">
        <v>47</v>
      </c>
      <c r="D197" s="29">
        <v>5</v>
      </c>
      <c r="E197" s="30">
        <v>3</v>
      </c>
      <c r="F197" s="30">
        <v>3</v>
      </c>
      <c r="G197" s="31">
        <v>3</v>
      </c>
      <c r="H197" s="32">
        <v>125</v>
      </c>
      <c r="I197" s="33">
        <v>54</v>
      </c>
      <c r="J197" s="33">
        <v>90</v>
      </c>
      <c r="K197" s="34">
        <v>56</v>
      </c>
      <c r="L197" s="29">
        <f t="shared" si="5"/>
        <v>14</v>
      </c>
      <c r="M197" s="34">
        <f t="shared" si="6"/>
        <v>325</v>
      </c>
    </row>
    <row r="198" spans="1:13" x14ac:dyDescent="0.2">
      <c r="A198" s="204"/>
      <c r="B198" s="451"/>
      <c r="C198" s="535" t="s">
        <v>54</v>
      </c>
      <c r="D198" s="29">
        <v>1</v>
      </c>
      <c r="E198" s="30"/>
      <c r="F198" s="30"/>
      <c r="G198" s="31"/>
      <c r="H198" s="32">
        <v>31</v>
      </c>
      <c r="I198" s="33"/>
      <c r="J198" s="33"/>
      <c r="K198" s="34"/>
      <c r="L198" s="29">
        <f t="shared" si="5"/>
        <v>1</v>
      </c>
      <c r="M198" s="34">
        <f t="shared" si="6"/>
        <v>31</v>
      </c>
    </row>
    <row r="199" spans="1:13" x14ac:dyDescent="0.2">
      <c r="A199" s="204"/>
      <c r="B199" s="451"/>
      <c r="C199" s="535" t="s">
        <v>88</v>
      </c>
      <c r="D199" s="29"/>
      <c r="E199" s="30"/>
      <c r="F199" s="30">
        <v>1</v>
      </c>
      <c r="G199" s="31"/>
      <c r="H199" s="32"/>
      <c r="I199" s="33"/>
      <c r="J199" s="33">
        <v>16</v>
      </c>
      <c r="K199" s="34"/>
      <c r="L199" s="29">
        <f t="shared" si="5"/>
        <v>1</v>
      </c>
      <c r="M199" s="34">
        <f t="shared" si="6"/>
        <v>16</v>
      </c>
    </row>
    <row r="200" spans="1:13" x14ac:dyDescent="0.2">
      <c r="A200" s="204"/>
      <c r="B200" s="451"/>
      <c r="C200" s="535" t="s">
        <v>18</v>
      </c>
      <c r="D200" s="29">
        <v>4</v>
      </c>
      <c r="E200" s="30">
        <v>4</v>
      </c>
      <c r="F200" s="30">
        <v>4</v>
      </c>
      <c r="G200" s="31">
        <v>3</v>
      </c>
      <c r="H200" s="32">
        <v>117</v>
      </c>
      <c r="I200" s="33">
        <v>94</v>
      </c>
      <c r="J200" s="33">
        <v>105</v>
      </c>
      <c r="K200" s="34">
        <v>58</v>
      </c>
      <c r="L200" s="29">
        <f t="shared" ref="L200:L263" si="7">SUM(D200:G200)</f>
        <v>15</v>
      </c>
      <c r="M200" s="34">
        <f t="shared" ref="M200:M263" si="8">SUM(H200:K200)</f>
        <v>374</v>
      </c>
    </row>
    <row r="201" spans="1:13" x14ac:dyDescent="0.2">
      <c r="A201" s="204"/>
      <c r="B201" s="451"/>
      <c r="C201" s="535" t="s">
        <v>40</v>
      </c>
      <c r="D201" s="29">
        <v>5</v>
      </c>
      <c r="E201" s="30">
        <v>6</v>
      </c>
      <c r="F201" s="30">
        <v>6</v>
      </c>
      <c r="G201" s="31">
        <v>6</v>
      </c>
      <c r="H201" s="32">
        <v>144</v>
      </c>
      <c r="I201" s="33">
        <v>169</v>
      </c>
      <c r="J201" s="33">
        <v>163</v>
      </c>
      <c r="K201" s="34">
        <v>154</v>
      </c>
      <c r="L201" s="29">
        <f t="shared" si="7"/>
        <v>23</v>
      </c>
      <c r="M201" s="34">
        <f t="shared" si="8"/>
        <v>630</v>
      </c>
    </row>
    <row r="202" spans="1:13" x14ac:dyDescent="0.2">
      <c r="A202" s="204"/>
      <c r="B202" s="451"/>
      <c r="C202" s="535" t="s">
        <v>42</v>
      </c>
      <c r="D202" s="29">
        <v>4</v>
      </c>
      <c r="E202" s="30">
        <v>4</v>
      </c>
      <c r="F202" s="30">
        <v>4</v>
      </c>
      <c r="G202" s="31">
        <v>4</v>
      </c>
      <c r="H202" s="32">
        <v>110</v>
      </c>
      <c r="I202" s="33">
        <v>109</v>
      </c>
      <c r="J202" s="33">
        <v>105</v>
      </c>
      <c r="K202" s="34">
        <v>97</v>
      </c>
      <c r="L202" s="29">
        <f t="shared" si="7"/>
        <v>16</v>
      </c>
      <c r="M202" s="34">
        <f t="shared" si="8"/>
        <v>421</v>
      </c>
    </row>
    <row r="203" spans="1:13" x14ac:dyDescent="0.2">
      <c r="A203" s="204"/>
      <c r="B203" s="451"/>
      <c r="C203" s="535" t="s">
        <v>72</v>
      </c>
      <c r="D203" s="29">
        <v>0.5</v>
      </c>
      <c r="E203" s="30">
        <v>0.5</v>
      </c>
      <c r="F203" s="30"/>
      <c r="G203" s="31"/>
      <c r="H203" s="32">
        <v>12</v>
      </c>
      <c r="I203" s="33">
        <v>12</v>
      </c>
      <c r="J203" s="33"/>
      <c r="K203" s="34"/>
      <c r="L203" s="29">
        <f t="shared" si="7"/>
        <v>1</v>
      </c>
      <c r="M203" s="34">
        <f t="shared" si="8"/>
        <v>24</v>
      </c>
    </row>
    <row r="204" spans="1:13" x14ac:dyDescent="0.2">
      <c r="A204" s="204"/>
      <c r="B204" s="451"/>
      <c r="C204" s="535" t="s">
        <v>75</v>
      </c>
      <c r="D204" s="29"/>
      <c r="E204" s="30"/>
      <c r="F204" s="30">
        <v>1</v>
      </c>
      <c r="G204" s="31">
        <v>1</v>
      </c>
      <c r="H204" s="32"/>
      <c r="I204" s="33"/>
      <c r="J204" s="33">
        <v>16</v>
      </c>
      <c r="K204" s="34">
        <v>23</v>
      </c>
      <c r="L204" s="29">
        <f t="shared" si="7"/>
        <v>2</v>
      </c>
      <c r="M204" s="34">
        <f t="shared" si="8"/>
        <v>39</v>
      </c>
    </row>
    <row r="205" spans="1:13" x14ac:dyDescent="0.2">
      <c r="A205" s="204"/>
      <c r="B205" s="451"/>
      <c r="C205" s="535" t="s">
        <v>12</v>
      </c>
      <c r="D205" s="29">
        <v>2</v>
      </c>
      <c r="E205" s="30">
        <v>2</v>
      </c>
      <c r="F205" s="30">
        <v>2</v>
      </c>
      <c r="G205" s="31">
        <v>2</v>
      </c>
      <c r="H205" s="32">
        <v>56</v>
      </c>
      <c r="I205" s="33">
        <v>52</v>
      </c>
      <c r="J205" s="33">
        <v>51</v>
      </c>
      <c r="K205" s="34">
        <v>55</v>
      </c>
      <c r="L205" s="29">
        <f t="shared" si="7"/>
        <v>8</v>
      </c>
      <c r="M205" s="34">
        <f t="shared" si="8"/>
        <v>214</v>
      </c>
    </row>
    <row r="206" spans="1:13" x14ac:dyDescent="0.2">
      <c r="A206" s="204"/>
      <c r="B206" s="451"/>
      <c r="C206" s="535" t="s">
        <v>41</v>
      </c>
      <c r="D206" s="29">
        <v>2.5</v>
      </c>
      <c r="E206" s="30">
        <v>2</v>
      </c>
      <c r="F206" s="30">
        <v>2</v>
      </c>
      <c r="G206" s="31">
        <v>4</v>
      </c>
      <c r="H206" s="32">
        <v>73</v>
      </c>
      <c r="I206" s="33">
        <v>45</v>
      </c>
      <c r="J206" s="33">
        <v>55</v>
      </c>
      <c r="K206" s="34">
        <v>97</v>
      </c>
      <c r="L206" s="29">
        <f t="shared" si="7"/>
        <v>10.5</v>
      </c>
      <c r="M206" s="34">
        <f t="shared" si="8"/>
        <v>270</v>
      </c>
    </row>
    <row r="207" spans="1:13" x14ac:dyDescent="0.2">
      <c r="A207" s="204"/>
      <c r="B207" s="451"/>
      <c r="C207" s="535" t="s">
        <v>46</v>
      </c>
      <c r="D207" s="29">
        <v>1</v>
      </c>
      <c r="E207" s="30">
        <v>2</v>
      </c>
      <c r="F207" s="30">
        <v>1</v>
      </c>
      <c r="G207" s="31">
        <v>0.5</v>
      </c>
      <c r="H207" s="32">
        <v>29</v>
      </c>
      <c r="I207" s="33">
        <v>41</v>
      </c>
      <c r="J207" s="33">
        <v>22</v>
      </c>
      <c r="K207" s="34">
        <v>12</v>
      </c>
      <c r="L207" s="29">
        <f t="shared" si="7"/>
        <v>4.5</v>
      </c>
      <c r="M207" s="34">
        <f t="shared" si="8"/>
        <v>104</v>
      </c>
    </row>
    <row r="208" spans="1:13" x14ac:dyDescent="0.2">
      <c r="A208" s="204"/>
      <c r="B208" s="451"/>
      <c r="C208" s="535" t="s">
        <v>65</v>
      </c>
      <c r="D208" s="29">
        <v>2</v>
      </c>
      <c r="E208" s="30">
        <v>1</v>
      </c>
      <c r="F208" s="30">
        <v>2</v>
      </c>
      <c r="G208" s="31">
        <v>1</v>
      </c>
      <c r="H208" s="32">
        <v>54</v>
      </c>
      <c r="I208" s="33">
        <v>27</v>
      </c>
      <c r="J208" s="33">
        <v>24</v>
      </c>
      <c r="K208" s="34">
        <v>43</v>
      </c>
      <c r="L208" s="29">
        <f t="shared" si="7"/>
        <v>6</v>
      </c>
      <c r="M208" s="34">
        <f t="shared" si="8"/>
        <v>148</v>
      </c>
    </row>
    <row r="209" spans="1:13" x14ac:dyDescent="0.2">
      <c r="A209" s="204"/>
      <c r="B209" s="451"/>
      <c r="C209" s="535" t="s">
        <v>24</v>
      </c>
      <c r="D209" s="29">
        <v>6</v>
      </c>
      <c r="E209" s="30">
        <v>4</v>
      </c>
      <c r="F209" s="30">
        <v>4</v>
      </c>
      <c r="G209" s="31">
        <v>6</v>
      </c>
      <c r="H209" s="32">
        <v>141</v>
      </c>
      <c r="I209" s="33">
        <v>106</v>
      </c>
      <c r="J209" s="33">
        <v>104</v>
      </c>
      <c r="K209" s="34">
        <v>130</v>
      </c>
      <c r="L209" s="29">
        <f t="shared" si="7"/>
        <v>20</v>
      </c>
      <c r="M209" s="34">
        <f t="shared" si="8"/>
        <v>481</v>
      </c>
    </row>
    <row r="210" spans="1:13" x14ac:dyDescent="0.2">
      <c r="A210" s="204"/>
      <c r="B210" s="451"/>
      <c r="C210" s="535" t="s">
        <v>83</v>
      </c>
      <c r="D210" s="29">
        <v>1</v>
      </c>
      <c r="E210" s="30">
        <v>1</v>
      </c>
      <c r="F210" s="30">
        <v>1</v>
      </c>
      <c r="G210" s="31">
        <v>2</v>
      </c>
      <c r="H210" s="32">
        <v>20</v>
      </c>
      <c r="I210" s="33">
        <v>16</v>
      </c>
      <c r="J210" s="33">
        <v>22</v>
      </c>
      <c r="K210" s="34">
        <v>32</v>
      </c>
      <c r="L210" s="29">
        <f t="shared" si="7"/>
        <v>5</v>
      </c>
      <c r="M210" s="34">
        <f t="shared" si="8"/>
        <v>90</v>
      </c>
    </row>
    <row r="211" spans="1:13" x14ac:dyDescent="0.2">
      <c r="A211" s="204"/>
      <c r="B211" s="451"/>
      <c r="C211" s="535" t="s">
        <v>74</v>
      </c>
      <c r="D211" s="29">
        <v>2</v>
      </c>
      <c r="E211" s="30">
        <v>2</v>
      </c>
      <c r="F211" s="30">
        <v>2</v>
      </c>
      <c r="G211" s="31">
        <v>2</v>
      </c>
      <c r="H211" s="32">
        <v>39</v>
      </c>
      <c r="I211" s="33">
        <v>51</v>
      </c>
      <c r="J211" s="33">
        <v>51</v>
      </c>
      <c r="K211" s="34">
        <v>38</v>
      </c>
      <c r="L211" s="29">
        <f t="shared" si="7"/>
        <v>8</v>
      </c>
      <c r="M211" s="34">
        <f t="shared" si="8"/>
        <v>179</v>
      </c>
    </row>
    <row r="212" spans="1:13" x14ac:dyDescent="0.2">
      <c r="A212" s="204"/>
      <c r="B212" s="451"/>
      <c r="C212" s="535" t="s">
        <v>16</v>
      </c>
      <c r="D212" s="29">
        <v>4</v>
      </c>
      <c r="E212" s="30">
        <v>4</v>
      </c>
      <c r="F212" s="30">
        <v>5</v>
      </c>
      <c r="G212" s="31">
        <v>6</v>
      </c>
      <c r="H212" s="32">
        <v>101</v>
      </c>
      <c r="I212" s="33">
        <v>100</v>
      </c>
      <c r="J212" s="33">
        <v>138</v>
      </c>
      <c r="K212" s="34">
        <v>150</v>
      </c>
      <c r="L212" s="29">
        <f t="shared" si="7"/>
        <v>19</v>
      </c>
      <c r="M212" s="34">
        <f t="shared" si="8"/>
        <v>489</v>
      </c>
    </row>
    <row r="213" spans="1:13" x14ac:dyDescent="0.2">
      <c r="A213" s="204"/>
      <c r="B213" s="451"/>
      <c r="C213" s="535" t="s">
        <v>25</v>
      </c>
      <c r="D213" s="29"/>
      <c r="E213" s="30">
        <v>1</v>
      </c>
      <c r="F213" s="30"/>
      <c r="G213" s="31">
        <v>1</v>
      </c>
      <c r="H213" s="32"/>
      <c r="I213" s="33">
        <v>16</v>
      </c>
      <c r="J213" s="33"/>
      <c r="K213" s="34">
        <v>10</v>
      </c>
      <c r="L213" s="29">
        <f t="shared" si="7"/>
        <v>2</v>
      </c>
      <c r="M213" s="34">
        <f t="shared" si="8"/>
        <v>26</v>
      </c>
    </row>
    <row r="214" spans="1:13" x14ac:dyDescent="0.2">
      <c r="A214" s="204"/>
      <c r="B214" s="451"/>
      <c r="C214" s="535" t="s">
        <v>14</v>
      </c>
      <c r="D214" s="29">
        <v>1</v>
      </c>
      <c r="E214" s="30">
        <v>1</v>
      </c>
      <c r="F214" s="30">
        <v>1</v>
      </c>
      <c r="G214" s="31">
        <v>1</v>
      </c>
      <c r="H214" s="32">
        <v>35</v>
      </c>
      <c r="I214" s="33">
        <v>28</v>
      </c>
      <c r="J214" s="33">
        <v>27</v>
      </c>
      <c r="K214" s="34">
        <v>25</v>
      </c>
      <c r="L214" s="29">
        <f t="shared" si="7"/>
        <v>4</v>
      </c>
      <c r="M214" s="34">
        <f t="shared" si="8"/>
        <v>115</v>
      </c>
    </row>
    <row r="215" spans="1:13" x14ac:dyDescent="0.2">
      <c r="A215" s="204"/>
      <c r="B215" s="451"/>
      <c r="C215" s="535" t="s">
        <v>29</v>
      </c>
      <c r="D215" s="29"/>
      <c r="E215" s="30"/>
      <c r="F215" s="30">
        <v>0.5</v>
      </c>
      <c r="G215" s="31"/>
      <c r="H215" s="32"/>
      <c r="I215" s="33"/>
      <c r="J215" s="33">
        <v>8</v>
      </c>
      <c r="K215" s="34"/>
      <c r="L215" s="29">
        <f t="shared" si="7"/>
        <v>0.5</v>
      </c>
      <c r="M215" s="34">
        <f t="shared" si="8"/>
        <v>8</v>
      </c>
    </row>
    <row r="216" spans="1:13" x14ac:dyDescent="0.2">
      <c r="A216" s="204"/>
      <c r="B216" s="451"/>
      <c r="C216" s="535" t="s">
        <v>45</v>
      </c>
      <c r="D216" s="29">
        <v>2.5</v>
      </c>
      <c r="E216" s="30">
        <v>3</v>
      </c>
      <c r="F216" s="30">
        <v>2</v>
      </c>
      <c r="G216" s="31">
        <v>1.5</v>
      </c>
      <c r="H216" s="32">
        <v>60</v>
      </c>
      <c r="I216" s="33">
        <v>67</v>
      </c>
      <c r="J216" s="33">
        <v>52</v>
      </c>
      <c r="K216" s="34">
        <v>44</v>
      </c>
      <c r="L216" s="29">
        <f t="shared" si="7"/>
        <v>9</v>
      </c>
      <c r="M216" s="34">
        <f t="shared" si="8"/>
        <v>223</v>
      </c>
    </row>
    <row r="217" spans="1:13" x14ac:dyDescent="0.2">
      <c r="A217" s="204"/>
      <c r="B217" s="451"/>
      <c r="C217" s="535" t="s">
        <v>19</v>
      </c>
      <c r="D217" s="29">
        <v>1</v>
      </c>
      <c r="E217" s="30">
        <v>2</v>
      </c>
      <c r="F217" s="30">
        <v>3</v>
      </c>
      <c r="G217" s="31">
        <v>3</v>
      </c>
      <c r="H217" s="32">
        <v>25</v>
      </c>
      <c r="I217" s="33">
        <v>43</v>
      </c>
      <c r="J217" s="33">
        <v>67</v>
      </c>
      <c r="K217" s="34">
        <v>67</v>
      </c>
      <c r="L217" s="29">
        <f t="shared" si="7"/>
        <v>9</v>
      </c>
      <c r="M217" s="34">
        <f t="shared" si="8"/>
        <v>202</v>
      </c>
    </row>
    <row r="218" spans="1:13" x14ac:dyDescent="0.2">
      <c r="A218" s="204"/>
      <c r="B218" s="451"/>
      <c r="C218" s="535" t="s">
        <v>89</v>
      </c>
      <c r="D218" s="29"/>
      <c r="E218" s="30">
        <v>1</v>
      </c>
      <c r="F218" s="30"/>
      <c r="G218" s="31"/>
      <c r="H218" s="32"/>
      <c r="I218" s="33">
        <v>9</v>
      </c>
      <c r="J218" s="33"/>
      <c r="K218" s="34"/>
      <c r="L218" s="29">
        <f t="shared" si="7"/>
        <v>1</v>
      </c>
      <c r="M218" s="34">
        <f t="shared" si="8"/>
        <v>9</v>
      </c>
    </row>
    <row r="219" spans="1:13" x14ac:dyDescent="0.2">
      <c r="A219" s="204"/>
      <c r="B219" s="451"/>
      <c r="C219" s="535" t="s">
        <v>31</v>
      </c>
      <c r="D219" s="29">
        <v>1</v>
      </c>
      <c r="E219" s="30"/>
      <c r="F219" s="30">
        <v>1</v>
      </c>
      <c r="G219" s="31">
        <v>2</v>
      </c>
      <c r="H219" s="32">
        <v>18</v>
      </c>
      <c r="I219" s="33"/>
      <c r="J219" s="33">
        <v>18</v>
      </c>
      <c r="K219" s="34">
        <v>31</v>
      </c>
      <c r="L219" s="29">
        <f t="shared" si="7"/>
        <v>4</v>
      </c>
      <c r="M219" s="34">
        <f t="shared" si="8"/>
        <v>67</v>
      </c>
    </row>
    <row r="220" spans="1:13" ht="13.5" thickBot="1" x14ac:dyDescent="0.25">
      <c r="A220" s="204"/>
      <c r="B220" s="451"/>
      <c r="C220" s="536" t="s">
        <v>36</v>
      </c>
      <c r="D220" s="36">
        <v>0.5</v>
      </c>
      <c r="E220" s="37">
        <v>1</v>
      </c>
      <c r="F220" s="37">
        <v>1</v>
      </c>
      <c r="G220" s="38">
        <v>1</v>
      </c>
      <c r="H220" s="39">
        <v>8</v>
      </c>
      <c r="I220" s="40">
        <v>9</v>
      </c>
      <c r="J220" s="40">
        <v>24</v>
      </c>
      <c r="K220" s="41">
        <v>26</v>
      </c>
      <c r="L220" s="36">
        <f t="shared" si="7"/>
        <v>3.5</v>
      </c>
      <c r="M220" s="41">
        <f t="shared" si="8"/>
        <v>67</v>
      </c>
    </row>
    <row r="221" spans="1:13" ht="13.5" thickBot="1" x14ac:dyDescent="0.25">
      <c r="A221" s="204"/>
      <c r="B221" s="550" t="s">
        <v>90</v>
      </c>
      <c r="C221" s="538" t="s">
        <v>215</v>
      </c>
      <c r="D221" s="236">
        <v>44</v>
      </c>
      <c r="E221" s="237">
        <v>44</v>
      </c>
      <c r="F221" s="237">
        <v>45</v>
      </c>
      <c r="G221" s="252">
        <v>48</v>
      </c>
      <c r="H221" s="253">
        <v>1208</v>
      </c>
      <c r="I221" s="240">
        <v>1041</v>
      </c>
      <c r="J221" s="240">
        <v>1066</v>
      </c>
      <c r="K221" s="241">
        <v>1034</v>
      </c>
      <c r="L221" s="236">
        <f t="shared" si="7"/>
        <v>181</v>
      </c>
      <c r="M221" s="241">
        <f t="shared" si="8"/>
        <v>4349</v>
      </c>
    </row>
    <row r="222" spans="1:13" x14ac:dyDescent="0.2">
      <c r="A222" s="204"/>
      <c r="B222" s="451"/>
      <c r="C222" s="534" t="s">
        <v>51</v>
      </c>
      <c r="D222" s="22">
        <v>1</v>
      </c>
      <c r="E222" s="23">
        <v>2</v>
      </c>
      <c r="F222" s="23">
        <v>2</v>
      </c>
      <c r="G222" s="24">
        <v>2</v>
      </c>
      <c r="H222" s="25">
        <v>28</v>
      </c>
      <c r="I222" s="26">
        <v>46</v>
      </c>
      <c r="J222" s="26">
        <v>53</v>
      </c>
      <c r="K222" s="27">
        <v>48</v>
      </c>
      <c r="L222" s="22">
        <f t="shared" si="7"/>
        <v>7</v>
      </c>
      <c r="M222" s="27">
        <f t="shared" si="8"/>
        <v>175</v>
      </c>
    </row>
    <row r="223" spans="1:13" x14ac:dyDescent="0.2">
      <c r="A223" s="204"/>
      <c r="B223" s="451"/>
      <c r="C223" s="535" t="s">
        <v>17</v>
      </c>
      <c r="D223" s="29">
        <v>1</v>
      </c>
      <c r="E223" s="30"/>
      <c r="F223" s="30">
        <v>1</v>
      </c>
      <c r="G223" s="31"/>
      <c r="H223" s="32">
        <v>29</v>
      </c>
      <c r="I223" s="33"/>
      <c r="J223" s="33">
        <v>21</v>
      </c>
      <c r="K223" s="34"/>
      <c r="L223" s="29">
        <f t="shared" si="7"/>
        <v>2</v>
      </c>
      <c r="M223" s="34">
        <f t="shared" si="8"/>
        <v>50</v>
      </c>
    </row>
    <row r="224" spans="1:13" x14ac:dyDescent="0.2">
      <c r="A224" s="204"/>
      <c r="B224" s="451"/>
      <c r="C224" s="535" t="s">
        <v>86</v>
      </c>
      <c r="D224" s="29">
        <v>1</v>
      </c>
      <c r="E224" s="30">
        <v>1</v>
      </c>
      <c r="F224" s="30">
        <v>1</v>
      </c>
      <c r="G224" s="31">
        <v>1</v>
      </c>
      <c r="H224" s="32">
        <v>28</v>
      </c>
      <c r="I224" s="33">
        <v>25</v>
      </c>
      <c r="J224" s="33">
        <v>25</v>
      </c>
      <c r="K224" s="34">
        <v>19</v>
      </c>
      <c r="L224" s="29">
        <f t="shared" si="7"/>
        <v>4</v>
      </c>
      <c r="M224" s="34">
        <f t="shared" si="8"/>
        <v>97</v>
      </c>
    </row>
    <row r="225" spans="1:13" x14ac:dyDescent="0.2">
      <c r="A225" s="204"/>
      <c r="B225" s="451"/>
      <c r="C225" s="535" t="s">
        <v>58</v>
      </c>
      <c r="D225" s="29">
        <v>1</v>
      </c>
      <c r="E225" s="30">
        <v>1</v>
      </c>
      <c r="F225" s="30">
        <v>1</v>
      </c>
      <c r="G225" s="31">
        <v>1</v>
      </c>
      <c r="H225" s="32">
        <v>30</v>
      </c>
      <c r="I225" s="33">
        <v>20</v>
      </c>
      <c r="J225" s="33">
        <v>30</v>
      </c>
      <c r="K225" s="34">
        <v>22</v>
      </c>
      <c r="L225" s="29">
        <f t="shared" si="7"/>
        <v>4</v>
      </c>
      <c r="M225" s="34">
        <f t="shared" si="8"/>
        <v>102</v>
      </c>
    </row>
    <row r="226" spans="1:13" x14ac:dyDescent="0.2">
      <c r="A226" s="204"/>
      <c r="B226" s="451"/>
      <c r="C226" s="535" t="s">
        <v>98</v>
      </c>
      <c r="D226" s="29"/>
      <c r="E226" s="30"/>
      <c r="F226" s="30">
        <v>1</v>
      </c>
      <c r="G226" s="31"/>
      <c r="H226" s="32"/>
      <c r="I226" s="33"/>
      <c r="J226" s="33">
        <v>22</v>
      </c>
      <c r="K226" s="34"/>
      <c r="L226" s="29">
        <f t="shared" si="7"/>
        <v>1</v>
      </c>
      <c r="M226" s="34">
        <f t="shared" si="8"/>
        <v>22</v>
      </c>
    </row>
    <row r="227" spans="1:13" x14ac:dyDescent="0.2">
      <c r="A227" s="204"/>
      <c r="B227" s="451"/>
      <c r="C227" s="535" t="s">
        <v>33</v>
      </c>
      <c r="D227" s="29">
        <v>1</v>
      </c>
      <c r="E227" s="30">
        <v>1</v>
      </c>
      <c r="F227" s="30"/>
      <c r="G227" s="31"/>
      <c r="H227" s="32">
        <v>25</v>
      </c>
      <c r="I227" s="33">
        <v>15</v>
      </c>
      <c r="J227" s="33"/>
      <c r="K227" s="34"/>
      <c r="L227" s="29">
        <f t="shared" si="7"/>
        <v>2</v>
      </c>
      <c r="M227" s="34">
        <f t="shared" si="8"/>
        <v>40</v>
      </c>
    </row>
    <row r="228" spans="1:13" x14ac:dyDescent="0.2">
      <c r="A228" s="204"/>
      <c r="B228" s="451"/>
      <c r="C228" s="535" t="s">
        <v>44</v>
      </c>
      <c r="D228" s="29">
        <v>1</v>
      </c>
      <c r="E228" s="30">
        <v>1</v>
      </c>
      <c r="F228" s="30">
        <v>1</v>
      </c>
      <c r="G228" s="31">
        <v>1</v>
      </c>
      <c r="H228" s="32">
        <v>31</v>
      </c>
      <c r="I228" s="33">
        <v>27</v>
      </c>
      <c r="J228" s="33">
        <v>28</v>
      </c>
      <c r="K228" s="34">
        <v>26</v>
      </c>
      <c r="L228" s="29">
        <f t="shared" si="7"/>
        <v>4</v>
      </c>
      <c r="M228" s="34">
        <f t="shared" si="8"/>
        <v>112</v>
      </c>
    </row>
    <row r="229" spans="1:13" x14ac:dyDescent="0.2">
      <c r="A229" s="204"/>
      <c r="B229" s="451"/>
      <c r="C229" s="535" t="s">
        <v>60</v>
      </c>
      <c r="D229" s="29">
        <v>2</v>
      </c>
      <c r="E229" s="30">
        <v>2</v>
      </c>
      <c r="F229" s="30">
        <v>2</v>
      </c>
      <c r="G229" s="31">
        <v>2</v>
      </c>
      <c r="H229" s="32">
        <v>57</v>
      </c>
      <c r="I229" s="33">
        <v>53</v>
      </c>
      <c r="J229" s="33">
        <v>52</v>
      </c>
      <c r="K229" s="34">
        <v>47</v>
      </c>
      <c r="L229" s="29">
        <f t="shared" si="7"/>
        <v>8</v>
      </c>
      <c r="M229" s="34">
        <f t="shared" si="8"/>
        <v>209</v>
      </c>
    </row>
    <row r="230" spans="1:13" x14ac:dyDescent="0.2">
      <c r="A230" s="204"/>
      <c r="B230" s="451"/>
      <c r="C230" s="535" t="s">
        <v>38</v>
      </c>
      <c r="D230" s="29">
        <v>2</v>
      </c>
      <c r="E230" s="30">
        <v>1</v>
      </c>
      <c r="F230" s="30">
        <v>2</v>
      </c>
      <c r="G230" s="31">
        <v>1</v>
      </c>
      <c r="H230" s="32">
        <v>57</v>
      </c>
      <c r="I230" s="33">
        <v>23</v>
      </c>
      <c r="J230" s="33">
        <v>31</v>
      </c>
      <c r="K230" s="34">
        <v>16</v>
      </c>
      <c r="L230" s="29">
        <f t="shared" si="7"/>
        <v>6</v>
      </c>
      <c r="M230" s="34">
        <f t="shared" si="8"/>
        <v>127</v>
      </c>
    </row>
    <row r="231" spans="1:13" x14ac:dyDescent="0.2">
      <c r="A231" s="204"/>
      <c r="B231" s="451"/>
      <c r="C231" s="535" t="s">
        <v>47</v>
      </c>
      <c r="D231" s="29"/>
      <c r="E231" s="30"/>
      <c r="F231" s="30">
        <v>2</v>
      </c>
      <c r="G231" s="31">
        <v>1</v>
      </c>
      <c r="H231" s="32"/>
      <c r="I231" s="33"/>
      <c r="J231" s="33">
        <v>30</v>
      </c>
      <c r="K231" s="34">
        <v>17</v>
      </c>
      <c r="L231" s="29">
        <f t="shared" si="7"/>
        <v>3</v>
      </c>
      <c r="M231" s="34">
        <f t="shared" si="8"/>
        <v>47</v>
      </c>
    </row>
    <row r="232" spans="1:13" x14ac:dyDescent="0.2">
      <c r="A232" s="204"/>
      <c r="B232" s="451"/>
      <c r="C232" s="535" t="s">
        <v>54</v>
      </c>
      <c r="D232" s="29">
        <v>2</v>
      </c>
      <c r="E232" s="30">
        <v>2</v>
      </c>
      <c r="F232" s="30">
        <v>1</v>
      </c>
      <c r="G232" s="31">
        <v>1</v>
      </c>
      <c r="H232" s="32">
        <v>49</v>
      </c>
      <c r="I232" s="33">
        <v>48</v>
      </c>
      <c r="J232" s="33">
        <v>27</v>
      </c>
      <c r="K232" s="34">
        <v>26</v>
      </c>
      <c r="L232" s="29">
        <f t="shared" si="7"/>
        <v>6</v>
      </c>
      <c r="M232" s="34">
        <f t="shared" si="8"/>
        <v>150</v>
      </c>
    </row>
    <row r="233" spans="1:13" x14ac:dyDescent="0.2">
      <c r="A233" s="204"/>
      <c r="B233" s="451"/>
      <c r="C233" s="535" t="s">
        <v>48</v>
      </c>
      <c r="D233" s="29">
        <v>1</v>
      </c>
      <c r="E233" s="30">
        <v>1</v>
      </c>
      <c r="F233" s="30"/>
      <c r="G233" s="31">
        <v>1</v>
      </c>
      <c r="H233" s="32">
        <v>28</v>
      </c>
      <c r="I233" s="33">
        <v>27</v>
      </c>
      <c r="J233" s="33"/>
      <c r="K233" s="34">
        <v>18</v>
      </c>
      <c r="L233" s="29">
        <f t="shared" si="7"/>
        <v>3</v>
      </c>
      <c r="M233" s="34">
        <f t="shared" si="8"/>
        <v>73</v>
      </c>
    </row>
    <row r="234" spans="1:13" x14ac:dyDescent="0.2">
      <c r="A234" s="204"/>
      <c r="B234" s="451"/>
      <c r="C234" s="535" t="s">
        <v>64</v>
      </c>
      <c r="D234" s="29"/>
      <c r="E234" s="30"/>
      <c r="F234" s="30">
        <v>1</v>
      </c>
      <c r="G234" s="31">
        <v>1</v>
      </c>
      <c r="H234" s="32"/>
      <c r="I234" s="33"/>
      <c r="J234" s="33">
        <v>19</v>
      </c>
      <c r="K234" s="34">
        <v>16</v>
      </c>
      <c r="L234" s="29">
        <f t="shared" si="7"/>
        <v>2</v>
      </c>
      <c r="M234" s="34">
        <f t="shared" si="8"/>
        <v>35</v>
      </c>
    </row>
    <row r="235" spans="1:13" x14ac:dyDescent="0.2">
      <c r="A235" s="204"/>
      <c r="B235" s="451"/>
      <c r="C235" s="535" t="s">
        <v>52</v>
      </c>
      <c r="D235" s="29">
        <v>1</v>
      </c>
      <c r="E235" s="30">
        <v>1</v>
      </c>
      <c r="F235" s="30">
        <v>1</v>
      </c>
      <c r="G235" s="31">
        <v>1</v>
      </c>
      <c r="H235" s="32">
        <v>30</v>
      </c>
      <c r="I235" s="33">
        <v>26</v>
      </c>
      <c r="J235" s="33">
        <v>30</v>
      </c>
      <c r="K235" s="34">
        <v>25</v>
      </c>
      <c r="L235" s="29">
        <f t="shared" si="7"/>
        <v>4</v>
      </c>
      <c r="M235" s="34">
        <f t="shared" si="8"/>
        <v>111</v>
      </c>
    </row>
    <row r="236" spans="1:13" x14ac:dyDescent="0.2">
      <c r="A236" s="204"/>
      <c r="B236" s="451"/>
      <c r="C236" s="535" t="s">
        <v>18</v>
      </c>
      <c r="D236" s="29">
        <v>3</v>
      </c>
      <c r="E236" s="30">
        <v>2</v>
      </c>
      <c r="F236" s="30">
        <v>3</v>
      </c>
      <c r="G236" s="31">
        <v>2.5</v>
      </c>
      <c r="H236" s="32">
        <v>85</v>
      </c>
      <c r="I236" s="33">
        <v>47</v>
      </c>
      <c r="J236" s="33">
        <v>67</v>
      </c>
      <c r="K236" s="34">
        <v>56</v>
      </c>
      <c r="L236" s="29">
        <f t="shared" si="7"/>
        <v>10.5</v>
      </c>
      <c r="M236" s="34">
        <f t="shared" si="8"/>
        <v>255</v>
      </c>
    </row>
    <row r="237" spans="1:13" x14ac:dyDescent="0.2">
      <c r="A237" s="204"/>
      <c r="B237" s="451"/>
      <c r="C237" s="535" t="s">
        <v>66</v>
      </c>
      <c r="D237" s="29"/>
      <c r="E237" s="30">
        <v>1</v>
      </c>
      <c r="F237" s="30"/>
      <c r="G237" s="31"/>
      <c r="H237" s="32"/>
      <c r="I237" s="33">
        <v>20</v>
      </c>
      <c r="J237" s="33"/>
      <c r="K237" s="34"/>
      <c r="L237" s="29">
        <f t="shared" si="7"/>
        <v>1</v>
      </c>
      <c r="M237" s="34">
        <f t="shared" si="8"/>
        <v>20</v>
      </c>
    </row>
    <row r="238" spans="1:13" x14ac:dyDescent="0.2">
      <c r="A238" s="204"/>
      <c r="B238" s="451"/>
      <c r="C238" s="535" t="s">
        <v>40</v>
      </c>
      <c r="D238" s="29">
        <v>8</v>
      </c>
      <c r="E238" s="30">
        <v>8</v>
      </c>
      <c r="F238" s="30">
        <v>8</v>
      </c>
      <c r="G238" s="31">
        <v>7.5</v>
      </c>
      <c r="H238" s="32">
        <v>228</v>
      </c>
      <c r="I238" s="33">
        <v>194</v>
      </c>
      <c r="J238" s="33">
        <v>196</v>
      </c>
      <c r="K238" s="34">
        <v>178</v>
      </c>
      <c r="L238" s="29">
        <f t="shared" si="7"/>
        <v>31.5</v>
      </c>
      <c r="M238" s="34">
        <f t="shared" si="8"/>
        <v>796</v>
      </c>
    </row>
    <row r="239" spans="1:13" x14ac:dyDescent="0.2">
      <c r="A239" s="204"/>
      <c r="B239" s="451"/>
      <c r="C239" s="535" t="s">
        <v>42</v>
      </c>
      <c r="D239" s="29"/>
      <c r="E239" s="30"/>
      <c r="F239" s="30"/>
      <c r="G239" s="31">
        <v>1</v>
      </c>
      <c r="H239" s="32"/>
      <c r="I239" s="33"/>
      <c r="J239" s="33"/>
      <c r="K239" s="34">
        <v>24</v>
      </c>
      <c r="L239" s="29">
        <f t="shared" si="7"/>
        <v>1</v>
      </c>
      <c r="M239" s="34">
        <f t="shared" si="8"/>
        <v>24</v>
      </c>
    </row>
    <row r="240" spans="1:13" x14ac:dyDescent="0.2">
      <c r="A240" s="204"/>
      <c r="B240" s="451"/>
      <c r="C240" s="535" t="s">
        <v>75</v>
      </c>
      <c r="D240" s="29">
        <v>1</v>
      </c>
      <c r="E240" s="30">
        <v>1</v>
      </c>
      <c r="F240" s="30">
        <v>1</v>
      </c>
      <c r="G240" s="31">
        <v>1</v>
      </c>
      <c r="H240" s="32">
        <v>29</v>
      </c>
      <c r="I240" s="33">
        <v>29</v>
      </c>
      <c r="J240" s="33">
        <v>28</v>
      </c>
      <c r="K240" s="34">
        <v>23</v>
      </c>
      <c r="L240" s="29">
        <f t="shared" si="7"/>
        <v>4</v>
      </c>
      <c r="M240" s="34">
        <f t="shared" si="8"/>
        <v>109</v>
      </c>
    </row>
    <row r="241" spans="1:13" x14ac:dyDescent="0.2">
      <c r="A241" s="204"/>
      <c r="B241" s="451"/>
      <c r="C241" s="535" t="s">
        <v>12</v>
      </c>
      <c r="D241" s="29">
        <v>2</v>
      </c>
      <c r="E241" s="30">
        <v>2</v>
      </c>
      <c r="F241" s="30">
        <v>2</v>
      </c>
      <c r="G241" s="31">
        <v>2</v>
      </c>
      <c r="H241" s="32">
        <v>59</v>
      </c>
      <c r="I241" s="33">
        <v>52</v>
      </c>
      <c r="J241" s="33">
        <v>52</v>
      </c>
      <c r="K241" s="34">
        <v>44</v>
      </c>
      <c r="L241" s="29">
        <f t="shared" si="7"/>
        <v>8</v>
      </c>
      <c r="M241" s="34">
        <f t="shared" si="8"/>
        <v>207</v>
      </c>
    </row>
    <row r="242" spans="1:13" x14ac:dyDescent="0.2">
      <c r="A242" s="204"/>
      <c r="B242" s="451"/>
      <c r="C242" s="535" t="s">
        <v>41</v>
      </c>
      <c r="D242" s="29">
        <v>2</v>
      </c>
      <c r="E242" s="30">
        <v>2</v>
      </c>
      <c r="F242" s="30">
        <v>2</v>
      </c>
      <c r="G242" s="31">
        <v>2</v>
      </c>
      <c r="H242" s="32">
        <v>49</v>
      </c>
      <c r="I242" s="33">
        <v>41</v>
      </c>
      <c r="J242" s="33">
        <v>52</v>
      </c>
      <c r="K242" s="34">
        <v>42</v>
      </c>
      <c r="L242" s="29">
        <f t="shared" si="7"/>
        <v>8</v>
      </c>
      <c r="M242" s="34">
        <f t="shared" si="8"/>
        <v>184</v>
      </c>
    </row>
    <row r="243" spans="1:13" x14ac:dyDescent="0.2">
      <c r="A243" s="204"/>
      <c r="B243" s="451"/>
      <c r="C243" s="535" t="s">
        <v>65</v>
      </c>
      <c r="D243" s="29">
        <v>1</v>
      </c>
      <c r="E243" s="30">
        <v>1</v>
      </c>
      <c r="F243" s="30">
        <v>1</v>
      </c>
      <c r="G243" s="31">
        <v>1</v>
      </c>
      <c r="H243" s="32">
        <v>32</v>
      </c>
      <c r="I243" s="33">
        <v>24</v>
      </c>
      <c r="J243" s="33">
        <v>32</v>
      </c>
      <c r="K243" s="34">
        <v>21</v>
      </c>
      <c r="L243" s="29">
        <f t="shared" si="7"/>
        <v>4</v>
      </c>
      <c r="M243" s="34">
        <f t="shared" si="8"/>
        <v>109</v>
      </c>
    </row>
    <row r="244" spans="1:13" x14ac:dyDescent="0.2">
      <c r="A244" s="204"/>
      <c r="B244" s="451"/>
      <c r="C244" s="535" t="s">
        <v>61</v>
      </c>
      <c r="D244" s="29"/>
      <c r="E244" s="30"/>
      <c r="F244" s="30">
        <v>1</v>
      </c>
      <c r="G244" s="31"/>
      <c r="H244" s="32"/>
      <c r="I244" s="33"/>
      <c r="J244" s="33">
        <v>26</v>
      </c>
      <c r="K244" s="34"/>
      <c r="L244" s="29">
        <f t="shared" si="7"/>
        <v>1</v>
      </c>
      <c r="M244" s="34">
        <f t="shared" si="8"/>
        <v>26</v>
      </c>
    </row>
    <row r="245" spans="1:13" x14ac:dyDescent="0.2">
      <c r="A245" s="204"/>
      <c r="B245" s="451"/>
      <c r="C245" s="535" t="s">
        <v>67</v>
      </c>
      <c r="D245" s="29"/>
      <c r="E245" s="30"/>
      <c r="F245" s="30"/>
      <c r="G245" s="31">
        <v>1</v>
      </c>
      <c r="H245" s="32"/>
      <c r="I245" s="33"/>
      <c r="J245" s="33"/>
      <c r="K245" s="34">
        <v>29</v>
      </c>
      <c r="L245" s="29">
        <f t="shared" si="7"/>
        <v>1</v>
      </c>
      <c r="M245" s="34">
        <f t="shared" si="8"/>
        <v>29</v>
      </c>
    </row>
    <row r="246" spans="1:13" x14ac:dyDescent="0.2">
      <c r="A246" s="204"/>
      <c r="B246" s="451"/>
      <c r="C246" s="535" t="s">
        <v>24</v>
      </c>
      <c r="D246" s="29">
        <v>1</v>
      </c>
      <c r="E246" s="30">
        <v>1</v>
      </c>
      <c r="F246" s="30">
        <v>1</v>
      </c>
      <c r="G246" s="31">
        <v>1</v>
      </c>
      <c r="H246" s="32">
        <v>28</v>
      </c>
      <c r="I246" s="33">
        <v>32</v>
      </c>
      <c r="J246" s="33">
        <v>22</v>
      </c>
      <c r="K246" s="34">
        <v>18</v>
      </c>
      <c r="L246" s="29">
        <f t="shared" si="7"/>
        <v>4</v>
      </c>
      <c r="M246" s="34">
        <f t="shared" si="8"/>
        <v>100</v>
      </c>
    </row>
    <row r="247" spans="1:13" x14ac:dyDescent="0.2">
      <c r="A247" s="204"/>
      <c r="B247" s="451"/>
      <c r="C247" s="535" t="s">
        <v>74</v>
      </c>
      <c r="D247" s="29">
        <v>1</v>
      </c>
      <c r="E247" s="30"/>
      <c r="F247" s="30">
        <v>1</v>
      </c>
      <c r="G247" s="31">
        <v>1</v>
      </c>
      <c r="H247" s="32">
        <v>29</v>
      </c>
      <c r="I247" s="33"/>
      <c r="J247" s="33">
        <v>30</v>
      </c>
      <c r="K247" s="34">
        <v>25</v>
      </c>
      <c r="L247" s="29">
        <f t="shared" si="7"/>
        <v>3</v>
      </c>
      <c r="M247" s="34">
        <f t="shared" si="8"/>
        <v>84</v>
      </c>
    </row>
    <row r="248" spans="1:13" x14ac:dyDescent="0.2">
      <c r="A248" s="204"/>
      <c r="B248" s="451"/>
      <c r="C248" s="535" t="s">
        <v>16</v>
      </c>
      <c r="D248" s="29">
        <v>4</v>
      </c>
      <c r="E248" s="30">
        <v>4</v>
      </c>
      <c r="F248" s="30">
        <v>3</v>
      </c>
      <c r="G248" s="31">
        <v>4</v>
      </c>
      <c r="H248" s="32">
        <v>108</v>
      </c>
      <c r="I248" s="33">
        <v>111</v>
      </c>
      <c r="J248" s="33">
        <v>78</v>
      </c>
      <c r="K248" s="34">
        <v>107</v>
      </c>
      <c r="L248" s="29">
        <f t="shared" si="7"/>
        <v>15</v>
      </c>
      <c r="M248" s="34">
        <f t="shared" si="8"/>
        <v>404</v>
      </c>
    </row>
    <row r="249" spans="1:13" x14ac:dyDescent="0.2">
      <c r="A249" s="204"/>
      <c r="B249" s="451"/>
      <c r="C249" s="535" t="s">
        <v>25</v>
      </c>
      <c r="D249" s="29"/>
      <c r="E249" s="30">
        <v>1</v>
      </c>
      <c r="F249" s="30">
        <v>1</v>
      </c>
      <c r="G249" s="31">
        <v>2</v>
      </c>
      <c r="H249" s="32"/>
      <c r="I249" s="33">
        <v>23</v>
      </c>
      <c r="J249" s="33">
        <v>15</v>
      </c>
      <c r="K249" s="34">
        <v>31</v>
      </c>
      <c r="L249" s="29">
        <f t="shared" si="7"/>
        <v>4</v>
      </c>
      <c r="M249" s="34">
        <f t="shared" si="8"/>
        <v>69</v>
      </c>
    </row>
    <row r="250" spans="1:13" x14ac:dyDescent="0.2">
      <c r="A250" s="204"/>
      <c r="B250" s="451"/>
      <c r="C250" s="535" t="s">
        <v>14</v>
      </c>
      <c r="D250" s="29">
        <v>1</v>
      </c>
      <c r="E250" s="30">
        <v>1</v>
      </c>
      <c r="F250" s="30"/>
      <c r="G250" s="31">
        <v>1</v>
      </c>
      <c r="H250" s="32">
        <v>20</v>
      </c>
      <c r="I250" s="33">
        <v>17</v>
      </c>
      <c r="J250" s="33"/>
      <c r="K250" s="34">
        <v>20</v>
      </c>
      <c r="L250" s="29">
        <f t="shared" si="7"/>
        <v>3</v>
      </c>
      <c r="M250" s="34">
        <f t="shared" si="8"/>
        <v>57</v>
      </c>
    </row>
    <row r="251" spans="1:13" x14ac:dyDescent="0.2">
      <c r="A251" s="204"/>
      <c r="B251" s="451"/>
      <c r="C251" s="535" t="s">
        <v>45</v>
      </c>
      <c r="D251" s="29">
        <v>4</v>
      </c>
      <c r="E251" s="30">
        <v>4</v>
      </c>
      <c r="F251" s="30">
        <v>2</v>
      </c>
      <c r="G251" s="31">
        <v>5</v>
      </c>
      <c r="H251" s="32">
        <v>90</v>
      </c>
      <c r="I251" s="33">
        <v>74</v>
      </c>
      <c r="J251" s="33">
        <v>28</v>
      </c>
      <c r="K251" s="34">
        <v>73</v>
      </c>
      <c r="L251" s="29">
        <f t="shared" si="7"/>
        <v>15</v>
      </c>
      <c r="M251" s="34">
        <f t="shared" si="8"/>
        <v>265</v>
      </c>
    </row>
    <row r="252" spans="1:13" x14ac:dyDescent="0.2">
      <c r="A252" s="204"/>
      <c r="B252" s="451"/>
      <c r="C252" s="535" t="s">
        <v>19</v>
      </c>
      <c r="D252" s="29">
        <v>1</v>
      </c>
      <c r="E252" s="30">
        <v>2</v>
      </c>
      <c r="F252" s="30">
        <v>2</v>
      </c>
      <c r="G252" s="31">
        <v>2</v>
      </c>
      <c r="H252" s="32">
        <v>30</v>
      </c>
      <c r="I252" s="33">
        <v>39</v>
      </c>
      <c r="J252" s="33">
        <v>42</v>
      </c>
      <c r="K252" s="34">
        <v>32</v>
      </c>
      <c r="L252" s="29">
        <f t="shared" si="7"/>
        <v>7</v>
      </c>
      <c r="M252" s="34">
        <f t="shared" si="8"/>
        <v>143</v>
      </c>
    </row>
    <row r="253" spans="1:13" ht="13.5" thickBot="1" x14ac:dyDescent="0.25">
      <c r="A253" s="28"/>
      <c r="B253" s="451"/>
      <c r="C253" s="536" t="s">
        <v>36</v>
      </c>
      <c r="D253" s="36">
        <v>1</v>
      </c>
      <c r="E253" s="37">
        <v>1</v>
      </c>
      <c r="F253" s="37">
        <v>1</v>
      </c>
      <c r="G253" s="38">
        <v>1</v>
      </c>
      <c r="H253" s="39">
        <v>29</v>
      </c>
      <c r="I253" s="40">
        <v>28</v>
      </c>
      <c r="J253" s="40">
        <v>30</v>
      </c>
      <c r="K253" s="41">
        <v>31</v>
      </c>
      <c r="L253" s="36">
        <f t="shared" si="7"/>
        <v>4</v>
      </c>
      <c r="M253" s="41">
        <f t="shared" si="8"/>
        <v>118</v>
      </c>
    </row>
    <row r="254" spans="1:13" ht="13.5" thickBot="1" x14ac:dyDescent="0.25">
      <c r="A254" s="544" t="s">
        <v>91</v>
      </c>
      <c r="B254" s="551"/>
      <c r="C254" s="539" t="s">
        <v>91</v>
      </c>
      <c r="D254" s="42">
        <v>403</v>
      </c>
      <c r="E254" s="43">
        <v>395</v>
      </c>
      <c r="F254" s="43">
        <v>422</v>
      </c>
      <c r="G254" s="44">
        <v>446</v>
      </c>
      <c r="H254" s="45">
        <v>11054</v>
      </c>
      <c r="I254" s="46">
        <v>10116</v>
      </c>
      <c r="J254" s="46">
        <v>10759</v>
      </c>
      <c r="K254" s="47">
        <v>10178</v>
      </c>
      <c r="L254" s="42">
        <f t="shared" si="7"/>
        <v>1666</v>
      </c>
      <c r="M254" s="47">
        <f t="shared" si="8"/>
        <v>42107</v>
      </c>
    </row>
    <row r="255" spans="1:13" ht="13.5" thickBot="1" x14ac:dyDescent="0.25">
      <c r="A255" s="28"/>
      <c r="B255" s="550" t="s">
        <v>92</v>
      </c>
      <c r="C255" s="538" t="s">
        <v>216</v>
      </c>
      <c r="D255" s="236">
        <v>58</v>
      </c>
      <c r="E255" s="237">
        <v>58</v>
      </c>
      <c r="F255" s="237">
        <v>64</v>
      </c>
      <c r="G255" s="252">
        <v>63</v>
      </c>
      <c r="H255" s="253">
        <v>1553</v>
      </c>
      <c r="I255" s="240">
        <v>1471</v>
      </c>
      <c r="J255" s="240">
        <v>1632</v>
      </c>
      <c r="K255" s="241">
        <v>1408</v>
      </c>
      <c r="L255" s="236">
        <f t="shared" si="7"/>
        <v>243</v>
      </c>
      <c r="M255" s="241">
        <f t="shared" si="8"/>
        <v>6064</v>
      </c>
    </row>
    <row r="256" spans="1:13" x14ac:dyDescent="0.2">
      <c r="A256" s="28"/>
      <c r="B256" s="451"/>
      <c r="C256" s="534" t="s">
        <v>51</v>
      </c>
      <c r="D256" s="22">
        <v>1</v>
      </c>
      <c r="E256" s="23">
        <v>1</v>
      </c>
      <c r="F256" s="23">
        <v>1</v>
      </c>
      <c r="G256" s="24">
        <v>1</v>
      </c>
      <c r="H256" s="25">
        <v>31</v>
      </c>
      <c r="I256" s="26">
        <v>30</v>
      </c>
      <c r="J256" s="26">
        <v>29</v>
      </c>
      <c r="K256" s="27">
        <v>27</v>
      </c>
      <c r="L256" s="22">
        <f t="shared" si="7"/>
        <v>4</v>
      </c>
      <c r="M256" s="27">
        <f t="shared" si="8"/>
        <v>117</v>
      </c>
    </row>
    <row r="257" spans="1:13" x14ac:dyDescent="0.2">
      <c r="A257" s="28"/>
      <c r="B257" s="451"/>
      <c r="C257" s="535" t="s">
        <v>17</v>
      </c>
      <c r="D257" s="29">
        <v>3</v>
      </c>
      <c r="E257" s="30">
        <v>2</v>
      </c>
      <c r="F257" s="30">
        <v>3</v>
      </c>
      <c r="G257" s="31">
        <v>2</v>
      </c>
      <c r="H257" s="32">
        <v>85</v>
      </c>
      <c r="I257" s="33">
        <v>59</v>
      </c>
      <c r="J257" s="33">
        <v>87</v>
      </c>
      <c r="K257" s="34">
        <v>52</v>
      </c>
      <c r="L257" s="29">
        <f t="shared" si="7"/>
        <v>10</v>
      </c>
      <c r="M257" s="34">
        <f t="shared" si="8"/>
        <v>283</v>
      </c>
    </row>
    <row r="258" spans="1:13" x14ac:dyDescent="0.2">
      <c r="A258" s="28"/>
      <c r="B258" s="451"/>
      <c r="C258" s="535" t="s">
        <v>94</v>
      </c>
      <c r="D258" s="29">
        <v>1</v>
      </c>
      <c r="E258" s="30">
        <v>1</v>
      </c>
      <c r="F258" s="30">
        <v>1</v>
      </c>
      <c r="G258" s="31">
        <v>1</v>
      </c>
      <c r="H258" s="32">
        <v>35</v>
      </c>
      <c r="I258" s="33">
        <v>30</v>
      </c>
      <c r="J258" s="33">
        <v>27</v>
      </c>
      <c r="K258" s="34">
        <v>20</v>
      </c>
      <c r="L258" s="29">
        <f t="shared" si="7"/>
        <v>4</v>
      </c>
      <c r="M258" s="34">
        <f t="shared" si="8"/>
        <v>112</v>
      </c>
    </row>
    <row r="259" spans="1:13" x14ac:dyDescent="0.2">
      <c r="A259" s="204"/>
      <c r="B259" s="451"/>
      <c r="C259" s="535" t="s">
        <v>58</v>
      </c>
      <c r="D259" s="29">
        <v>1</v>
      </c>
      <c r="E259" s="30">
        <v>1</v>
      </c>
      <c r="F259" s="30">
        <v>1</v>
      </c>
      <c r="G259" s="31">
        <v>1</v>
      </c>
      <c r="H259" s="32">
        <v>27</v>
      </c>
      <c r="I259" s="33">
        <v>29</v>
      </c>
      <c r="J259" s="33">
        <v>31</v>
      </c>
      <c r="K259" s="34">
        <v>17</v>
      </c>
      <c r="L259" s="29">
        <f t="shared" si="7"/>
        <v>4</v>
      </c>
      <c r="M259" s="34">
        <f t="shared" si="8"/>
        <v>104</v>
      </c>
    </row>
    <row r="260" spans="1:13" x14ac:dyDescent="0.2">
      <c r="A260" s="204"/>
      <c r="B260" s="451"/>
      <c r="C260" s="535" t="s">
        <v>22</v>
      </c>
      <c r="D260" s="29">
        <v>0.5</v>
      </c>
      <c r="E260" s="30">
        <v>0.5</v>
      </c>
      <c r="F260" s="30"/>
      <c r="G260" s="31"/>
      <c r="H260" s="32">
        <v>15</v>
      </c>
      <c r="I260" s="33">
        <v>16</v>
      </c>
      <c r="J260" s="33"/>
      <c r="K260" s="34"/>
      <c r="L260" s="29">
        <f t="shared" si="7"/>
        <v>1</v>
      </c>
      <c r="M260" s="34">
        <f t="shared" si="8"/>
        <v>31</v>
      </c>
    </row>
    <row r="261" spans="1:13" x14ac:dyDescent="0.2">
      <c r="A261" s="204"/>
      <c r="B261" s="451"/>
      <c r="C261" s="535" t="s">
        <v>98</v>
      </c>
      <c r="D261" s="29"/>
      <c r="E261" s="30">
        <v>1</v>
      </c>
      <c r="F261" s="30">
        <v>1</v>
      </c>
      <c r="G261" s="31">
        <v>1</v>
      </c>
      <c r="H261" s="32"/>
      <c r="I261" s="33">
        <v>24</v>
      </c>
      <c r="J261" s="33">
        <v>24</v>
      </c>
      <c r="K261" s="34">
        <v>27</v>
      </c>
      <c r="L261" s="29">
        <f t="shared" si="7"/>
        <v>3</v>
      </c>
      <c r="M261" s="34">
        <f t="shared" si="8"/>
        <v>75</v>
      </c>
    </row>
    <row r="262" spans="1:13" x14ac:dyDescent="0.2">
      <c r="A262" s="204"/>
      <c r="B262" s="451"/>
      <c r="C262" s="535" t="s">
        <v>33</v>
      </c>
      <c r="D262" s="29"/>
      <c r="E262" s="30">
        <v>0.5</v>
      </c>
      <c r="F262" s="30"/>
      <c r="G262" s="31">
        <v>0.5</v>
      </c>
      <c r="H262" s="32"/>
      <c r="I262" s="33">
        <v>14</v>
      </c>
      <c r="J262" s="33"/>
      <c r="K262" s="34">
        <v>18</v>
      </c>
      <c r="L262" s="29">
        <f t="shared" si="7"/>
        <v>1</v>
      </c>
      <c r="M262" s="34">
        <f t="shared" si="8"/>
        <v>32</v>
      </c>
    </row>
    <row r="263" spans="1:13" x14ac:dyDescent="0.2">
      <c r="A263" s="204"/>
      <c r="B263" s="451"/>
      <c r="C263" s="535" t="s">
        <v>60</v>
      </c>
      <c r="D263" s="29">
        <v>1.5</v>
      </c>
      <c r="E263" s="30"/>
      <c r="F263" s="30">
        <v>1</v>
      </c>
      <c r="G263" s="31">
        <v>1</v>
      </c>
      <c r="H263" s="32">
        <v>40</v>
      </c>
      <c r="I263" s="33"/>
      <c r="J263" s="33">
        <v>22</v>
      </c>
      <c r="K263" s="34">
        <v>29</v>
      </c>
      <c r="L263" s="29">
        <f t="shared" si="7"/>
        <v>3.5</v>
      </c>
      <c r="M263" s="34">
        <f t="shared" si="8"/>
        <v>91</v>
      </c>
    </row>
    <row r="264" spans="1:13" x14ac:dyDescent="0.2">
      <c r="A264" s="204"/>
      <c r="B264" s="451"/>
      <c r="C264" s="535" t="s">
        <v>38</v>
      </c>
      <c r="D264" s="29">
        <v>4</v>
      </c>
      <c r="E264" s="30">
        <v>5</v>
      </c>
      <c r="F264" s="30">
        <v>6</v>
      </c>
      <c r="G264" s="31">
        <v>3</v>
      </c>
      <c r="H264" s="32">
        <v>113</v>
      </c>
      <c r="I264" s="33">
        <v>129</v>
      </c>
      <c r="J264" s="33">
        <v>149</v>
      </c>
      <c r="K264" s="34">
        <v>68</v>
      </c>
      <c r="L264" s="29">
        <f t="shared" ref="L264:L327" si="9">SUM(D264:G264)</f>
        <v>18</v>
      </c>
      <c r="M264" s="34">
        <f t="shared" ref="M264:M327" si="10">SUM(H264:K264)</f>
        <v>459</v>
      </c>
    </row>
    <row r="265" spans="1:13" x14ac:dyDescent="0.2">
      <c r="A265" s="204"/>
      <c r="B265" s="451"/>
      <c r="C265" s="535" t="s">
        <v>47</v>
      </c>
      <c r="D265" s="29">
        <v>1</v>
      </c>
      <c r="E265" s="30"/>
      <c r="F265" s="30">
        <v>1</v>
      </c>
      <c r="G265" s="31"/>
      <c r="H265" s="32">
        <v>30</v>
      </c>
      <c r="I265" s="33"/>
      <c r="J265" s="33">
        <v>23</v>
      </c>
      <c r="K265" s="34"/>
      <c r="L265" s="29">
        <f t="shared" si="9"/>
        <v>2</v>
      </c>
      <c r="M265" s="34">
        <f t="shared" si="10"/>
        <v>53</v>
      </c>
    </row>
    <row r="266" spans="1:13" x14ac:dyDescent="0.2">
      <c r="A266" s="204"/>
      <c r="B266" s="451"/>
      <c r="C266" s="535" t="s">
        <v>18</v>
      </c>
      <c r="D266" s="29">
        <v>1</v>
      </c>
      <c r="E266" s="30">
        <v>2</v>
      </c>
      <c r="F266" s="30">
        <v>3</v>
      </c>
      <c r="G266" s="31">
        <v>3</v>
      </c>
      <c r="H266" s="32">
        <v>27</v>
      </c>
      <c r="I266" s="33">
        <v>56</v>
      </c>
      <c r="J266" s="33">
        <v>75</v>
      </c>
      <c r="K266" s="34">
        <v>63</v>
      </c>
      <c r="L266" s="29">
        <f t="shared" si="9"/>
        <v>9</v>
      </c>
      <c r="M266" s="34">
        <f t="shared" si="10"/>
        <v>221</v>
      </c>
    </row>
    <row r="267" spans="1:13" x14ac:dyDescent="0.2">
      <c r="A267" s="204"/>
      <c r="B267" s="451"/>
      <c r="C267" s="535" t="s">
        <v>40</v>
      </c>
      <c r="D267" s="29">
        <v>14</v>
      </c>
      <c r="E267" s="30">
        <v>15.5</v>
      </c>
      <c r="F267" s="30">
        <v>15</v>
      </c>
      <c r="G267" s="31">
        <v>16.5</v>
      </c>
      <c r="H267" s="32">
        <v>378</v>
      </c>
      <c r="I267" s="33">
        <v>394</v>
      </c>
      <c r="J267" s="33">
        <v>400</v>
      </c>
      <c r="K267" s="34">
        <v>370</v>
      </c>
      <c r="L267" s="29">
        <f t="shared" si="9"/>
        <v>61</v>
      </c>
      <c r="M267" s="34">
        <f t="shared" si="10"/>
        <v>1542</v>
      </c>
    </row>
    <row r="268" spans="1:13" x14ac:dyDescent="0.2">
      <c r="A268" s="204"/>
      <c r="B268" s="451"/>
      <c r="C268" s="535" t="s">
        <v>42</v>
      </c>
      <c r="D268" s="29">
        <v>1</v>
      </c>
      <c r="E268" s="30">
        <v>1</v>
      </c>
      <c r="F268" s="30">
        <v>1</v>
      </c>
      <c r="G268" s="31">
        <v>1</v>
      </c>
      <c r="H268" s="32">
        <v>29</v>
      </c>
      <c r="I268" s="33">
        <v>23</v>
      </c>
      <c r="J268" s="33">
        <v>29</v>
      </c>
      <c r="K268" s="34">
        <v>22</v>
      </c>
      <c r="L268" s="29">
        <f t="shared" si="9"/>
        <v>4</v>
      </c>
      <c r="M268" s="34">
        <f t="shared" si="10"/>
        <v>103</v>
      </c>
    </row>
    <row r="269" spans="1:13" x14ac:dyDescent="0.2">
      <c r="A269" s="204"/>
      <c r="B269" s="451"/>
      <c r="C269" s="535" t="s">
        <v>72</v>
      </c>
      <c r="D269" s="29">
        <v>1</v>
      </c>
      <c r="E269" s="30">
        <v>1</v>
      </c>
      <c r="F269" s="30">
        <v>1</v>
      </c>
      <c r="G269" s="31">
        <v>1</v>
      </c>
      <c r="H269" s="32">
        <v>22</v>
      </c>
      <c r="I269" s="33">
        <v>24</v>
      </c>
      <c r="J269" s="33">
        <v>17</v>
      </c>
      <c r="K269" s="34">
        <v>12</v>
      </c>
      <c r="L269" s="29">
        <f t="shared" si="9"/>
        <v>4</v>
      </c>
      <c r="M269" s="34">
        <f t="shared" si="10"/>
        <v>75</v>
      </c>
    </row>
    <row r="270" spans="1:13" x14ac:dyDescent="0.2">
      <c r="A270" s="204"/>
      <c r="B270" s="451"/>
      <c r="C270" s="535" t="s">
        <v>75</v>
      </c>
      <c r="D270" s="29">
        <v>1</v>
      </c>
      <c r="E270" s="30">
        <v>1</v>
      </c>
      <c r="F270" s="30">
        <v>1</v>
      </c>
      <c r="G270" s="31">
        <v>1</v>
      </c>
      <c r="H270" s="32">
        <v>17</v>
      </c>
      <c r="I270" s="33">
        <v>23</v>
      </c>
      <c r="J270" s="33">
        <v>22</v>
      </c>
      <c r="K270" s="34">
        <v>19</v>
      </c>
      <c r="L270" s="29">
        <f t="shared" si="9"/>
        <v>4</v>
      </c>
      <c r="M270" s="34">
        <f t="shared" si="10"/>
        <v>81</v>
      </c>
    </row>
    <row r="271" spans="1:13" x14ac:dyDescent="0.2">
      <c r="A271" s="204"/>
      <c r="B271" s="451"/>
      <c r="C271" s="535" t="s">
        <v>53</v>
      </c>
      <c r="D271" s="29">
        <v>1</v>
      </c>
      <c r="E271" s="30">
        <v>1</v>
      </c>
      <c r="F271" s="30"/>
      <c r="G271" s="31">
        <v>1.5</v>
      </c>
      <c r="H271" s="32">
        <v>21</v>
      </c>
      <c r="I271" s="33">
        <v>15</v>
      </c>
      <c r="J271" s="33"/>
      <c r="K271" s="34">
        <v>35</v>
      </c>
      <c r="L271" s="29">
        <f t="shared" si="9"/>
        <v>3.5</v>
      </c>
      <c r="M271" s="34">
        <f t="shared" si="10"/>
        <v>71</v>
      </c>
    </row>
    <row r="272" spans="1:13" x14ac:dyDescent="0.2">
      <c r="A272" s="204"/>
      <c r="B272" s="451"/>
      <c r="C272" s="535" t="s">
        <v>41</v>
      </c>
      <c r="D272" s="29">
        <v>7</v>
      </c>
      <c r="E272" s="30">
        <v>6</v>
      </c>
      <c r="F272" s="30">
        <v>6</v>
      </c>
      <c r="G272" s="31">
        <v>5</v>
      </c>
      <c r="H272" s="32">
        <v>182</v>
      </c>
      <c r="I272" s="33">
        <v>159</v>
      </c>
      <c r="J272" s="33">
        <v>154</v>
      </c>
      <c r="K272" s="34">
        <v>114</v>
      </c>
      <c r="L272" s="29">
        <f t="shared" si="9"/>
        <v>24</v>
      </c>
      <c r="M272" s="34">
        <f t="shared" si="10"/>
        <v>609</v>
      </c>
    </row>
    <row r="273" spans="1:13" x14ac:dyDescent="0.2">
      <c r="A273" s="204"/>
      <c r="B273" s="451"/>
      <c r="C273" s="535" t="s">
        <v>65</v>
      </c>
      <c r="D273" s="29">
        <v>1</v>
      </c>
      <c r="E273" s="30">
        <v>1</v>
      </c>
      <c r="F273" s="30"/>
      <c r="G273" s="31">
        <v>1</v>
      </c>
      <c r="H273" s="32">
        <v>31</v>
      </c>
      <c r="I273" s="33">
        <v>27</v>
      </c>
      <c r="J273" s="33"/>
      <c r="K273" s="34">
        <v>15</v>
      </c>
      <c r="L273" s="29">
        <f t="shared" si="9"/>
        <v>3</v>
      </c>
      <c r="M273" s="34">
        <f t="shared" si="10"/>
        <v>73</v>
      </c>
    </row>
    <row r="274" spans="1:13" x14ac:dyDescent="0.2">
      <c r="A274" s="204"/>
      <c r="B274" s="451"/>
      <c r="C274" s="535" t="s">
        <v>67</v>
      </c>
      <c r="D274" s="29">
        <v>1</v>
      </c>
      <c r="E274" s="30">
        <v>1</v>
      </c>
      <c r="F274" s="30">
        <v>1</v>
      </c>
      <c r="G274" s="31">
        <v>1</v>
      </c>
      <c r="H274" s="32">
        <v>22</v>
      </c>
      <c r="I274" s="33">
        <v>17</v>
      </c>
      <c r="J274" s="33">
        <v>21</v>
      </c>
      <c r="K274" s="34">
        <v>20</v>
      </c>
      <c r="L274" s="29">
        <f t="shared" si="9"/>
        <v>4</v>
      </c>
      <c r="M274" s="34">
        <f t="shared" si="10"/>
        <v>80</v>
      </c>
    </row>
    <row r="275" spans="1:13" x14ac:dyDescent="0.2">
      <c r="A275" s="204"/>
      <c r="B275" s="451"/>
      <c r="C275" s="535" t="s">
        <v>24</v>
      </c>
      <c r="D275" s="29">
        <v>1</v>
      </c>
      <c r="E275" s="30">
        <v>1</v>
      </c>
      <c r="F275" s="30">
        <v>3</v>
      </c>
      <c r="G275" s="31">
        <v>2</v>
      </c>
      <c r="H275" s="32">
        <v>18</v>
      </c>
      <c r="I275" s="33">
        <v>21</v>
      </c>
      <c r="J275" s="33">
        <v>79</v>
      </c>
      <c r="K275" s="34">
        <v>41</v>
      </c>
      <c r="L275" s="29">
        <f t="shared" si="9"/>
        <v>7</v>
      </c>
      <c r="M275" s="34">
        <f t="shared" si="10"/>
        <v>159</v>
      </c>
    </row>
    <row r="276" spans="1:13" x14ac:dyDescent="0.2">
      <c r="A276" s="204"/>
      <c r="B276" s="451"/>
      <c r="C276" s="535" t="s">
        <v>16</v>
      </c>
      <c r="D276" s="29">
        <v>7</v>
      </c>
      <c r="E276" s="30">
        <v>5.5</v>
      </c>
      <c r="F276" s="30">
        <v>7</v>
      </c>
      <c r="G276" s="31">
        <v>6.5</v>
      </c>
      <c r="H276" s="32">
        <v>201</v>
      </c>
      <c r="I276" s="33">
        <v>136</v>
      </c>
      <c r="J276" s="33">
        <v>178</v>
      </c>
      <c r="K276" s="34">
        <v>145</v>
      </c>
      <c r="L276" s="29">
        <f t="shared" si="9"/>
        <v>26</v>
      </c>
      <c r="M276" s="34">
        <f t="shared" si="10"/>
        <v>660</v>
      </c>
    </row>
    <row r="277" spans="1:13" x14ac:dyDescent="0.2">
      <c r="A277" s="204"/>
      <c r="B277" s="451"/>
      <c r="C277" s="535" t="s">
        <v>21</v>
      </c>
      <c r="D277" s="29">
        <v>1</v>
      </c>
      <c r="E277" s="30">
        <v>1</v>
      </c>
      <c r="F277" s="30"/>
      <c r="G277" s="31"/>
      <c r="H277" s="32">
        <v>30</v>
      </c>
      <c r="I277" s="33">
        <v>30</v>
      </c>
      <c r="J277" s="33"/>
      <c r="K277" s="34"/>
      <c r="L277" s="29">
        <f t="shared" si="9"/>
        <v>2</v>
      </c>
      <c r="M277" s="34">
        <f t="shared" si="10"/>
        <v>60</v>
      </c>
    </row>
    <row r="278" spans="1:13" x14ac:dyDescent="0.2">
      <c r="A278" s="204"/>
      <c r="B278" s="451"/>
      <c r="C278" s="535" t="s">
        <v>49</v>
      </c>
      <c r="D278" s="29"/>
      <c r="E278" s="30"/>
      <c r="F278" s="30"/>
      <c r="G278" s="31">
        <v>1</v>
      </c>
      <c r="H278" s="32"/>
      <c r="I278" s="33"/>
      <c r="J278" s="33"/>
      <c r="K278" s="34">
        <v>18</v>
      </c>
      <c r="L278" s="29">
        <f t="shared" si="9"/>
        <v>1</v>
      </c>
      <c r="M278" s="34">
        <f t="shared" si="10"/>
        <v>18</v>
      </c>
    </row>
    <row r="279" spans="1:13" x14ac:dyDescent="0.2">
      <c r="A279" s="204"/>
      <c r="B279" s="451"/>
      <c r="C279" s="535" t="s">
        <v>25</v>
      </c>
      <c r="D279" s="29">
        <v>1</v>
      </c>
      <c r="E279" s="30">
        <v>2</v>
      </c>
      <c r="F279" s="30">
        <v>3</v>
      </c>
      <c r="G279" s="31">
        <v>2</v>
      </c>
      <c r="H279" s="32">
        <v>28</v>
      </c>
      <c r="I279" s="33">
        <v>40</v>
      </c>
      <c r="J279" s="33">
        <v>69</v>
      </c>
      <c r="K279" s="34">
        <v>41</v>
      </c>
      <c r="L279" s="29">
        <f t="shared" si="9"/>
        <v>8</v>
      </c>
      <c r="M279" s="34">
        <f t="shared" si="10"/>
        <v>178</v>
      </c>
    </row>
    <row r="280" spans="1:13" x14ac:dyDescent="0.2">
      <c r="A280" s="204"/>
      <c r="B280" s="451"/>
      <c r="C280" s="535" t="s">
        <v>14</v>
      </c>
      <c r="D280" s="29"/>
      <c r="E280" s="30"/>
      <c r="F280" s="30">
        <v>1</v>
      </c>
      <c r="G280" s="31">
        <v>1</v>
      </c>
      <c r="H280" s="32"/>
      <c r="I280" s="33"/>
      <c r="J280" s="33">
        <v>23</v>
      </c>
      <c r="K280" s="34">
        <v>26</v>
      </c>
      <c r="L280" s="29">
        <f t="shared" si="9"/>
        <v>2</v>
      </c>
      <c r="M280" s="34">
        <f t="shared" si="10"/>
        <v>49</v>
      </c>
    </row>
    <row r="281" spans="1:13" x14ac:dyDescent="0.2">
      <c r="A281" s="204"/>
      <c r="B281" s="451"/>
      <c r="C281" s="535" t="s">
        <v>45</v>
      </c>
      <c r="D281" s="29">
        <v>2</v>
      </c>
      <c r="E281" s="30">
        <v>4</v>
      </c>
      <c r="F281" s="30">
        <v>4</v>
      </c>
      <c r="G281" s="31">
        <v>4.5</v>
      </c>
      <c r="H281" s="32">
        <v>59</v>
      </c>
      <c r="I281" s="33">
        <v>99</v>
      </c>
      <c r="J281" s="33">
        <v>105</v>
      </c>
      <c r="K281" s="34">
        <v>114</v>
      </c>
      <c r="L281" s="29">
        <f t="shared" si="9"/>
        <v>14.5</v>
      </c>
      <c r="M281" s="34">
        <f t="shared" si="10"/>
        <v>377</v>
      </c>
    </row>
    <row r="282" spans="1:13" x14ac:dyDescent="0.2">
      <c r="A282" s="204"/>
      <c r="B282" s="451"/>
      <c r="C282" s="535" t="s">
        <v>63</v>
      </c>
      <c r="D282" s="29">
        <v>1</v>
      </c>
      <c r="E282" s="30"/>
      <c r="F282" s="30"/>
      <c r="G282" s="31"/>
      <c r="H282" s="32">
        <v>21</v>
      </c>
      <c r="I282" s="33"/>
      <c r="J282" s="33"/>
      <c r="K282" s="34"/>
      <c r="L282" s="29">
        <f t="shared" si="9"/>
        <v>1</v>
      </c>
      <c r="M282" s="34">
        <f t="shared" si="10"/>
        <v>21</v>
      </c>
    </row>
    <row r="283" spans="1:13" x14ac:dyDescent="0.2">
      <c r="A283" s="204"/>
      <c r="B283" s="451"/>
      <c r="C283" s="535" t="s">
        <v>19</v>
      </c>
      <c r="D283" s="29">
        <v>2</v>
      </c>
      <c r="E283" s="30">
        <v>1</v>
      </c>
      <c r="F283" s="30">
        <v>2</v>
      </c>
      <c r="G283" s="31">
        <v>1.5</v>
      </c>
      <c r="H283" s="32">
        <v>53</v>
      </c>
      <c r="I283" s="33">
        <v>34</v>
      </c>
      <c r="J283" s="33">
        <v>44</v>
      </c>
      <c r="K283" s="34">
        <v>35</v>
      </c>
      <c r="L283" s="29">
        <f t="shared" si="9"/>
        <v>6.5</v>
      </c>
      <c r="M283" s="34">
        <f t="shared" si="10"/>
        <v>166</v>
      </c>
    </row>
    <row r="284" spans="1:13" x14ac:dyDescent="0.2">
      <c r="A284" s="204"/>
      <c r="B284" s="451"/>
      <c r="C284" s="535" t="s">
        <v>31</v>
      </c>
      <c r="D284" s="29">
        <v>1</v>
      </c>
      <c r="E284" s="30">
        <v>1</v>
      </c>
      <c r="F284" s="30">
        <v>1</v>
      </c>
      <c r="G284" s="31">
        <v>2.5</v>
      </c>
      <c r="H284" s="32">
        <v>19</v>
      </c>
      <c r="I284" s="33">
        <v>21</v>
      </c>
      <c r="J284" s="33">
        <v>24</v>
      </c>
      <c r="K284" s="34">
        <v>45</v>
      </c>
      <c r="L284" s="29">
        <f t="shared" si="9"/>
        <v>5.5</v>
      </c>
      <c r="M284" s="34">
        <f t="shared" si="10"/>
        <v>109</v>
      </c>
    </row>
    <row r="285" spans="1:13" ht="13.5" thickBot="1" x14ac:dyDescent="0.25">
      <c r="A285" s="204"/>
      <c r="B285" s="451"/>
      <c r="C285" s="536" t="s">
        <v>36</v>
      </c>
      <c r="D285" s="36">
        <v>1</v>
      </c>
      <c r="E285" s="37">
        <v>1</v>
      </c>
      <c r="F285" s="37"/>
      <c r="G285" s="38">
        <v>0.5</v>
      </c>
      <c r="H285" s="39">
        <v>19</v>
      </c>
      <c r="I285" s="40">
        <v>21</v>
      </c>
      <c r="J285" s="40"/>
      <c r="K285" s="41">
        <v>15</v>
      </c>
      <c r="L285" s="36">
        <f t="shared" si="9"/>
        <v>2.5</v>
      </c>
      <c r="M285" s="41">
        <f t="shared" si="10"/>
        <v>55</v>
      </c>
    </row>
    <row r="286" spans="1:13" ht="13.5" thickBot="1" x14ac:dyDescent="0.25">
      <c r="A286" s="204"/>
      <c r="B286" s="550" t="s">
        <v>95</v>
      </c>
      <c r="C286" s="538" t="s">
        <v>217</v>
      </c>
      <c r="D286" s="236">
        <v>49</v>
      </c>
      <c r="E286" s="237">
        <v>46</v>
      </c>
      <c r="F286" s="237">
        <v>54</v>
      </c>
      <c r="G286" s="252">
        <v>49</v>
      </c>
      <c r="H286" s="253">
        <v>1317</v>
      </c>
      <c r="I286" s="240">
        <v>1153</v>
      </c>
      <c r="J286" s="240">
        <v>1372</v>
      </c>
      <c r="K286" s="241">
        <v>1099</v>
      </c>
      <c r="L286" s="236">
        <f t="shared" si="9"/>
        <v>198</v>
      </c>
      <c r="M286" s="241">
        <f t="shared" si="10"/>
        <v>4941</v>
      </c>
    </row>
    <row r="287" spans="1:13" x14ac:dyDescent="0.2">
      <c r="A287" s="204"/>
      <c r="B287" s="451"/>
      <c r="C287" s="534" t="s">
        <v>51</v>
      </c>
      <c r="D287" s="22">
        <v>1</v>
      </c>
      <c r="E287" s="23">
        <v>1</v>
      </c>
      <c r="F287" s="23">
        <v>1</v>
      </c>
      <c r="G287" s="24">
        <v>1</v>
      </c>
      <c r="H287" s="25">
        <v>29</v>
      </c>
      <c r="I287" s="26">
        <v>26</v>
      </c>
      <c r="J287" s="26">
        <v>21</v>
      </c>
      <c r="K287" s="27">
        <v>22</v>
      </c>
      <c r="L287" s="22">
        <f t="shared" si="9"/>
        <v>4</v>
      </c>
      <c r="M287" s="27">
        <f t="shared" si="10"/>
        <v>98</v>
      </c>
    </row>
    <row r="288" spans="1:13" x14ac:dyDescent="0.2">
      <c r="A288" s="204"/>
      <c r="B288" s="451"/>
      <c r="C288" s="535" t="s">
        <v>60</v>
      </c>
      <c r="D288" s="29">
        <v>2</v>
      </c>
      <c r="E288" s="30">
        <v>1</v>
      </c>
      <c r="F288" s="30">
        <v>3</v>
      </c>
      <c r="G288" s="31">
        <v>3</v>
      </c>
      <c r="H288" s="32">
        <v>45</v>
      </c>
      <c r="I288" s="33">
        <v>21</v>
      </c>
      <c r="J288" s="33">
        <v>67</v>
      </c>
      <c r="K288" s="34">
        <v>47</v>
      </c>
      <c r="L288" s="29">
        <f t="shared" si="9"/>
        <v>9</v>
      </c>
      <c r="M288" s="34">
        <f t="shared" si="10"/>
        <v>180</v>
      </c>
    </row>
    <row r="289" spans="1:13" x14ac:dyDescent="0.2">
      <c r="A289" s="204"/>
      <c r="B289" s="451"/>
      <c r="C289" s="535" t="s">
        <v>38</v>
      </c>
      <c r="D289" s="29">
        <v>5</v>
      </c>
      <c r="E289" s="30">
        <v>3</v>
      </c>
      <c r="F289" s="30">
        <v>5</v>
      </c>
      <c r="G289" s="31">
        <v>5</v>
      </c>
      <c r="H289" s="32">
        <v>119</v>
      </c>
      <c r="I289" s="33">
        <v>74</v>
      </c>
      <c r="J289" s="33">
        <v>110</v>
      </c>
      <c r="K289" s="34">
        <v>97</v>
      </c>
      <c r="L289" s="29">
        <f t="shared" si="9"/>
        <v>18</v>
      </c>
      <c r="M289" s="34">
        <f t="shared" si="10"/>
        <v>400</v>
      </c>
    </row>
    <row r="290" spans="1:13" x14ac:dyDescent="0.2">
      <c r="A290" s="204"/>
      <c r="B290" s="451"/>
      <c r="C290" s="535" t="s">
        <v>54</v>
      </c>
      <c r="D290" s="29">
        <v>1</v>
      </c>
      <c r="E290" s="30">
        <v>1</v>
      </c>
      <c r="F290" s="30">
        <v>1</v>
      </c>
      <c r="G290" s="31">
        <v>1</v>
      </c>
      <c r="H290" s="32">
        <v>29</v>
      </c>
      <c r="I290" s="33">
        <v>25</v>
      </c>
      <c r="J290" s="33">
        <v>24</v>
      </c>
      <c r="K290" s="34">
        <v>15</v>
      </c>
      <c r="L290" s="29">
        <f t="shared" si="9"/>
        <v>4</v>
      </c>
      <c r="M290" s="34">
        <f t="shared" si="10"/>
        <v>93</v>
      </c>
    </row>
    <row r="291" spans="1:13" x14ac:dyDescent="0.2">
      <c r="A291" s="204"/>
      <c r="B291" s="451"/>
      <c r="C291" s="535" t="s">
        <v>48</v>
      </c>
      <c r="D291" s="29">
        <v>1</v>
      </c>
      <c r="E291" s="30">
        <v>1</v>
      </c>
      <c r="F291" s="30">
        <v>1</v>
      </c>
      <c r="G291" s="31">
        <v>1</v>
      </c>
      <c r="H291" s="32">
        <v>28</v>
      </c>
      <c r="I291" s="33">
        <v>27</v>
      </c>
      <c r="J291" s="33">
        <v>26</v>
      </c>
      <c r="K291" s="34">
        <v>27</v>
      </c>
      <c r="L291" s="29">
        <f t="shared" si="9"/>
        <v>4</v>
      </c>
      <c r="M291" s="34">
        <f t="shared" si="10"/>
        <v>108</v>
      </c>
    </row>
    <row r="292" spans="1:13" x14ac:dyDescent="0.2">
      <c r="A292" s="204"/>
      <c r="B292" s="451"/>
      <c r="C292" s="535" t="s">
        <v>35</v>
      </c>
      <c r="D292" s="29">
        <v>1</v>
      </c>
      <c r="E292" s="30">
        <v>1</v>
      </c>
      <c r="F292" s="30">
        <v>1</v>
      </c>
      <c r="G292" s="31">
        <v>1</v>
      </c>
      <c r="H292" s="32">
        <v>26</v>
      </c>
      <c r="I292" s="33">
        <v>15</v>
      </c>
      <c r="J292" s="33">
        <v>22</v>
      </c>
      <c r="K292" s="34">
        <v>29</v>
      </c>
      <c r="L292" s="29">
        <f t="shared" si="9"/>
        <v>4</v>
      </c>
      <c r="M292" s="34">
        <f t="shared" si="10"/>
        <v>92</v>
      </c>
    </row>
    <row r="293" spans="1:13" x14ac:dyDescent="0.2">
      <c r="A293" s="204"/>
      <c r="B293" s="451"/>
      <c r="C293" s="535" t="s">
        <v>18</v>
      </c>
      <c r="D293" s="29">
        <v>3</v>
      </c>
      <c r="E293" s="30">
        <v>4</v>
      </c>
      <c r="F293" s="30">
        <v>3</v>
      </c>
      <c r="G293" s="31">
        <v>3</v>
      </c>
      <c r="H293" s="32">
        <v>87</v>
      </c>
      <c r="I293" s="33">
        <v>100</v>
      </c>
      <c r="J293" s="33">
        <v>78</v>
      </c>
      <c r="K293" s="34">
        <v>74</v>
      </c>
      <c r="L293" s="29">
        <f t="shared" si="9"/>
        <v>13</v>
      </c>
      <c r="M293" s="34">
        <f t="shared" si="10"/>
        <v>339</v>
      </c>
    </row>
    <row r="294" spans="1:13" x14ac:dyDescent="0.2">
      <c r="A294" s="204"/>
      <c r="B294" s="451"/>
      <c r="C294" s="535" t="s">
        <v>40</v>
      </c>
      <c r="D294" s="29">
        <v>5</v>
      </c>
      <c r="E294" s="30">
        <v>4</v>
      </c>
      <c r="F294" s="30">
        <v>6</v>
      </c>
      <c r="G294" s="31">
        <v>5</v>
      </c>
      <c r="H294" s="32">
        <v>146</v>
      </c>
      <c r="I294" s="33">
        <v>102</v>
      </c>
      <c r="J294" s="33">
        <v>163</v>
      </c>
      <c r="K294" s="34">
        <v>129</v>
      </c>
      <c r="L294" s="29">
        <f t="shared" si="9"/>
        <v>20</v>
      </c>
      <c r="M294" s="34">
        <f t="shared" si="10"/>
        <v>540</v>
      </c>
    </row>
    <row r="295" spans="1:13" x14ac:dyDescent="0.2">
      <c r="A295" s="204"/>
      <c r="B295" s="451"/>
      <c r="C295" s="535" t="s">
        <v>42</v>
      </c>
      <c r="D295" s="29">
        <v>1</v>
      </c>
      <c r="E295" s="30">
        <v>1</v>
      </c>
      <c r="F295" s="30">
        <v>1</v>
      </c>
      <c r="G295" s="31">
        <v>1</v>
      </c>
      <c r="H295" s="32">
        <v>28</v>
      </c>
      <c r="I295" s="33">
        <v>30</v>
      </c>
      <c r="J295" s="33">
        <v>28</v>
      </c>
      <c r="K295" s="34">
        <v>24</v>
      </c>
      <c r="L295" s="29">
        <f t="shared" si="9"/>
        <v>4</v>
      </c>
      <c r="M295" s="34">
        <f t="shared" si="10"/>
        <v>110</v>
      </c>
    </row>
    <row r="296" spans="1:13" x14ac:dyDescent="0.2">
      <c r="A296" s="204"/>
      <c r="B296" s="451"/>
      <c r="C296" s="535" t="s">
        <v>72</v>
      </c>
      <c r="D296" s="29">
        <v>3</v>
      </c>
      <c r="E296" s="30">
        <v>3</v>
      </c>
      <c r="F296" s="30">
        <v>5</v>
      </c>
      <c r="G296" s="31">
        <v>3</v>
      </c>
      <c r="H296" s="32">
        <v>83</v>
      </c>
      <c r="I296" s="33">
        <v>75</v>
      </c>
      <c r="J296" s="33">
        <v>114</v>
      </c>
      <c r="K296" s="34">
        <v>63</v>
      </c>
      <c r="L296" s="29">
        <f t="shared" si="9"/>
        <v>14</v>
      </c>
      <c r="M296" s="34">
        <f t="shared" si="10"/>
        <v>335</v>
      </c>
    </row>
    <row r="297" spans="1:13" x14ac:dyDescent="0.2">
      <c r="A297" s="204"/>
      <c r="B297" s="451"/>
      <c r="C297" s="535" t="s">
        <v>12</v>
      </c>
      <c r="D297" s="29">
        <v>1</v>
      </c>
      <c r="E297" s="30">
        <v>1</v>
      </c>
      <c r="F297" s="30">
        <v>1</v>
      </c>
      <c r="G297" s="31">
        <v>1</v>
      </c>
      <c r="H297" s="32">
        <v>28</v>
      </c>
      <c r="I297" s="33">
        <v>27</v>
      </c>
      <c r="J297" s="33">
        <v>29</v>
      </c>
      <c r="K297" s="34">
        <v>20</v>
      </c>
      <c r="L297" s="29">
        <f t="shared" si="9"/>
        <v>4</v>
      </c>
      <c r="M297" s="34">
        <f t="shared" si="10"/>
        <v>104</v>
      </c>
    </row>
    <row r="298" spans="1:13" x14ac:dyDescent="0.2">
      <c r="A298" s="204"/>
      <c r="B298" s="451"/>
      <c r="C298" s="535" t="s">
        <v>53</v>
      </c>
      <c r="D298" s="29"/>
      <c r="E298" s="30"/>
      <c r="F298" s="30">
        <v>1</v>
      </c>
      <c r="G298" s="31">
        <v>0.5</v>
      </c>
      <c r="H298" s="32"/>
      <c r="I298" s="33"/>
      <c r="J298" s="33">
        <v>25</v>
      </c>
      <c r="K298" s="34">
        <v>13</v>
      </c>
      <c r="L298" s="29">
        <f t="shared" si="9"/>
        <v>1.5</v>
      </c>
      <c r="M298" s="34">
        <f t="shared" si="10"/>
        <v>38</v>
      </c>
    </row>
    <row r="299" spans="1:13" x14ac:dyDescent="0.2">
      <c r="A299" s="204"/>
      <c r="B299" s="451"/>
      <c r="C299" s="535" t="s">
        <v>41</v>
      </c>
      <c r="D299" s="29">
        <v>5</v>
      </c>
      <c r="E299" s="30">
        <v>5</v>
      </c>
      <c r="F299" s="30">
        <v>5</v>
      </c>
      <c r="G299" s="31">
        <v>5</v>
      </c>
      <c r="H299" s="32">
        <v>131</v>
      </c>
      <c r="I299" s="33">
        <v>141</v>
      </c>
      <c r="J299" s="33">
        <v>148</v>
      </c>
      <c r="K299" s="34">
        <v>138</v>
      </c>
      <c r="L299" s="29">
        <f t="shared" si="9"/>
        <v>20</v>
      </c>
      <c r="M299" s="34">
        <f t="shared" si="10"/>
        <v>558</v>
      </c>
    </row>
    <row r="300" spans="1:13" x14ac:dyDescent="0.2">
      <c r="A300" s="204"/>
      <c r="B300" s="451"/>
      <c r="C300" s="535" t="s">
        <v>65</v>
      </c>
      <c r="D300" s="29">
        <v>2</v>
      </c>
      <c r="E300" s="30">
        <v>2.5</v>
      </c>
      <c r="F300" s="30">
        <v>1.5</v>
      </c>
      <c r="G300" s="31">
        <v>1.5</v>
      </c>
      <c r="H300" s="32">
        <v>56</v>
      </c>
      <c r="I300" s="33">
        <v>57</v>
      </c>
      <c r="J300" s="33">
        <v>48</v>
      </c>
      <c r="K300" s="34">
        <v>38</v>
      </c>
      <c r="L300" s="29">
        <f t="shared" si="9"/>
        <v>7.5</v>
      </c>
      <c r="M300" s="34">
        <f t="shared" si="10"/>
        <v>199</v>
      </c>
    </row>
    <row r="301" spans="1:13" x14ac:dyDescent="0.2">
      <c r="A301" s="204"/>
      <c r="B301" s="451"/>
      <c r="C301" s="535" t="s">
        <v>67</v>
      </c>
      <c r="D301" s="29">
        <v>2</v>
      </c>
      <c r="E301" s="30">
        <v>1</v>
      </c>
      <c r="F301" s="30">
        <v>1</v>
      </c>
      <c r="G301" s="31">
        <v>1</v>
      </c>
      <c r="H301" s="32">
        <v>45</v>
      </c>
      <c r="I301" s="33">
        <v>26</v>
      </c>
      <c r="J301" s="33">
        <v>25</v>
      </c>
      <c r="K301" s="34">
        <v>12</v>
      </c>
      <c r="L301" s="29">
        <f t="shared" si="9"/>
        <v>5</v>
      </c>
      <c r="M301" s="34">
        <f t="shared" si="10"/>
        <v>108</v>
      </c>
    </row>
    <row r="302" spans="1:13" x14ac:dyDescent="0.2">
      <c r="A302" s="204"/>
      <c r="B302" s="451"/>
      <c r="C302" s="535" t="s">
        <v>24</v>
      </c>
      <c r="D302" s="29">
        <v>1</v>
      </c>
      <c r="E302" s="30">
        <v>1</v>
      </c>
      <c r="F302" s="30">
        <v>1</v>
      </c>
      <c r="G302" s="31">
        <v>1</v>
      </c>
      <c r="H302" s="32">
        <v>28</v>
      </c>
      <c r="I302" s="33">
        <v>28</v>
      </c>
      <c r="J302" s="33">
        <v>27</v>
      </c>
      <c r="K302" s="34">
        <v>26</v>
      </c>
      <c r="L302" s="29">
        <f t="shared" si="9"/>
        <v>4</v>
      </c>
      <c r="M302" s="34">
        <f t="shared" si="10"/>
        <v>109</v>
      </c>
    </row>
    <row r="303" spans="1:13" x14ac:dyDescent="0.2">
      <c r="A303" s="204"/>
      <c r="B303" s="451"/>
      <c r="C303" s="535" t="s">
        <v>96</v>
      </c>
      <c r="D303" s="29">
        <v>1</v>
      </c>
      <c r="E303" s="30">
        <v>1</v>
      </c>
      <c r="F303" s="30">
        <v>1</v>
      </c>
      <c r="G303" s="31">
        <v>1</v>
      </c>
      <c r="H303" s="32">
        <v>25</v>
      </c>
      <c r="I303" s="33">
        <v>36</v>
      </c>
      <c r="J303" s="33">
        <v>23</v>
      </c>
      <c r="K303" s="34">
        <v>22</v>
      </c>
      <c r="L303" s="29">
        <f t="shared" si="9"/>
        <v>4</v>
      </c>
      <c r="M303" s="34">
        <f t="shared" si="10"/>
        <v>106</v>
      </c>
    </row>
    <row r="304" spans="1:13" x14ac:dyDescent="0.2">
      <c r="A304" s="204"/>
      <c r="B304" s="451"/>
      <c r="C304" s="535" t="s">
        <v>83</v>
      </c>
      <c r="D304" s="29">
        <v>1</v>
      </c>
      <c r="E304" s="30">
        <v>1</v>
      </c>
      <c r="F304" s="30">
        <v>1</v>
      </c>
      <c r="G304" s="31">
        <v>1</v>
      </c>
      <c r="H304" s="32">
        <v>18</v>
      </c>
      <c r="I304" s="33">
        <v>22</v>
      </c>
      <c r="J304" s="33">
        <v>25</v>
      </c>
      <c r="K304" s="34">
        <v>23</v>
      </c>
      <c r="L304" s="29">
        <f t="shared" si="9"/>
        <v>4</v>
      </c>
      <c r="M304" s="34">
        <f t="shared" si="10"/>
        <v>88</v>
      </c>
    </row>
    <row r="305" spans="1:13" x14ac:dyDescent="0.2">
      <c r="A305" s="204"/>
      <c r="B305" s="451"/>
      <c r="C305" s="535" t="s">
        <v>16</v>
      </c>
      <c r="D305" s="29">
        <v>1</v>
      </c>
      <c r="E305" s="30">
        <v>1</v>
      </c>
      <c r="F305" s="30">
        <v>1</v>
      </c>
      <c r="G305" s="31">
        <v>1</v>
      </c>
      <c r="H305" s="32">
        <v>28</v>
      </c>
      <c r="I305" s="33">
        <v>28</v>
      </c>
      <c r="J305" s="33">
        <v>26</v>
      </c>
      <c r="K305" s="34">
        <v>26</v>
      </c>
      <c r="L305" s="29">
        <f t="shared" si="9"/>
        <v>4</v>
      </c>
      <c r="M305" s="34">
        <f t="shared" si="10"/>
        <v>108</v>
      </c>
    </row>
    <row r="306" spans="1:13" x14ac:dyDescent="0.2">
      <c r="A306" s="204"/>
      <c r="B306" s="451"/>
      <c r="C306" s="535" t="s">
        <v>25</v>
      </c>
      <c r="D306" s="29">
        <v>8</v>
      </c>
      <c r="E306" s="30">
        <v>7.5</v>
      </c>
      <c r="F306" s="30">
        <v>8.5</v>
      </c>
      <c r="G306" s="31">
        <v>7</v>
      </c>
      <c r="H306" s="32">
        <v>224</v>
      </c>
      <c r="I306" s="33">
        <v>179</v>
      </c>
      <c r="J306" s="33">
        <v>228</v>
      </c>
      <c r="K306" s="34">
        <v>153</v>
      </c>
      <c r="L306" s="29">
        <f t="shared" si="9"/>
        <v>31</v>
      </c>
      <c r="M306" s="34">
        <f t="shared" si="10"/>
        <v>784</v>
      </c>
    </row>
    <row r="307" spans="1:13" x14ac:dyDescent="0.2">
      <c r="A307" s="204"/>
      <c r="B307" s="451"/>
      <c r="C307" s="535" t="s">
        <v>14</v>
      </c>
      <c r="D307" s="29"/>
      <c r="E307" s="30">
        <v>1</v>
      </c>
      <c r="F307" s="30"/>
      <c r="G307" s="31">
        <v>1</v>
      </c>
      <c r="H307" s="32"/>
      <c r="I307" s="33">
        <v>27</v>
      </c>
      <c r="J307" s="33"/>
      <c r="K307" s="34">
        <v>25</v>
      </c>
      <c r="L307" s="29">
        <f t="shared" si="9"/>
        <v>2</v>
      </c>
      <c r="M307" s="34">
        <f t="shared" si="10"/>
        <v>52</v>
      </c>
    </row>
    <row r="308" spans="1:13" x14ac:dyDescent="0.2">
      <c r="A308" s="204"/>
      <c r="B308" s="451"/>
      <c r="C308" s="535" t="s">
        <v>45</v>
      </c>
      <c r="D308" s="29">
        <v>2</v>
      </c>
      <c r="E308" s="30">
        <v>2</v>
      </c>
      <c r="F308" s="30">
        <v>3</v>
      </c>
      <c r="G308" s="31">
        <v>3</v>
      </c>
      <c r="H308" s="32">
        <v>56</v>
      </c>
      <c r="I308" s="33">
        <v>49</v>
      </c>
      <c r="J308" s="33">
        <v>63</v>
      </c>
      <c r="K308" s="34">
        <v>61</v>
      </c>
      <c r="L308" s="29">
        <f t="shared" si="9"/>
        <v>10</v>
      </c>
      <c r="M308" s="34">
        <f t="shared" si="10"/>
        <v>229</v>
      </c>
    </row>
    <row r="309" spans="1:13" x14ac:dyDescent="0.2">
      <c r="A309" s="204"/>
      <c r="B309" s="451"/>
      <c r="C309" s="535" t="s">
        <v>19</v>
      </c>
      <c r="D309" s="29">
        <v>2</v>
      </c>
      <c r="E309" s="30">
        <v>1</v>
      </c>
      <c r="F309" s="30">
        <v>2</v>
      </c>
      <c r="G309" s="31">
        <v>1</v>
      </c>
      <c r="H309" s="32">
        <v>58</v>
      </c>
      <c r="I309" s="33">
        <v>22</v>
      </c>
      <c r="J309" s="33">
        <v>52</v>
      </c>
      <c r="K309" s="34">
        <v>15</v>
      </c>
      <c r="L309" s="29">
        <f t="shared" si="9"/>
        <v>6</v>
      </c>
      <c r="M309" s="34">
        <f t="shared" si="10"/>
        <v>147</v>
      </c>
    </row>
    <row r="310" spans="1:13" ht="13.5" thickBot="1" x14ac:dyDescent="0.25">
      <c r="A310" s="204"/>
      <c r="B310" s="451"/>
      <c r="C310" s="536" t="s">
        <v>36</v>
      </c>
      <c r="D310" s="36"/>
      <c r="E310" s="37">
        <v>1</v>
      </c>
      <c r="F310" s="37"/>
      <c r="G310" s="38"/>
      <c r="H310" s="39"/>
      <c r="I310" s="40">
        <v>16</v>
      </c>
      <c r="J310" s="40"/>
      <c r="K310" s="41"/>
      <c r="L310" s="36">
        <f t="shared" si="9"/>
        <v>1</v>
      </c>
      <c r="M310" s="41">
        <f t="shared" si="10"/>
        <v>16</v>
      </c>
    </row>
    <row r="311" spans="1:13" ht="13.5" thickBot="1" x14ac:dyDescent="0.25">
      <c r="A311" s="204"/>
      <c r="B311" s="550" t="s">
        <v>97</v>
      </c>
      <c r="C311" s="538" t="s">
        <v>218</v>
      </c>
      <c r="D311" s="236">
        <v>92</v>
      </c>
      <c r="E311" s="237">
        <v>87</v>
      </c>
      <c r="F311" s="237">
        <v>85</v>
      </c>
      <c r="G311" s="252">
        <v>96</v>
      </c>
      <c r="H311" s="253">
        <v>2670</v>
      </c>
      <c r="I311" s="240">
        <v>2398</v>
      </c>
      <c r="J311" s="240">
        <v>2355</v>
      </c>
      <c r="K311" s="241">
        <v>2344</v>
      </c>
      <c r="L311" s="236">
        <f t="shared" si="9"/>
        <v>360</v>
      </c>
      <c r="M311" s="241">
        <f t="shared" si="10"/>
        <v>9767</v>
      </c>
    </row>
    <row r="312" spans="1:13" x14ac:dyDescent="0.2">
      <c r="A312" s="204"/>
      <c r="B312" s="451"/>
      <c r="C312" s="534" t="s">
        <v>51</v>
      </c>
      <c r="D312" s="22">
        <v>2</v>
      </c>
      <c r="E312" s="23">
        <v>3</v>
      </c>
      <c r="F312" s="23">
        <v>5</v>
      </c>
      <c r="G312" s="24">
        <v>4</v>
      </c>
      <c r="H312" s="25">
        <v>61</v>
      </c>
      <c r="I312" s="26">
        <v>88</v>
      </c>
      <c r="J312" s="26">
        <v>121</v>
      </c>
      <c r="K312" s="27">
        <v>105</v>
      </c>
      <c r="L312" s="22">
        <f t="shared" si="9"/>
        <v>14</v>
      </c>
      <c r="M312" s="27">
        <f t="shared" si="10"/>
        <v>375</v>
      </c>
    </row>
    <row r="313" spans="1:13" x14ac:dyDescent="0.2">
      <c r="A313" s="204"/>
      <c r="B313" s="451"/>
      <c r="C313" s="535" t="s">
        <v>17</v>
      </c>
      <c r="D313" s="29">
        <v>6</v>
      </c>
      <c r="E313" s="30">
        <v>5</v>
      </c>
      <c r="F313" s="30">
        <v>5</v>
      </c>
      <c r="G313" s="31">
        <v>6</v>
      </c>
      <c r="H313" s="32">
        <v>178</v>
      </c>
      <c r="I313" s="33">
        <v>147</v>
      </c>
      <c r="J313" s="33">
        <v>144</v>
      </c>
      <c r="K313" s="34">
        <v>155</v>
      </c>
      <c r="L313" s="29">
        <f t="shared" si="9"/>
        <v>22</v>
      </c>
      <c r="M313" s="34">
        <f t="shared" si="10"/>
        <v>624</v>
      </c>
    </row>
    <row r="314" spans="1:13" x14ac:dyDescent="0.2">
      <c r="A314" s="204"/>
      <c r="B314" s="451"/>
      <c r="C314" s="535" t="s">
        <v>58</v>
      </c>
      <c r="D314" s="29">
        <v>2</v>
      </c>
      <c r="E314" s="30">
        <v>2</v>
      </c>
      <c r="F314" s="30">
        <v>2</v>
      </c>
      <c r="G314" s="31">
        <v>2</v>
      </c>
      <c r="H314" s="32">
        <v>55</v>
      </c>
      <c r="I314" s="33">
        <v>58</v>
      </c>
      <c r="J314" s="33">
        <v>63</v>
      </c>
      <c r="K314" s="34">
        <v>51</v>
      </c>
      <c r="L314" s="29">
        <f t="shared" si="9"/>
        <v>8</v>
      </c>
      <c r="M314" s="34">
        <f t="shared" si="10"/>
        <v>227</v>
      </c>
    </row>
    <row r="315" spans="1:13" x14ac:dyDescent="0.2">
      <c r="A315" s="204"/>
      <c r="B315" s="451"/>
      <c r="C315" s="535" t="s">
        <v>22</v>
      </c>
      <c r="D315" s="29">
        <v>0.5</v>
      </c>
      <c r="E315" s="30"/>
      <c r="F315" s="30"/>
      <c r="G315" s="31"/>
      <c r="H315" s="32">
        <v>16</v>
      </c>
      <c r="I315" s="33"/>
      <c r="J315" s="33"/>
      <c r="K315" s="34"/>
      <c r="L315" s="29">
        <f t="shared" si="9"/>
        <v>0.5</v>
      </c>
      <c r="M315" s="34">
        <f t="shared" si="10"/>
        <v>16</v>
      </c>
    </row>
    <row r="316" spans="1:13" x14ac:dyDescent="0.2">
      <c r="A316" s="204"/>
      <c r="B316" s="451"/>
      <c r="C316" s="535" t="s">
        <v>56</v>
      </c>
      <c r="D316" s="29">
        <v>1</v>
      </c>
      <c r="E316" s="30">
        <v>1</v>
      </c>
      <c r="F316" s="30">
        <v>1</v>
      </c>
      <c r="G316" s="31">
        <v>1</v>
      </c>
      <c r="H316" s="32">
        <v>29</v>
      </c>
      <c r="I316" s="33">
        <v>27</v>
      </c>
      <c r="J316" s="33">
        <v>27</v>
      </c>
      <c r="K316" s="34">
        <v>23</v>
      </c>
      <c r="L316" s="29">
        <f t="shared" si="9"/>
        <v>4</v>
      </c>
      <c r="M316" s="34">
        <f t="shared" si="10"/>
        <v>106</v>
      </c>
    </row>
    <row r="317" spans="1:13" x14ac:dyDescent="0.2">
      <c r="A317" s="204"/>
      <c r="B317" s="451"/>
      <c r="C317" s="535" t="s">
        <v>98</v>
      </c>
      <c r="D317" s="29">
        <v>1</v>
      </c>
      <c r="E317" s="30"/>
      <c r="F317" s="30">
        <v>1</v>
      </c>
      <c r="G317" s="31"/>
      <c r="H317" s="32">
        <v>20</v>
      </c>
      <c r="I317" s="33"/>
      <c r="J317" s="33">
        <v>24</v>
      </c>
      <c r="K317" s="34"/>
      <c r="L317" s="29">
        <f t="shared" si="9"/>
        <v>2</v>
      </c>
      <c r="M317" s="34">
        <f t="shared" si="10"/>
        <v>44</v>
      </c>
    </row>
    <row r="318" spans="1:13" x14ac:dyDescent="0.2">
      <c r="A318" s="204"/>
      <c r="B318" s="451"/>
      <c r="C318" s="535" t="s">
        <v>33</v>
      </c>
      <c r="D318" s="29">
        <v>4</v>
      </c>
      <c r="E318" s="30">
        <v>6</v>
      </c>
      <c r="F318" s="30">
        <v>5</v>
      </c>
      <c r="G318" s="31">
        <v>5</v>
      </c>
      <c r="H318" s="32">
        <v>115</v>
      </c>
      <c r="I318" s="33">
        <v>151</v>
      </c>
      <c r="J318" s="33">
        <v>121</v>
      </c>
      <c r="K318" s="34">
        <v>116</v>
      </c>
      <c r="L318" s="29">
        <f t="shared" si="9"/>
        <v>20</v>
      </c>
      <c r="M318" s="34">
        <f t="shared" si="10"/>
        <v>503</v>
      </c>
    </row>
    <row r="319" spans="1:13" x14ac:dyDescent="0.2">
      <c r="A319" s="204"/>
      <c r="B319" s="451"/>
      <c r="C319" s="535" t="s">
        <v>44</v>
      </c>
      <c r="D319" s="29">
        <v>1</v>
      </c>
      <c r="E319" s="30">
        <v>2</v>
      </c>
      <c r="F319" s="30">
        <v>2</v>
      </c>
      <c r="G319" s="31">
        <v>2</v>
      </c>
      <c r="H319" s="32">
        <v>30</v>
      </c>
      <c r="I319" s="33">
        <v>56</v>
      </c>
      <c r="J319" s="33">
        <v>55</v>
      </c>
      <c r="K319" s="34">
        <v>43</v>
      </c>
      <c r="L319" s="29">
        <f t="shared" si="9"/>
        <v>7</v>
      </c>
      <c r="M319" s="34">
        <f t="shared" si="10"/>
        <v>184</v>
      </c>
    </row>
    <row r="320" spans="1:13" x14ac:dyDescent="0.2">
      <c r="A320" s="204"/>
      <c r="B320" s="451"/>
      <c r="C320" s="535" t="s">
        <v>60</v>
      </c>
      <c r="D320" s="29">
        <v>2</v>
      </c>
      <c r="E320" s="30">
        <v>3</v>
      </c>
      <c r="F320" s="30">
        <v>3</v>
      </c>
      <c r="G320" s="31">
        <v>2</v>
      </c>
      <c r="H320" s="32">
        <v>54</v>
      </c>
      <c r="I320" s="33">
        <v>64</v>
      </c>
      <c r="J320" s="33">
        <v>94</v>
      </c>
      <c r="K320" s="34">
        <v>53</v>
      </c>
      <c r="L320" s="29">
        <f t="shared" si="9"/>
        <v>10</v>
      </c>
      <c r="M320" s="34">
        <f t="shared" si="10"/>
        <v>265</v>
      </c>
    </row>
    <row r="321" spans="1:13" x14ac:dyDescent="0.2">
      <c r="A321" s="204"/>
      <c r="B321" s="451"/>
      <c r="C321" s="535" t="s">
        <v>38</v>
      </c>
      <c r="D321" s="29">
        <v>3</v>
      </c>
      <c r="E321" s="30">
        <v>3</v>
      </c>
      <c r="F321" s="30">
        <v>2</v>
      </c>
      <c r="G321" s="31">
        <v>3</v>
      </c>
      <c r="H321" s="32">
        <v>94</v>
      </c>
      <c r="I321" s="33">
        <v>82</v>
      </c>
      <c r="J321" s="33">
        <v>52</v>
      </c>
      <c r="K321" s="34">
        <v>70</v>
      </c>
      <c r="L321" s="29">
        <f t="shared" si="9"/>
        <v>11</v>
      </c>
      <c r="M321" s="34">
        <f t="shared" si="10"/>
        <v>298</v>
      </c>
    </row>
    <row r="322" spans="1:13" x14ac:dyDescent="0.2">
      <c r="A322" s="204"/>
      <c r="B322" s="451"/>
      <c r="C322" s="535" t="s">
        <v>47</v>
      </c>
      <c r="D322" s="29">
        <v>1</v>
      </c>
      <c r="E322" s="30">
        <v>4</v>
      </c>
      <c r="F322" s="30">
        <v>4</v>
      </c>
      <c r="G322" s="31">
        <v>4</v>
      </c>
      <c r="H322" s="32">
        <v>26</v>
      </c>
      <c r="I322" s="33">
        <v>98</v>
      </c>
      <c r="J322" s="33">
        <v>109</v>
      </c>
      <c r="K322" s="34">
        <v>89</v>
      </c>
      <c r="L322" s="29">
        <f t="shared" si="9"/>
        <v>13</v>
      </c>
      <c r="M322" s="34">
        <f t="shared" si="10"/>
        <v>322</v>
      </c>
    </row>
    <row r="323" spans="1:13" x14ac:dyDescent="0.2">
      <c r="A323" s="204"/>
      <c r="B323" s="451"/>
      <c r="C323" s="535" t="s">
        <v>54</v>
      </c>
      <c r="D323" s="29">
        <v>2</v>
      </c>
      <c r="E323" s="30">
        <v>2</v>
      </c>
      <c r="F323" s="30">
        <v>2</v>
      </c>
      <c r="G323" s="31">
        <v>2.5</v>
      </c>
      <c r="H323" s="32">
        <v>66</v>
      </c>
      <c r="I323" s="33">
        <v>54</v>
      </c>
      <c r="J323" s="33">
        <v>52</v>
      </c>
      <c r="K323" s="34">
        <v>47</v>
      </c>
      <c r="L323" s="29">
        <f t="shared" si="9"/>
        <v>8.5</v>
      </c>
      <c r="M323" s="34">
        <f t="shared" si="10"/>
        <v>219</v>
      </c>
    </row>
    <row r="324" spans="1:13" x14ac:dyDescent="0.2">
      <c r="A324" s="204"/>
      <c r="B324" s="451"/>
      <c r="C324" s="535" t="s">
        <v>88</v>
      </c>
      <c r="D324" s="29">
        <v>1</v>
      </c>
      <c r="E324" s="30"/>
      <c r="F324" s="30"/>
      <c r="G324" s="31">
        <v>1</v>
      </c>
      <c r="H324" s="32">
        <v>30</v>
      </c>
      <c r="I324" s="33"/>
      <c r="J324" s="33"/>
      <c r="K324" s="34">
        <v>26</v>
      </c>
      <c r="L324" s="29">
        <f t="shared" si="9"/>
        <v>2</v>
      </c>
      <c r="M324" s="34">
        <f t="shared" si="10"/>
        <v>56</v>
      </c>
    </row>
    <row r="325" spans="1:13" x14ac:dyDescent="0.2">
      <c r="A325" s="204"/>
      <c r="B325" s="451"/>
      <c r="C325" s="535" t="s">
        <v>35</v>
      </c>
      <c r="D325" s="29">
        <v>1</v>
      </c>
      <c r="E325" s="30">
        <v>1</v>
      </c>
      <c r="F325" s="30"/>
      <c r="G325" s="31">
        <v>1</v>
      </c>
      <c r="H325" s="32">
        <v>29</v>
      </c>
      <c r="I325" s="33">
        <v>25</v>
      </c>
      <c r="J325" s="33"/>
      <c r="K325" s="34">
        <v>18</v>
      </c>
      <c r="L325" s="29">
        <f t="shared" si="9"/>
        <v>3</v>
      </c>
      <c r="M325" s="34">
        <f t="shared" si="10"/>
        <v>72</v>
      </c>
    </row>
    <row r="326" spans="1:13" x14ac:dyDescent="0.2">
      <c r="A326" s="204"/>
      <c r="B326" s="451"/>
      <c r="C326" s="535" t="s">
        <v>52</v>
      </c>
      <c r="D326" s="29">
        <v>2</v>
      </c>
      <c r="E326" s="30">
        <v>2</v>
      </c>
      <c r="F326" s="30">
        <v>3</v>
      </c>
      <c r="G326" s="31">
        <v>4</v>
      </c>
      <c r="H326" s="32">
        <v>58</v>
      </c>
      <c r="I326" s="33">
        <v>53</v>
      </c>
      <c r="J326" s="33">
        <v>89</v>
      </c>
      <c r="K326" s="34">
        <v>103</v>
      </c>
      <c r="L326" s="29">
        <f t="shared" si="9"/>
        <v>11</v>
      </c>
      <c r="M326" s="34">
        <f t="shared" si="10"/>
        <v>303</v>
      </c>
    </row>
    <row r="327" spans="1:13" x14ac:dyDescent="0.2">
      <c r="A327" s="204"/>
      <c r="B327" s="451"/>
      <c r="C327" s="535" t="s">
        <v>18</v>
      </c>
      <c r="D327" s="29">
        <v>5</v>
      </c>
      <c r="E327" s="30">
        <v>3</v>
      </c>
      <c r="F327" s="30">
        <v>3</v>
      </c>
      <c r="G327" s="31">
        <v>3</v>
      </c>
      <c r="H327" s="32">
        <v>151</v>
      </c>
      <c r="I327" s="33">
        <v>89</v>
      </c>
      <c r="J327" s="33">
        <v>90</v>
      </c>
      <c r="K327" s="34">
        <v>76</v>
      </c>
      <c r="L327" s="29">
        <f t="shared" si="9"/>
        <v>14</v>
      </c>
      <c r="M327" s="34">
        <f t="shared" si="10"/>
        <v>406</v>
      </c>
    </row>
    <row r="328" spans="1:13" x14ac:dyDescent="0.2">
      <c r="A328" s="204"/>
      <c r="B328" s="451"/>
      <c r="C328" s="535" t="s">
        <v>40</v>
      </c>
      <c r="D328" s="29">
        <v>21</v>
      </c>
      <c r="E328" s="30">
        <v>16</v>
      </c>
      <c r="F328" s="30">
        <v>18</v>
      </c>
      <c r="G328" s="31">
        <v>19</v>
      </c>
      <c r="H328" s="32">
        <v>633</v>
      </c>
      <c r="I328" s="33">
        <v>473</v>
      </c>
      <c r="J328" s="33">
        <v>498</v>
      </c>
      <c r="K328" s="34">
        <v>509</v>
      </c>
      <c r="L328" s="29">
        <f t="shared" ref="L328:L391" si="11">SUM(D328:G328)</f>
        <v>74</v>
      </c>
      <c r="M328" s="34">
        <f t="shared" ref="M328:M391" si="12">SUM(H328:K328)</f>
        <v>2113</v>
      </c>
    </row>
    <row r="329" spans="1:13" x14ac:dyDescent="0.2">
      <c r="A329" s="204"/>
      <c r="B329" s="451"/>
      <c r="C329" s="535" t="s">
        <v>42</v>
      </c>
      <c r="D329" s="29">
        <v>3</v>
      </c>
      <c r="E329" s="30">
        <v>2</v>
      </c>
      <c r="F329" s="30">
        <v>2</v>
      </c>
      <c r="G329" s="31">
        <v>3</v>
      </c>
      <c r="H329" s="32">
        <v>85</v>
      </c>
      <c r="I329" s="33">
        <v>56</v>
      </c>
      <c r="J329" s="33">
        <v>62</v>
      </c>
      <c r="K329" s="34">
        <v>81</v>
      </c>
      <c r="L329" s="29">
        <f t="shared" si="11"/>
        <v>10</v>
      </c>
      <c r="M329" s="34">
        <f t="shared" si="12"/>
        <v>284</v>
      </c>
    </row>
    <row r="330" spans="1:13" x14ac:dyDescent="0.2">
      <c r="A330" s="204"/>
      <c r="B330" s="451"/>
      <c r="C330" s="535" t="s">
        <v>72</v>
      </c>
      <c r="D330" s="29">
        <v>1</v>
      </c>
      <c r="E330" s="30">
        <v>2</v>
      </c>
      <c r="F330" s="30">
        <v>1</v>
      </c>
      <c r="G330" s="31">
        <v>1</v>
      </c>
      <c r="H330" s="32">
        <v>33</v>
      </c>
      <c r="I330" s="33">
        <v>42</v>
      </c>
      <c r="J330" s="33">
        <v>32</v>
      </c>
      <c r="K330" s="34">
        <v>23</v>
      </c>
      <c r="L330" s="29">
        <f t="shared" si="11"/>
        <v>5</v>
      </c>
      <c r="M330" s="34">
        <f t="shared" si="12"/>
        <v>130</v>
      </c>
    </row>
    <row r="331" spans="1:13" x14ac:dyDescent="0.2">
      <c r="A331" s="204"/>
      <c r="B331" s="451"/>
      <c r="C331" s="535" t="s">
        <v>100</v>
      </c>
      <c r="D331" s="29"/>
      <c r="E331" s="30"/>
      <c r="F331" s="30">
        <v>1</v>
      </c>
      <c r="G331" s="31">
        <v>1</v>
      </c>
      <c r="H331" s="32"/>
      <c r="I331" s="33"/>
      <c r="J331" s="33">
        <v>28</v>
      </c>
      <c r="K331" s="34">
        <v>19</v>
      </c>
      <c r="L331" s="29">
        <f t="shared" si="11"/>
        <v>2</v>
      </c>
      <c r="M331" s="34">
        <f t="shared" si="12"/>
        <v>47</v>
      </c>
    </row>
    <row r="332" spans="1:13" x14ac:dyDescent="0.2">
      <c r="A332" s="204"/>
      <c r="B332" s="451"/>
      <c r="C332" s="535" t="s">
        <v>12</v>
      </c>
      <c r="D332" s="29"/>
      <c r="E332" s="30"/>
      <c r="F332" s="30"/>
      <c r="G332" s="31">
        <v>1</v>
      </c>
      <c r="H332" s="32"/>
      <c r="I332" s="33"/>
      <c r="J332" s="33"/>
      <c r="K332" s="34">
        <v>17</v>
      </c>
      <c r="L332" s="29">
        <f t="shared" si="11"/>
        <v>1</v>
      </c>
      <c r="M332" s="34">
        <f t="shared" si="12"/>
        <v>17</v>
      </c>
    </row>
    <row r="333" spans="1:13" x14ac:dyDescent="0.2">
      <c r="A333" s="204"/>
      <c r="B333" s="451"/>
      <c r="C333" s="535" t="s">
        <v>41</v>
      </c>
      <c r="D333" s="29">
        <v>4</v>
      </c>
      <c r="E333" s="30">
        <v>5</v>
      </c>
      <c r="F333" s="30">
        <v>5</v>
      </c>
      <c r="G333" s="31">
        <v>5</v>
      </c>
      <c r="H333" s="32">
        <v>124</v>
      </c>
      <c r="I333" s="33">
        <v>153</v>
      </c>
      <c r="J333" s="33">
        <v>145</v>
      </c>
      <c r="K333" s="34">
        <v>130</v>
      </c>
      <c r="L333" s="29">
        <f t="shared" si="11"/>
        <v>19</v>
      </c>
      <c r="M333" s="34">
        <f t="shared" si="12"/>
        <v>552</v>
      </c>
    </row>
    <row r="334" spans="1:13" x14ac:dyDescent="0.2">
      <c r="A334" s="204"/>
      <c r="B334" s="451"/>
      <c r="C334" s="535" t="s">
        <v>46</v>
      </c>
      <c r="D334" s="29">
        <v>1</v>
      </c>
      <c r="E334" s="30">
        <v>1</v>
      </c>
      <c r="F334" s="30">
        <v>1</v>
      </c>
      <c r="G334" s="31">
        <v>1</v>
      </c>
      <c r="H334" s="32">
        <v>29</v>
      </c>
      <c r="I334" s="33">
        <v>34</v>
      </c>
      <c r="J334" s="33">
        <v>27</v>
      </c>
      <c r="K334" s="34">
        <v>25</v>
      </c>
      <c r="L334" s="29">
        <f t="shared" si="11"/>
        <v>4</v>
      </c>
      <c r="M334" s="34">
        <f t="shared" si="12"/>
        <v>115</v>
      </c>
    </row>
    <row r="335" spans="1:13" x14ac:dyDescent="0.2">
      <c r="A335" s="204"/>
      <c r="B335" s="451"/>
      <c r="C335" s="535" t="s">
        <v>65</v>
      </c>
      <c r="D335" s="29">
        <v>1</v>
      </c>
      <c r="E335" s="30">
        <v>1</v>
      </c>
      <c r="F335" s="30">
        <v>1</v>
      </c>
      <c r="G335" s="31">
        <v>1</v>
      </c>
      <c r="H335" s="32">
        <v>27</v>
      </c>
      <c r="I335" s="33">
        <v>28</v>
      </c>
      <c r="J335" s="33">
        <v>25</v>
      </c>
      <c r="K335" s="34">
        <v>27</v>
      </c>
      <c r="L335" s="29">
        <f t="shared" si="11"/>
        <v>4</v>
      </c>
      <c r="M335" s="34">
        <f t="shared" si="12"/>
        <v>107</v>
      </c>
    </row>
    <row r="336" spans="1:13" x14ac:dyDescent="0.2">
      <c r="A336" s="204"/>
      <c r="B336" s="451"/>
      <c r="C336" s="535" t="s">
        <v>67</v>
      </c>
      <c r="D336" s="29"/>
      <c r="E336" s="30"/>
      <c r="F336" s="30"/>
      <c r="G336" s="31">
        <v>1</v>
      </c>
      <c r="H336" s="32"/>
      <c r="I336" s="33"/>
      <c r="J336" s="33"/>
      <c r="K336" s="34">
        <v>23</v>
      </c>
      <c r="L336" s="29">
        <f t="shared" si="11"/>
        <v>1</v>
      </c>
      <c r="M336" s="34">
        <f t="shared" si="12"/>
        <v>23</v>
      </c>
    </row>
    <row r="337" spans="1:13" x14ac:dyDescent="0.2">
      <c r="A337" s="204"/>
      <c r="B337" s="451"/>
      <c r="C337" s="535" t="s">
        <v>24</v>
      </c>
      <c r="D337" s="29">
        <v>1</v>
      </c>
      <c r="E337" s="30">
        <v>2</v>
      </c>
      <c r="F337" s="30">
        <v>1</v>
      </c>
      <c r="G337" s="31">
        <v>0.5</v>
      </c>
      <c r="H337" s="32">
        <v>25</v>
      </c>
      <c r="I337" s="33">
        <v>50</v>
      </c>
      <c r="J337" s="33">
        <v>27</v>
      </c>
      <c r="K337" s="34">
        <v>18</v>
      </c>
      <c r="L337" s="29">
        <f t="shared" si="11"/>
        <v>4.5</v>
      </c>
      <c r="M337" s="34">
        <f t="shared" si="12"/>
        <v>120</v>
      </c>
    </row>
    <row r="338" spans="1:13" x14ac:dyDescent="0.2">
      <c r="A338" s="204"/>
      <c r="B338" s="451"/>
      <c r="C338" s="535" t="s">
        <v>96</v>
      </c>
      <c r="D338" s="29">
        <v>1</v>
      </c>
      <c r="E338" s="30"/>
      <c r="F338" s="30"/>
      <c r="G338" s="31"/>
      <c r="H338" s="32">
        <v>27</v>
      </c>
      <c r="I338" s="33"/>
      <c r="J338" s="33"/>
      <c r="K338" s="34"/>
      <c r="L338" s="29">
        <f t="shared" si="11"/>
        <v>1</v>
      </c>
      <c r="M338" s="34">
        <f t="shared" si="12"/>
        <v>27</v>
      </c>
    </row>
    <row r="339" spans="1:13" x14ac:dyDescent="0.2">
      <c r="A339" s="204"/>
      <c r="B339" s="451"/>
      <c r="C339" s="535" t="s">
        <v>16</v>
      </c>
      <c r="D339" s="29">
        <v>3</v>
      </c>
      <c r="E339" s="30">
        <v>3</v>
      </c>
      <c r="F339" s="30">
        <v>2</v>
      </c>
      <c r="G339" s="31">
        <v>3</v>
      </c>
      <c r="H339" s="32">
        <v>95</v>
      </c>
      <c r="I339" s="33">
        <v>83</v>
      </c>
      <c r="J339" s="33">
        <v>43</v>
      </c>
      <c r="K339" s="34">
        <v>74</v>
      </c>
      <c r="L339" s="29">
        <f t="shared" si="11"/>
        <v>11</v>
      </c>
      <c r="M339" s="34">
        <f t="shared" si="12"/>
        <v>295</v>
      </c>
    </row>
    <row r="340" spans="1:13" x14ac:dyDescent="0.2">
      <c r="A340" s="204"/>
      <c r="B340" s="451"/>
      <c r="C340" s="535" t="s">
        <v>21</v>
      </c>
      <c r="D340" s="29">
        <v>0.5</v>
      </c>
      <c r="E340" s="30"/>
      <c r="F340" s="30"/>
      <c r="G340" s="31"/>
      <c r="H340" s="32">
        <v>15</v>
      </c>
      <c r="I340" s="33"/>
      <c r="J340" s="33"/>
      <c r="K340" s="34"/>
      <c r="L340" s="29">
        <f t="shared" si="11"/>
        <v>0.5</v>
      </c>
      <c r="M340" s="34">
        <f t="shared" si="12"/>
        <v>15</v>
      </c>
    </row>
    <row r="341" spans="1:13" x14ac:dyDescent="0.2">
      <c r="A341" s="204"/>
      <c r="B341" s="451"/>
      <c r="C341" s="535" t="s">
        <v>49</v>
      </c>
      <c r="D341" s="29">
        <v>1</v>
      </c>
      <c r="E341" s="30">
        <v>1</v>
      </c>
      <c r="F341" s="30"/>
      <c r="G341" s="31"/>
      <c r="H341" s="32">
        <v>21</v>
      </c>
      <c r="I341" s="33">
        <v>26</v>
      </c>
      <c r="J341" s="33"/>
      <c r="K341" s="34"/>
      <c r="L341" s="29">
        <f t="shared" si="11"/>
        <v>2</v>
      </c>
      <c r="M341" s="34">
        <f t="shared" si="12"/>
        <v>47</v>
      </c>
    </row>
    <row r="342" spans="1:13" x14ac:dyDescent="0.2">
      <c r="A342" s="204"/>
      <c r="B342" s="451"/>
      <c r="C342" s="535" t="s">
        <v>25</v>
      </c>
      <c r="D342" s="29">
        <v>1</v>
      </c>
      <c r="E342" s="30"/>
      <c r="F342" s="30">
        <v>1</v>
      </c>
      <c r="G342" s="31">
        <v>1</v>
      </c>
      <c r="H342" s="32">
        <v>24</v>
      </c>
      <c r="I342" s="33"/>
      <c r="J342" s="33">
        <v>38</v>
      </c>
      <c r="K342" s="34">
        <v>27</v>
      </c>
      <c r="L342" s="29">
        <f t="shared" si="11"/>
        <v>3</v>
      </c>
      <c r="M342" s="34">
        <f t="shared" si="12"/>
        <v>89</v>
      </c>
    </row>
    <row r="343" spans="1:13" x14ac:dyDescent="0.2">
      <c r="A343" s="204"/>
      <c r="B343" s="451"/>
      <c r="C343" s="535" t="s">
        <v>14</v>
      </c>
      <c r="D343" s="29">
        <v>2</v>
      </c>
      <c r="E343" s="30">
        <v>2</v>
      </c>
      <c r="F343" s="30">
        <v>2</v>
      </c>
      <c r="G343" s="31">
        <v>1</v>
      </c>
      <c r="H343" s="32">
        <v>53</v>
      </c>
      <c r="I343" s="33">
        <v>41</v>
      </c>
      <c r="J343" s="33">
        <v>58</v>
      </c>
      <c r="K343" s="34">
        <v>30</v>
      </c>
      <c r="L343" s="29">
        <f t="shared" si="11"/>
        <v>7</v>
      </c>
      <c r="M343" s="34">
        <f t="shared" si="12"/>
        <v>182</v>
      </c>
    </row>
    <row r="344" spans="1:13" x14ac:dyDescent="0.2">
      <c r="A344" s="204"/>
      <c r="B344" s="451"/>
      <c r="C344" s="535" t="s">
        <v>62</v>
      </c>
      <c r="D344" s="29">
        <v>1.5</v>
      </c>
      <c r="E344" s="30"/>
      <c r="F344" s="30"/>
      <c r="G344" s="31"/>
      <c r="H344" s="32">
        <v>40</v>
      </c>
      <c r="I344" s="33"/>
      <c r="J344" s="33"/>
      <c r="K344" s="34"/>
      <c r="L344" s="29">
        <f t="shared" si="11"/>
        <v>1.5</v>
      </c>
      <c r="M344" s="34">
        <f t="shared" si="12"/>
        <v>40</v>
      </c>
    </row>
    <row r="345" spans="1:13" x14ac:dyDescent="0.2">
      <c r="A345" s="204"/>
      <c r="B345" s="451"/>
      <c r="C345" s="535" t="s">
        <v>68</v>
      </c>
      <c r="D345" s="29">
        <v>1</v>
      </c>
      <c r="E345" s="30"/>
      <c r="F345" s="30"/>
      <c r="G345" s="31"/>
      <c r="H345" s="32">
        <v>15</v>
      </c>
      <c r="I345" s="33"/>
      <c r="J345" s="33"/>
      <c r="K345" s="34"/>
      <c r="L345" s="29">
        <f t="shared" si="11"/>
        <v>1</v>
      </c>
      <c r="M345" s="34">
        <f t="shared" si="12"/>
        <v>15</v>
      </c>
    </row>
    <row r="346" spans="1:13" x14ac:dyDescent="0.2">
      <c r="A346" s="204"/>
      <c r="B346" s="451"/>
      <c r="C346" s="535" t="s">
        <v>29</v>
      </c>
      <c r="D346" s="29">
        <v>1</v>
      </c>
      <c r="E346" s="30">
        <v>1</v>
      </c>
      <c r="F346" s="30">
        <v>1</v>
      </c>
      <c r="G346" s="31">
        <v>1</v>
      </c>
      <c r="H346" s="32">
        <v>28</v>
      </c>
      <c r="I346" s="33">
        <v>31</v>
      </c>
      <c r="J346" s="33">
        <v>30</v>
      </c>
      <c r="K346" s="34">
        <v>22</v>
      </c>
      <c r="L346" s="29">
        <f t="shared" si="11"/>
        <v>4</v>
      </c>
      <c r="M346" s="34">
        <f t="shared" si="12"/>
        <v>111</v>
      </c>
    </row>
    <row r="347" spans="1:13" x14ac:dyDescent="0.2">
      <c r="A347" s="204"/>
      <c r="B347" s="451"/>
      <c r="C347" s="535" t="s">
        <v>45</v>
      </c>
      <c r="D347" s="29">
        <v>6</v>
      </c>
      <c r="E347" s="30">
        <v>6</v>
      </c>
      <c r="F347" s="30">
        <v>4</v>
      </c>
      <c r="G347" s="31">
        <v>7</v>
      </c>
      <c r="H347" s="32">
        <v>171</v>
      </c>
      <c r="I347" s="33">
        <v>165</v>
      </c>
      <c r="J347" s="33">
        <v>108</v>
      </c>
      <c r="K347" s="34">
        <v>172</v>
      </c>
      <c r="L347" s="29">
        <f t="shared" si="11"/>
        <v>23</v>
      </c>
      <c r="M347" s="34">
        <f t="shared" si="12"/>
        <v>616</v>
      </c>
    </row>
    <row r="348" spans="1:13" x14ac:dyDescent="0.2">
      <c r="A348" s="204"/>
      <c r="B348" s="451"/>
      <c r="C348" s="535" t="s">
        <v>63</v>
      </c>
      <c r="D348" s="29">
        <v>1</v>
      </c>
      <c r="E348" s="30">
        <v>1</v>
      </c>
      <c r="F348" s="30"/>
      <c r="G348" s="31">
        <v>1</v>
      </c>
      <c r="H348" s="32">
        <v>29</v>
      </c>
      <c r="I348" s="33">
        <v>28</v>
      </c>
      <c r="J348" s="33"/>
      <c r="K348" s="34">
        <v>21</v>
      </c>
      <c r="L348" s="29">
        <f t="shared" si="11"/>
        <v>3</v>
      </c>
      <c r="M348" s="34">
        <f t="shared" si="12"/>
        <v>78</v>
      </c>
    </row>
    <row r="349" spans="1:13" x14ac:dyDescent="0.2">
      <c r="A349" s="204"/>
      <c r="B349" s="451"/>
      <c r="C349" s="535" t="s">
        <v>82</v>
      </c>
      <c r="D349" s="29">
        <v>1</v>
      </c>
      <c r="E349" s="30">
        <v>1</v>
      </c>
      <c r="F349" s="30">
        <v>1</v>
      </c>
      <c r="G349" s="31">
        <v>1</v>
      </c>
      <c r="H349" s="32">
        <v>28</v>
      </c>
      <c r="I349" s="33">
        <v>20</v>
      </c>
      <c r="J349" s="33">
        <v>24</v>
      </c>
      <c r="K349" s="34">
        <v>15</v>
      </c>
      <c r="L349" s="29">
        <f t="shared" si="11"/>
        <v>4</v>
      </c>
      <c r="M349" s="34">
        <f t="shared" si="12"/>
        <v>87</v>
      </c>
    </row>
    <row r="350" spans="1:13" x14ac:dyDescent="0.2">
      <c r="A350" s="204"/>
      <c r="B350" s="451"/>
      <c r="C350" s="535" t="s">
        <v>19</v>
      </c>
      <c r="D350" s="29">
        <v>3</v>
      </c>
      <c r="E350" s="30">
        <v>2</v>
      </c>
      <c r="F350" s="30">
        <v>2</v>
      </c>
      <c r="G350" s="31">
        <v>2</v>
      </c>
      <c r="H350" s="32">
        <v>82</v>
      </c>
      <c r="I350" s="33">
        <v>56</v>
      </c>
      <c r="J350" s="33">
        <v>65</v>
      </c>
      <c r="K350" s="34">
        <v>38</v>
      </c>
      <c r="L350" s="29">
        <f t="shared" si="11"/>
        <v>9</v>
      </c>
      <c r="M350" s="34">
        <f t="shared" si="12"/>
        <v>241</v>
      </c>
    </row>
    <row r="351" spans="1:13" x14ac:dyDescent="0.2">
      <c r="A351" s="204"/>
      <c r="B351" s="451"/>
      <c r="C351" s="535" t="s">
        <v>31</v>
      </c>
      <c r="D351" s="29">
        <v>0.5</v>
      </c>
      <c r="E351" s="30">
        <v>1</v>
      </c>
      <c r="F351" s="30">
        <v>1</v>
      </c>
      <c r="G351" s="31">
        <v>2</v>
      </c>
      <c r="H351" s="32">
        <v>14</v>
      </c>
      <c r="I351" s="33">
        <v>34</v>
      </c>
      <c r="J351" s="33">
        <v>20</v>
      </c>
      <c r="K351" s="34">
        <v>45</v>
      </c>
      <c r="L351" s="29">
        <f t="shared" si="11"/>
        <v>4.5</v>
      </c>
      <c r="M351" s="34">
        <f t="shared" si="12"/>
        <v>113</v>
      </c>
    </row>
    <row r="352" spans="1:13" x14ac:dyDescent="0.2">
      <c r="A352" s="204"/>
      <c r="B352" s="451"/>
      <c r="C352" s="535" t="s">
        <v>36</v>
      </c>
      <c r="D352" s="29">
        <v>2</v>
      </c>
      <c r="E352" s="30">
        <v>2</v>
      </c>
      <c r="F352" s="30">
        <v>2</v>
      </c>
      <c r="G352" s="31">
        <v>2</v>
      </c>
      <c r="H352" s="32">
        <v>60</v>
      </c>
      <c r="I352" s="33">
        <v>55</v>
      </c>
      <c r="J352" s="33">
        <v>62</v>
      </c>
      <c r="K352" s="34">
        <v>44</v>
      </c>
      <c r="L352" s="29">
        <f t="shared" si="11"/>
        <v>8</v>
      </c>
      <c r="M352" s="34">
        <f t="shared" si="12"/>
        <v>221</v>
      </c>
    </row>
    <row r="353" spans="1:13" ht="13.5" thickBot="1" x14ac:dyDescent="0.25">
      <c r="A353" s="204"/>
      <c r="B353" s="451"/>
      <c r="C353" s="536" t="s">
        <v>99</v>
      </c>
      <c r="D353" s="36"/>
      <c r="E353" s="37">
        <v>1</v>
      </c>
      <c r="F353" s="37">
        <v>1</v>
      </c>
      <c r="G353" s="38">
        <v>1</v>
      </c>
      <c r="H353" s="39"/>
      <c r="I353" s="40">
        <v>31</v>
      </c>
      <c r="J353" s="40">
        <v>22</v>
      </c>
      <c r="K353" s="41">
        <v>9</v>
      </c>
      <c r="L353" s="36">
        <f t="shared" si="11"/>
        <v>3</v>
      </c>
      <c r="M353" s="41">
        <f t="shared" si="12"/>
        <v>62</v>
      </c>
    </row>
    <row r="354" spans="1:13" ht="13.5" thickBot="1" x14ac:dyDescent="0.25">
      <c r="A354" s="204"/>
      <c r="B354" s="550" t="s">
        <v>101</v>
      </c>
      <c r="C354" s="538" t="s">
        <v>219</v>
      </c>
      <c r="D354" s="236">
        <v>66</v>
      </c>
      <c r="E354" s="237">
        <v>66</v>
      </c>
      <c r="F354" s="237">
        <v>68</v>
      </c>
      <c r="G354" s="252">
        <v>78</v>
      </c>
      <c r="H354" s="253">
        <v>1830</v>
      </c>
      <c r="I354" s="240">
        <v>1660</v>
      </c>
      <c r="J354" s="240">
        <v>1746</v>
      </c>
      <c r="K354" s="241">
        <v>1838</v>
      </c>
      <c r="L354" s="236">
        <f t="shared" si="11"/>
        <v>278</v>
      </c>
      <c r="M354" s="241">
        <f t="shared" si="12"/>
        <v>7074</v>
      </c>
    </row>
    <row r="355" spans="1:13" x14ac:dyDescent="0.2">
      <c r="A355" s="204"/>
      <c r="B355" s="451"/>
      <c r="C355" s="534" t="s">
        <v>51</v>
      </c>
      <c r="D355" s="22"/>
      <c r="E355" s="23"/>
      <c r="F355" s="23">
        <v>1</v>
      </c>
      <c r="G355" s="24">
        <v>1</v>
      </c>
      <c r="H355" s="25"/>
      <c r="I355" s="26"/>
      <c r="J355" s="26">
        <v>29</v>
      </c>
      <c r="K355" s="27">
        <v>26</v>
      </c>
      <c r="L355" s="22">
        <f t="shared" si="11"/>
        <v>2</v>
      </c>
      <c r="M355" s="27">
        <f t="shared" si="12"/>
        <v>55</v>
      </c>
    </row>
    <row r="356" spans="1:13" x14ac:dyDescent="0.2">
      <c r="A356" s="204"/>
      <c r="B356" s="451"/>
      <c r="C356" s="535" t="s">
        <v>17</v>
      </c>
      <c r="D356" s="29">
        <v>1</v>
      </c>
      <c r="E356" s="30">
        <v>2</v>
      </c>
      <c r="F356" s="30">
        <v>1</v>
      </c>
      <c r="G356" s="31">
        <v>1</v>
      </c>
      <c r="H356" s="32">
        <v>30</v>
      </c>
      <c r="I356" s="33">
        <v>52</v>
      </c>
      <c r="J356" s="33">
        <v>29</v>
      </c>
      <c r="K356" s="34">
        <v>24</v>
      </c>
      <c r="L356" s="29">
        <f t="shared" si="11"/>
        <v>5</v>
      </c>
      <c r="M356" s="34">
        <f t="shared" si="12"/>
        <v>135</v>
      </c>
    </row>
    <row r="357" spans="1:13" x14ac:dyDescent="0.2">
      <c r="A357" s="204"/>
      <c r="B357" s="451"/>
      <c r="C357" s="535" t="s">
        <v>86</v>
      </c>
      <c r="D357" s="29">
        <v>1</v>
      </c>
      <c r="E357" s="30">
        <v>1</v>
      </c>
      <c r="F357" s="30">
        <v>1</v>
      </c>
      <c r="G357" s="31">
        <v>1</v>
      </c>
      <c r="H357" s="32">
        <v>28</v>
      </c>
      <c r="I357" s="33">
        <v>16</v>
      </c>
      <c r="J357" s="33">
        <v>21</v>
      </c>
      <c r="K357" s="34">
        <v>17</v>
      </c>
      <c r="L357" s="29">
        <f t="shared" si="11"/>
        <v>4</v>
      </c>
      <c r="M357" s="34">
        <f t="shared" si="12"/>
        <v>82</v>
      </c>
    </row>
    <row r="358" spans="1:13" x14ac:dyDescent="0.2">
      <c r="A358" s="204"/>
      <c r="B358" s="451"/>
      <c r="C358" s="535" t="s">
        <v>58</v>
      </c>
      <c r="D358" s="29">
        <v>3</v>
      </c>
      <c r="E358" s="30">
        <v>4</v>
      </c>
      <c r="F358" s="30">
        <v>3</v>
      </c>
      <c r="G358" s="31">
        <v>3.5</v>
      </c>
      <c r="H358" s="32">
        <v>84</v>
      </c>
      <c r="I358" s="33">
        <v>112</v>
      </c>
      <c r="J358" s="33">
        <v>75</v>
      </c>
      <c r="K358" s="34">
        <v>84</v>
      </c>
      <c r="L358" s="29">
        <f t="shared" si="11"/>
        <v>13.5</v>
      </c>
      <c r="M358" s="34">
        <f t="shared" si="12"/>
        <v>355</v>
      </c>
    </row>
    <row r="359" spans="1:13" x14ac:dyDescent="0.2">
      <c r="A359" s="204"/>
      <c r="B359" s="451"/>
      <c r="C359" s="535" t="s">
        <v>56</v>
      </c>
      <c r="D359" s="29"/>
      <c r="E359" s="30">
        <v>1</v>
      </c>
      <c r="F359" s="30"/>
      <c r="G359" s="31">
        <v>1</v>
      </c>
      <c r="H359" s="32"/>
      <c r="I359" s="33">
        <v>28</v>
      </c>
      <c r="J359" s="33"/>
      <c r="K359" s="34">
        <v>23</v>
      </c>
      <c r="L359" s="29">
        <f t="shared" si="11"/>
        <v>2</v>
      </c>
      <c r="M359" s="34">
        <f t="shared" si="12"/>
        <v>51</v>
      </c>
    </row>
    <row r="360" spans="1:13" x14ac:dyDescent="0.2">
      <c r="A360" s="204"/>
      <c r="B360" s="451"/>
      <c r="C360" s="535" t="s">
        <v>98</v>
      </c>
      <c r="D360" s="29">
        <v>2</v>
      </c>
      <c r="E360" s="30">
        <v>1</v>
      </c>
      <c r="F360" s="30">
        <v>1</v>
      </c>
      <c r="G360" s="31">
        <v>1</v>
      </c>
      <c r="H360" s="32">
        <v>56</v>
      </c>
      <c r="I360" s="33">
        <v>25</v>
      </c>
      <c r="J360" s="33">
        <v>29</v>
      </c>
      <c r="K360" s="34">
        <v>23</v>
      </c>
      <c r="L360" s="29">
        <f t="shared" si="11"/>
        <v>5</v>
      </c>
      <c r="M360" s="34">
        <f t="shared" si="12"/>
        <v>133</v>
      </c>
    </row>
    <row r="361" spans="1:13" x14ac:dyDescent="0.2">
      <c r="A361" s="204"/>
      <c r="B361" s="451"/>
      <c r="C361" s="535" t="s">
        <v>33</v>
      </c>
      <c r="D361" s="29">
        <v>2</v>
      </c>
      <c r="E361" s="30">
        <v>2</v>
      </c>
      <c r="F361" s="30">
        <v>1</v>
      </c>
      <c r="G361" s="31">
        <v>4</v>
      </c>
      <c r="H361" s="32">
        <v>42</v>
      </c>
      <c r="I361" s="33">
        <v>46</v>
      </c>
      <c r="J361" s="33">
        <v>8</v>
      </c>
      <c r="K361" s="34">
        <v>70</v>
      </c>
      <c r="L361" s="29">
        <f t="shared" si="11"/>
        <v>9</v>
      </c>
      <c r="M361" s="34">
        <f t="shared" si="12"/>
        <v>166</v>
      </c>
    </row>
    <row r="362" spans="1:13" x14ac:dyDescent="0.2">
      <c r="A362" s="204"/>
      <c r="B362" s="451"/>
      <c r="C362" s="535" t="s">
        <v>60</v>
      </c>
      <c r="D362" s="29"/>
      <c r="E362" s="30"/>
      <c r="F362" s="30"/>
      <c r="G362" s="31">
        <v>2</v>
      </c>
      <c r="H362" s="32"/>
      <c r="I362" s="33"/>
      <c r="J362" s="33"/>
      <c r="K362" s="34">
        <v>41</v>
      </c>
      <c r="L362" s="29">
        <f t="shared" si="11"/>
        <v>2</v>
      </c>
      <c r="M362" s="34">
        <f t="shared" si="12"/>
        <v>41</v>
      </c>
    </row>
    <row r="363" spans="1:13" x14ac:dyDescent="0.2">
      <c r="A363" s="204"/>
      <c r="B363" s="451"/>
      <c r="C363" s="535" t="s">
        <v>38</v>
      </c>
      <c r="D363" s="29">
        <v>9</v>
      </c>
      <c r="E363" s="30">
        <v>9</v>
      </c>
      <c r="F363" s="30">
        <v>9</v>
      </c>
      <c r="G363" s="31">
        <v>11</v>
      </c>
      <c r="H363" s="32">
        <v>258</v>
      </c>
      <c r="I363" s="33">
        <v>214</v>
      </c>
      <c r="J363" s="33">
        <v>234</v>
      </c>
      <c r="K363" s="34">
        <v>268</v>
      </c>
      <c r="L363" s="29">
        <f t="shared" si="11"/>
        <v>38</v>
      </c>
      <c r="M363" s="34">
        <f t="shared" si="12"/>
        <v>974</v>
      </c>
    </row>
    <row r="364" spans="1:13" x14ac:dyDescent="0.2">
      <c r="A364" s="204"/>
      <c r="B364" s="451"/>
      <c r="C364" s="535" t="s">
        <v>47</v>
      </c>
      <c r="D364" s="29">
        <v>2</v>
      </c>
      <c r="E364" s="30">
        <v>1</v>
      </c>
      <c r="F364" s="30">
        <v>1</v>
      </c>
      <c r="G364" s="31">
        <v>1</v>
      </c>
      <c r="H364" s="32">
        <v>48</v>
      </c>
      <c r="I364" s="33">
        <v>20</v>
      </c>
      <c r="J364" s="33">
        <v>34</v>
      </c>
      <c r="K364" s="34">
        <v>26</v>
      </c>
      <c r="L364" s="29">
        <f t="shared" si="11"/>
        <v>5</v>
      </c>
      <c r="M364" s="34">
        <f t="shared" si="12"/>
        <v>128</v>
      </c>
    </row>
    <row r="365" spans="1:13" x14ac:dyDescent="0.2">
      <c r="A365" s="204"/>
      <c r="B365" s="451"/>
      <c r="C365" s="535" t="s">
        <v>54</v>
      </c>
      <c r="D365" s="29">
        <v>1</v>
      </c>
      <c r="E365" s="30">
        <v>1</v>
      </c>
      <c r="F365" s="30"/>
      <c r="G365" s="31"/>
      <c r="H365" s="32">
        <v>29</v>
      </c>
      <c r="I365" s="33">
        <v>26</v>
      </c>
      <c r="J365" s="33"/>
      <c r="K365" s="34"/>
      <c r="L365" s="29">
        <f t="shared" si="11"/>
        <v>2</v>
      </c>
      <c r="M365" s="34">
        <f t="shared" si="12"/>
        <v>55</v>
      </c>
    </row>
    <row r="366" spans="1:13" x14ac:dyDescent="0.2">
      <c r="A366" s="204"/>
      <c r="B366" s="451"/>
      <c r="C366" s="535" t="s">
        <v>52</v>
      </c>
      <c r="D366" s="29">
        <v>3</v>
      </c>
      <c r="E366" s="30">
        <v>2</v>
      </c>
      <c r="F366" s="30">
        <v>1</v>
      </c>
      <c r="G366" s="31">
        <v>1</v>
      </c>
      <c r="H366" s="32">
        <v>85</v>
      </c>
      <c r="I366" s="33">
        <v>52</v>
      </c>
      <c r="J366" s="33">
        <v>31</v>
      </c>
      <c r="K366" s="34">
        <v>28</v>
      </c>
      <c r="L366" s="29">
        <f t="shared" si="11"/>
        <v>7</v>
      </c>
      <c r="M366" s="34">
        <f t="shared" si="12"/>
        <v>196</v>
      </c>
    </row>
    <row r="367" spans="1:13" x14ac:dyDescent="0.2">
      <c r="A367" s="204"/>
      <c r="B367" s="451"/>
      <c r="C367" s="535" t="s">
        <v>18</v>
      </c>
      <c r="D367" s="29"/>
      <c r="E367" s="30"/>
      <c r="F367" s="30">
        <v>1</v>
      </c>
      <c r="G367" s="31">
        <v>1</v>
      </c>
      <c r="H367" s="32"/>
      <c r="I367" s="33"/>
      <c r="J367" s="33">
        <v>26</v>
      </c>
      <c r="K367" s="34">
        <v>23</v>
      </c>
      <c r="L367" s="29">
        <f t="shared" si="11"/>
        <v>2</v>
      </c>
      <c r="M367" s="34">
        <f t="shared" si="12"/>
        <v>49</v>
      </c>
    </row>
    <row r="368" spans="1:13" x14ac:dyDescent="0.2">
      <c r="A368" s="204"/>
      <c r="B368" s="451"/>
      <c r="C368" s="535" t="s">
        <v>40</v>
      </c>
      <c r="D368" s="29">
        <v>11</v>
      </c>
      <c r="E368" s="30">
        <v>12</v>
      </c>
      <c r="F368" s="30">
        <v>13</v>
      </c>
      <c r="G368" s="31">
        <v>11.5</v>
      </c>
      <c r="H368" s="32">
        <v>316</v>
      </c>
      <c r="I368" s="33">
        <v>316</v>
      </c>
      <c r="J368" s="33">
        <v>345</v>
      </c>
      <c r="K368" s="34">
        <v>317</v>
      </c>
      <c r="L368" s="29">
        <f t="shared" si="11"/>
        <v>47.5</v>
      </c>
      <c r="M368" s="34">
        <f t="shared" si="12"/>
        <v>1294</v>
      </c>
    </row>
    <row r="369" spans="1:13" x14ac:dyDescent="0.2">
      <c r="A369" s="204"/>
      <c r="B369" s="451"/>
      <c r="C369" s="535" t="s">
        <v>42</v>
      </c>
      <c r="D369" s="29">
        <v>1</v>
      </c>
      <c r="E369" s="30">
        <v>1</v>
      </c>
      <c r="F369" s="30">
        <v>1</v>
      </c>
      <c r="G369" s="31">
        <v>2</v>
      </c>
      <c r="H369" s="32">
        <v>29</v>
      </c>
      <c r="I369" s="33">
        <v>28</v>
      </c>
      <c r="J369" s="33">
        <v>29</v>
      </c>
      <c r="K369" s="34">
        <v>41</v>
      </c>
      <c r="L369" s="29">
        <f t="shared" si="11"/>
        <v>5</v>
      </c>
      <c r="M369" s="34">
        <f t="shared" si="12"/>
        <v>127</v>
      </c>
    </row>
    <row r="370" spans="1:13" x14ac:dyDescent="0.2">
      <c r="A370" s="204"/>
      <c r="B370" s="451"/>
      <c r="C370" s="535" t="s">
        <v>12</v>
      </c>
      <c r="D370" s="29"/>
      <c r="E370" s="30"/>
      <c r="F370" s="30"/>
      <c r="G370" s="31">
        <v>1</v>
      </c>
      <c r="H370" s="32"/>
      <c r="I370" s="33"/>
      <c r="J370" s="33"/>
      <c r="K370" s="34">
        <v>27</v>
      </c>
      <c r="L370" s="29">
        <f t="shared" si="11"/>
        <v>1</v>
      </c>
      <c r="M370" s="34">
        <f t="shared" si="12"/>
        <v>27</v>
      </c>
    </row>
    <row r="371" spans="1:13" x14ac:dyDescent="0.2">
      <c r="A371" s="204"/>
      <c r="B371" s="451"/>
      <c r="C371" s="535" t="s">
        <v>41</v>
      </c>
      <c r="D371" s="29">
        <v>3</v>
      </c>
      <c r="E371" s="30">
        <v>2</v>
      </c>
      <c r="F371" s="30">
        <v>2</v>
      </c>
      <c r="G371" s="31">
        <v>2</v>
      </c>
      <c r="H371" s="32">
        <v>88</v>
      </c>
      <c r="I371" s="33">
        <v>50</v>
      </c>
      <c r="J371" s="33">
        <v>57</v>
      </c>
      <c r="K371" s="34">
        <v>47</v>
      </c>
      <c r="L371" s="29">
        <f t="shared" si="11"/>
        <v>9</v>
      </c>
      <c r="M371" s="34">
        <f t="shared" si="12"/>
        <v>242</v>
      </c>
    </row>
    <row r="372" spans="1:13" x14ac:dyDescent="0.2">
      <c r="A372" s="204"/>
      <c r="B372" s="451"/>
      <c r="C372" s="535" t="s">
        <v>46</v>
      </c>
      <c r="D372" s="29"/>
      <c r="E372" s="30">
        <v>1</v>
      </c>
      <c r="F372" s="30">
        <v>1</v>
      </c>
      <c r="G372" s="31">
        <v>1</v>
      </c>
      <c r="H372" s="32"/>
      <c r="I372" s="33">
        <v>31</v>
      </c>
      <c r="J372" s="33">
        <v>24</v>
      </c>
      <c r="K372" s="34">
        <v>26</v>
      </c>
      <c r="L372" s="29">
        <f t="shared" si="11"/>
        <v>3</v>
      </c>
      <c r="M372" s="34">
        <f t="shared" si="12"/>
        <v>81</v>
      </c>
    </row>
    <row r="373" spans="1:13" x14ac:dyDescent="0.2">
      <c r="A373" s="204"/>
      <c r="B373" s="451"/>
      <c r="C373" s="535" t="s">
        <v>65</v>
      </c>
      <c r="D373" s="29">
        <v>1</v>
      </c>
      <c r="E373" s="30"/>
      <c r="F373" s="30"/>
      <c r="G373" s="31"/>
      <c r="H373" s="32">
        <v>28</v>
      </c>
      <c r="I373" s="33"/>
      <c r="J373" s="33"/>
      <c r="K373" s="34"/>
      <c r="L373" s="29">
        <f t="shared" si="11"/>
        <v>1</v>
      </c>
      <c r="M373" s="34">
        <f t="shared" si="12"/>
        <v>28</v>
      </c>
    </row>
    <row r="374" spans="1:13" x14ac:dyDescent="0.2">
      <c r="A374" s="204"/>
      <c r="B374" s="451"/>
      <c r="C374" s="535" t="s">
        <v>67</v>
      </c>
      <c r="D374" s="29">
        <v>1</v>
      </c>
      <c r="E374" s="30">
        <v>1</v>
      </c>
      <c r="F374" s="30">
        <v>1.5</v>
      </c>
      <c r="G374" s="31">
        <v>1.5</v>
      </c>
      <c r="H374" s="32">
        <v>24</v>
      </c>
      <c r="I374" s="33">
        <v>24</v>
      </c>
      <c r="J374" s="33">
        <v>32</v>
      </c>
      <c r="K374" s="34">
        <v>36</v>
      </c>
      <c r="L374" s="29">
        <f t="shared" si="11"/>
        <v>5</v>
      </c>
      <c r="M374" s="34">
        <f t="shared" si="12"/>
        <v>116</v>
      </c>
    </row>
    <row r="375" spans="1:13" x14ac:dyDescent="0.2">
      <c r="A375" s="204"/>
      <c r="B375" s="451"/>
      <c r="C375" s="535" t="s">
        <v>24</v>
      </c>
      <c r="D375" s="29">
        <v>2</v>
      </c>
      <c r="E375" s="30">
        <v>3</v>
      </c>
      <c r="F375" s="30">
        <v>4</v>
      </c>
      <c r="G375" s="31">
        <v>4</v>
      </c>
      <c r="H375" s="32">
        <v>60</v>
      </c>
      <c r="I375" s="33">
        <v>79</v>
      </c>
      <c r="J375" s="33">
        <v>99</v>
      </c>
      <c r="K375" s="34">
        <v>99</v>
      </c>
      <c r="L375" s="29">
        <f t="shared" si="11"/>
        <v>13</v>
      </c>
      <c r="M375" s="34">
        <f t="shared" si="12"/>
        <v>337</v>
      </c>
    </row>
    <row r="376" spans="1:13" x14ac:dyDescent="0.2">
      <c r="A376" s="204"/>
      <c r="B376" s="451"/>
      <c r="C376" s="535" t="s">
        <v>83</v>
      </c>
      <c r="D376" s="29">
        <v>1</v>
      </c>
      <c r="E376" s="30">
        <v>1</v>
      </c>
      <c r="F376" s="30">
        <v>1.5</v>
      </c>
      <c r="G376" s="31">
        <v>0.5</v>
      </c>
      <c r="H376" s="32">
        <v>23</v>
      </c>
      <c r="I376" s="33">
        <v>21</v>
      </c>
      <c r="J376" s="33">
        <v>27</v>
      </c>
      <c r="K376" s="34">
        <v>10</v>
      </c>
      <c r="L376" s="29">
        <f t="shared" si="11"/>
        <v>4</v>
      </c>
      <c r="M376" s="34">
        <f t="shared" si="12"/>
        <v>81</v>
      </c>
    </row>
    <row r="377" spans="1:13" x14ac:dyDescent="0.2">
      <c r="A377" s="204"/>
      <c r="B377" s="451"/>
      <c r="C377" s="535" t="s">
        <v>74</v>
      </c>
      <c r="D377" s="29">
        <v>3</v>
      </c>
      <c r="E377" s="30">
        <v>3</v>
      </c>
      <c r="F377" s="30">
        <v>4</v>
      </c>
      <c r="G377" s="31">
        <v>3</v>
      </c>
      <c r="H377" s="32">
        <v>83</v>
      </c>
      <c r="I377" s="33">
        <v>65</v>
      </c>
      <c r="J377" s="33">
        <v>95</v>
      </c>
      <c r="K377" s="34">
        <v>69</v>
      </c>
      <c r="L377" s="29">
        <f t="shared" si="11"/>
        <v>13</v>
      </c>
      <c r="M377" s="34">
        <f t="shared" si="12"/>
        <v>312</v>
      </c>
    </row>
    <row r="378" spans="1:13" x14ac:dyDescent="0.2">
      <c r="A378" s="204"/>
      <c r="B378" s="451"/>
      <c r="C378" s="535" t="s">
        <v>16</v>
      </c>
      <c r="D378" s="29">
        <v>7</v>
      </c>
      <c r="E378" s="30">
        <v>5</v>
      </c>
      <c r="F378" s="30">
        <v>5</v>
      </c>
      <c r="G378" s="31">
        <v>7</v>
      </c>
      <c r="H378" s="32">
        <v>200</v>
      </c>
      <c r="I378" s="33">
        <v>139</v>
      </c>
      <c r="J378" s="33">
        <v>145</v>
      </c>
      <c r="K378" s="34">
        <v>180</v>
      </c>
      <c r="L378" s="29">
        <f t="shared" si="11"/>
        <v>24</v>
      </c>
      <c r="M378" s="34">
        <f t="shared" si="12"/>
        <v>664</v>
      </c>
    </row>
    <row r="379" spans="1:13" x14ac:dyDescent="0.2">
      <c r="A379" s="204"/>
      <c r="B379" s="451"/>
      <c r="C379" s="535" t="s">
        <v>25</v>
      </c>
      <c r="D379" s="29">
        <v>3</v>
      </c>
      <c r="E379" s="30">
        <v>3</v>
      </c>
      <c r="F379" s="30">
        <v>3</v>
      </c>
      <c r="G379" s="31">
        <v>2.5</v>
      </c>
      <c r="H379" s="32">
        <v>78</v>
      </c>
      <c r="I379" s="33">
        <v>76</v>
      </c>
      <c r="J379" s="33">
        <v>82</v>
      </c>
      <c r="K379" s="34">
        <v>51</v>
      </c>
      <c r="L379" s="29">
        <f t="shared" si="11"/>
        <v>11.5</v>
      </c>
      <c r="M379" s="34">
        <f t="shared" si="12"/>
        <v>287</v>
      </c>
    </row>
    <row r="380" spans="1:13" x14ac:dyDescent="0.2">
      <c r="A380" s="204"/>
      <c r="B380" s="451"/>
      <c r="C380" s="535" t="s">
        <v>14</v>
      </c>
      <c r="D380" s="29"/>
      <c r="E380" s="30"/>
      <c r="F380" s="30">
        <v>1</v>
      </c>
      <c r="G380" s="31">
        <v>2</v>
      </c>
      <c r="H380" s="32"/>
      <c r="I380" s="33"/>
      <c r="J380" s="33">
        <v>24</v>
      </c>
      <c r="K380" s="34">
        <v>35</v>
      </c>
      <c r="L380" s="29">
        <f t="shared" si="11"/>
        <v>3</v>
      </c>
      <c r="M380" s="34">
        <f t="shared" si="12"/>
        <v>59</v>
      </c>
    </row>
    <row r="381" spans="1:13" x14ac:dyDescent="0.2">
      <c r="A381" s="204"/>
      <c r="B381" s="451"/>
      <c r="C381" s="535" t="s">
        <v>45</v>
      </c>
      <c r="D381" s="29">
        <v>4</v>
      </c>
      <c r="E381" s="30">
        <v>5</v>
      </c>
      <c r="F381" s="30">
        <v>6</v>
      </c>
      <c r="G381" s="31">
        <v>6</v>
      </c>
      <c r="H381" s="32">
        <v>105</v>
      </c>
      <c r="I381" s="33">
        <v>128</v>
      </c>
      <c r="J381" s="33">
        <v>149</v>
      </c>
      <c r="K381" s="34">
        <v>148</v>
      </c>
      <c r="L381" s="29">
        <f t="shared" si="11"/>
        <v>21</v>
      </c>
      <c r="M381" s="34">
        <f t="shared" si="12"/>
        <v>530</v>
      </c>
    </row>
    <row r="382" spans="1:13" x14ac:dyDescent="0.2">
      <c r="A382" s="204"/>
      <c r="B382" s="451"/>
      <c r="C382" s="535" t="s">
        <v>63</v>
      </c>
      <c r="D382" s="29">
        <v>1</v>
      </c>
      <c r="E382" s="30">
        <v>1</v>
      </c>
      <c r="F382" s="30">
        <v>1</v>
      </c>
      <c r="G382" s="31">
        <v>1</v>
      </c>
      <c r="H382" s="32">
        <v>30</v>
      </c>
      <c r="I382" s="33">
        <v>27</v>
      </c>
      <c r="J382" s="33">
        <v>27</v>
      </c>
      <c r="K382" s="34">
        <v>22</v>
      </c>
      <c r="L382" s="29">
        <f t="shared" si="11"/>
        <v>4</v>
      </c>
      <c r="M382" s="34">
        <f t="shared" si="12"/>
        <v>106</v>
      </c>
    </row>
    <row r="383" spans="1:13" x14ac:dyDescent="0.2">
      <c r="A383" s="204"/>
      <c r="B383" s="451"/>
      <c r="C383" s="535" t="s">
        <v>89</v>
      </c>
      <c r="D383" s="29"/>
      <c r="E383" s="30"/>
      <c r="F383" s="30"/>
      <c r="G383" s="31">
        <v>0.5</v>
      </c>
      <c r="H383" s="32"/>
      <c r="I383" s="33"/>
      <c r="J383" s="33"/>
      <c r="K383" s="34">
        <v>9</v>
      </c>
      <c r="L383" s="29">
        <f t="shared" si="11"/>
        <v>0.5</v>
      </c>
      <c r="M383" s="34">
        <f t="shared" si="12"/>
        <v>9</v>
      </c>
    </row>
    <row r="384" spans="1:13" x14ac:dyDescent="0.2">
      <c r="A384" s="204"/>
      <c r="B384" s="451"/>
      <c r="C384" s="535" t="s">
        <v>31</v>
      </c>
      <c r="D384" s="29">
        <v>3</v>
      </c>
      <c r="E384" s="30">
        <v>3</v>
      </c>
      <c r="F384" s="30">
        <v>3</v>
      </c>
      <c r="G384" s="31">
        <v>3</v>
      </c>
      <c r="H384" s="32">
        <v>90</v>
      </c>
      <c r="I384" s="33">
        <v>73</v>
      </c>
      <c r="J384" s="33">
        <v>83</v>
      </c>
      <c r="K384" s="34">
        <v>58</v>
      </c>
      <c r="L384" s="29">
        <f t="shared" si="11"/>
        <v>12</v>
      </c>
      <c r="M384" s="34">
        <f t="shared" si="12"/>
        <v>304</v>
      </c>
    </row>
    <row r="385" spans="1:13" ht="13.5" thickBot="1" x14ac:dyDescent="0.25">
      <c r="A385" s="204"/>
      <c r="B385" s="451"/>
      <c r="C385" s="536" t="s">
        <v>36</v>
      </c>
      <c r="D385" s="36">
        <v>1</v>
      </c>
      <c r="E385" s="37">
        <v>1</v>
      </c>
      <c r="F385" s="37">
        <v>1</v>
      </c>
      <c r="G385" s="38">
        <v>1</v>
      </c>
      <c r="H385" s="39">
        <v>16</v>
      </c>
      <c r="I385" s="40">
        <v>12</v>
      </c>
      <c r="J385" s="40">
        <v>12</v>
      </c>
      <c r="K385" s="41">
        <v>10</v>
      </c>
      <c r="L385" s="36">
        <f t="shared" si="11"/>
        <v>4</v>
      </c>
      <c r="M385" s="41">
        <f t="shared" si="12"/>
        <v>50</v>
      </c>
    </row>
    <row r="386" spans="1:13" ht="13.5" thickBot="1" x14ac:dyDescent="0.25">
      <c r="A386" s="204"/>
      <c r="B386" s="550" t="s">
        <v>103</v>
      </c>
      <c r="C386" s="538" t="s">
        <v>220</v>
      </c>
      <c r="D386" s="236">
        <v>93</v>
      </c>
      <c r="E386" s="237">
        <v>85</v>
      </c>
      <c r="F386" s="237">
        <v>96</v>
      </c>
      <c r="G386" s="252">
        <v>99</v>
      </c>
      <c r="H386" s="253">
        <v>2450</v>
      </c>
      <c r="I386" s="240">
        <v>2155</v>
      </c>
      <c r="J386" s="240">
        <v>2312</v>
      </c>
      <c r="K386" s="241">
        <v>2238</v>
      </c>
      <c r="L386" s="236">
        <f t="shared" si="11"/>
        <v>373</v>
      </c>
      <c r="M386" s="241">
        <f t="shared" si="12"/>
        <v>9155</v>
      </c>
    </row>
    <row r="387" spans="1:13" x14ac:dyDescent="0.2">
      <c r="A387" s="204"/>
      <c r="B387" s="451"/>
      <c r="C387" s="534" t="s">
        <v>51</v>
      </c>
      <c r="D387" s="22"/>
      <c r="E387" s="23">
        <v>1</v>
      </c>
      <c r="F387" s="23">
        <v>1</v>
      </c>
      <c r="G387" s="24">
        <v>1</v>
      </c>
      <c r="H387" s="25"/>
      <c r="I387" s="26">
        <v>25</v>
      </c>
      <c r="J387" s="26">
        <v>28</v>
      </c>
      <c r="K387" s="27">
        <v>29</v>
      </c>
      <c r="L387" s="22">
        <f t="shared" si="11"/>
        <v>3</v>
      </c>
      <c r="M387" s="27">
        <f t="shared" si="12"/>
        <v>82</v>
      </c>
    </row>
    <row r="388" spans="1:13" x14ac:dyDescent="0.2">
      <c r="A388" s="204"/>
      <c r="B388" s="451"/>
      <c r="C388" s="535" t="s">
        <v>17</v>
      </c>
      <c r="D388" s="29">
        <v>4</v>
      </c>
      <c r="E388" s="30">
        <v>2</v>
      </c>
      <c r="F388" s="30">
        <v>1</v>
      </c>
      <c r="G388" s="31">
        <v>2</v>
      </c>
      <c r="H388" s="32">
        <v>112</v>
      </c>
      <c r="I388" s="33">
        <v>48</v>
      </c>
      <c r="J388" s="33">
        <v>30</v>
      </c>
      <c r="K388" s="34">
        <v>38</v>
      </c>
      <c r="L388" s="29">
        <f t="shared" si="11"/>
        <v>9</v>
      </c>
      <c r="M388" s="34">
        <f t="shared" si="12"/>
        <v>228</v>
      </c>
    </row>
    <row r="389" spans="1:13" x14ac:dyDescent="0.2">
      <c r="A389" s="204"/>
      <c r="B389" s="451"/>
      <c r="C389" s="535" t="s">
        <v>58</v>
      </c>
      <c r="D389" s="29">
        <v>4</v>
      </c>
      <c r="E389" s="30">
        <v>2</v>
      </c>
      <c r="F389" s="30">
        <v>4</v>
      </c>
      <c r="G389" s="31">
        <v>5</v>
      </c>
      <c r="H389" s="32">
        <v>113</v>
      </c>
      <c r="I389" s="33">
        <v>55</v>
      </c>
      <c r="J389" s="33">
        <v>105</v>
      </c>
      <c r="K389" s="34">
        <v>96</v>
      </c>
      <c r="L389" s="29">
        <f t="shared" si="11"/>
        <v>15</v>
      </c>
      <c r="M389" s="34">
        <f t="shared" si="12"/>
        <v>369</v>
      </c>
    </row>
    <row r="390" spans="1:13" x14ac:dyDescent="0.2">
      <c r="A390" s="204"/>
      <c r="B390" s="451"/>
      <c r="C390" s="535" t="s">
        <v>33</v>
      </c>
      <c r="D390" s="29">
        <v>2</v>
      </c>
      <c r="E390" s="30">
        <v>1</v>
      </c>
      <c r="F390" s="30">
        <v>1</v>
      </c>
      <c r="G390" s="31">
        <v>1</v>
      </c>
      <c r="H390" s="32">
        <v>49</v>
      </c>
      <c r="I390" s="33">
        <v>23</v>
      </c>
      <c r="J390" s="33">
        <v>25</v>
      </c>
      <c r="K390" s="34">
        <v>23</v>
      </c>
      <c r="L390" s="29">
        <f t="shared" si="11"/>
        <v>5</v>
      </c>
      <c r="M390" s="34">
        <f t="shared" si="12"/>
        <v>120</v>
      </c>
    </row>
    <row r="391" spans="1:13" x14ac:dyDescent="0.2">
      <c r="A391" s="204"/>
      <c r="B391" s="451"/>
      <c r="C391" s="535" t="s">
        <v>60</v>
      </c>
      <c r="D391" s="29">
        <v>1</v>
      </c>
      <c r="E391" s="30"/>
      <c r="F391" s="30">
        <v>1.5</v>
      </c>
      <c r="G391" s="31">
        <v>1</v>
      </c>
      <c r="H391" s="32">
        <v>29</v>
      </c>
      <c r="I391" s="33"/>
      <c r="J391" s="33">
        <v>38</v>
      </c>
      <c r="K391" s="34">
        <v>24</v>
      </c>
      <c r="L391" s="29">
        <f t="shared" si="11"/>
        <v>3.5</v>
      </c>
      <c r="M391" s="34">
        <f t="shared" si="12"/>
        <v>91</v>
      </c>
    </row>
    <row r="392" spans="1:13" x14ac:dyDescent="0.2">
      <c r="A392" s="204"/>
      <c r="B392" s="451"/>
      <c r="C392" s="535" t="s">
        <v>38</v>
      </c>
      <c r="D392" s="29">
        <v>6</v>
      </c>
      <c r="E392" s="30">
        <v>5</v>
      </c>
      <c r="F392" s="30">
        <v>5</v>
      </c>
      <c r="G392" s="31">
        <v>7</v>
      </c>
      <c r="H392" s="32">
        <v>155</v>
      </c>
      <c r="I392" s="33">
        <v>111</v>
      </c>
      <c r="J392" s="33">
        <v>102</v>
      </c>
      <c r="K392" s="34">
        <v>136</v>
      </c>
      <c r="L392" s="29">
        <f t="shared" ref="L392:L455" si="13">SUM(D392:G392)</f>
        <v>23</v>
      </c>
      <c r="M392" s="34">
        <f t="shared" ref="M392:M455" si="14">SUM(H392:K392)</f>
        <v>504</v>
      </c>
    </row>
    <row r="393" spans="1:13" x14ac:dyDescent="0.2">
      <c r="A393" s="204"/>
      <c r="B393" s="451"/>
      <c r="C393" s="535" t="s">
        <v>47</v>
      </c>
      <c r="D393" s="29"/>
      <c r="E393" s="30">
        <v>2</v>
      </c>
      <c r="F393" s="30">
        <v>1</v>
      </c>
      <c r="G393" s="31">
        <v>1</v>
      </c>
      <c r="H393" s="32"/>
      <c r="I393" s="33">
        <v>44</v>
      </c>
      <c r="J393" s="33">
        <v>23</v>
      </c>
      <c r="K393" s="34">
        <v>16</v>
      </c>
      <c r="L393" s="29">
        <f t="shared" si="13"/>
        <v>4</v>
      </c>
      <c r="M393" s="34">
        <f t="shared" si="14"/>
        <v>83</v>
      </c>
    </row>
    <row r="394" spans="1:13" x14ac:dyDescent="0.2">
      <c r="A394" s="204"/>
      <c r="B394" s="451"/>
      <c r="C394" s="535" t="s">
        <v>54</v>
      </c>
      <c r="D394" s="29">
        <v>2</v>
      </c>
      <c r="E394" s="30">
        <v>1</v>
      </c>
      <c r="F394" s="30">
        <v>2</v>
      </c>
      <c r="G394" s="31">
        <v>2</v>
      </c>
      <c r="H394" s="32">
        <v>60</v>
      </c>
      <c r="I394" s="33">
        <v>24</v>
      </c>
      <c r="J394" s="33">
        <v>42</v>
      </c>
      <c r="K394" s="34">
        <v>43</v>
      </c>
      <c r="L394" s="29">
        <f t="shared" si="13"/>
        <v>7</v>
      </c>
      <c r="M394" s="34">
        <f t="shared" si="14"/>
        <v>169</v>
      </c>
    </row>
    <row r="395" spans="1:13" x14ac:dyDescent="0.2">
      <c r="A395" s="204"/>
      <c r="B395" s="451"/>
      <c r="C395" s="535" t="s">
        <v>88</v>
      </c>
      <c r="D395" s="29"/>
      <c r="E395" s="30">
        <v>1</v>
      </c>
      <c r="F395" s="30"/>
      <c r="G395" s="31"/>
      <c r="H395" s="32"/>
      <c r="I395" s="33">
        <v>24</v>
      </c>
      <c r="J395" s="33"/>
      <c r="K395" s="34"/>
      <c r="L395" s="29">
        <f t="shared" si="13"/>
        <v>1</v>
      </c>
      <c r="M395" s="34">
        <f t="shared" si="14"/>
        <v>24</v>
      </c>
    </row>
    <row r="396" spans="1:13" x14ac:dyDescent="0.2">
      <c r="A396" s="204"/>
      <c r="B396" s="451"/>
      <c r="C396" s="535" t="s">
        <v>35</v>
      </c>
      <c r="D396" s="29">
        <v>1</v>
      </c>
      <c r="E396" s="30"/>
      <c r="F396" s="30"/>
      <c r="G396" s="31">
        <v>1</v>
      </c>
      <c r="H396" s="32">
        <v>28</v>
      </c>
      <c r="I396" s="33"/>
      <c r="J396" s="33"/>
      <c r="K396" s="34">
        <v>17</v>
      </c>
      <c r="L396" s="29">
        <f t="shared" si="13"/>
        <v>2</v>
      </c>
      <c r="M396" s="34">
        <f t="shared" si="14"/>
        <v>45</v>
      </c>
    </row>
    <row r="397" spans="1:13" x14ac:dyDescent="0.2">
      <c r="A397" s="204"/>
      <c r="B397" s="451"/>
      <c r="C397" s="535" t="s">
        <v>18</v>
      </c>
      <c r="D397" s="29">
        <v>2</v>
      </c>
      <c r="E397" s="30">
        <v>2</v>
      </c>
      <c r="F397" s="30">
        <v>2</v>
      </c>
      <c r="G397" s="31">
        <v>1</v>
      </c>
      <c r="H397" s="32">
        <v>54</v>
      </c>
      <c r="I397" s="33">
        <v>55</v>
      </c>
      <c r="J397" s="33">
        <v>46</v>
      </c>
      <c r="K397" s="34">
        <v>27</v>
      </c>
      <c r="L397" s="29">
        <f t="shared" si="13"/>
        <v>7</v>
      </c>
      <c r="M397" s="34">
        <f t="shared" si="14"/>
        <v>182</v>
      </c>
    </row>
    <row r="398" spans="1:13" x14ac:dyDescent="0.2">
      <c r="A398" s="204"/>
      <c r="B398" s="451"/>
      <c r="C398" s="535" t="s">
        <v>40</v>
      </c>
      <c r="D398" s="29">
        <v>16</v>
      </c>
      <c r="E398" s="30">
        <v>14</v>
      </c>
      <c r="F398" s="30">
        <v>15</v>
      </c>
      <c r="G398" s="31">
        <v>14</v>
      </c>
      <c r="H398" s="32">
        <v>429</v>
      </c>
      <c r="I398" s="33">
        <v>367</v>
      </c>
      <c r="J398" s="33">
        <v>380</v>
      </c>
      <c r="K398" s="34">
        <v>366</v>
      </c>
      <c r="L398" s="29">
        <f t="shared" si="13"/>
        <v>59</v>
      </c>
      <c r="M398" s="34">
        <f t="shared" si="14"/>
        <v>1542</v>
      </c>
    </row>
    <row r="399" spans="1:13" x14ac:dyDescent="0.2">
      <c r="A399" s="204"/>
      <c r="B399" s="451"/>
      <c r="C399" s="535" t="s">
        <v>42</v>
      </c>
      <c r="D399" s="29">
        <v>1</v>
      </c>
      <c r="E399" s="30">
        <v>2</v>
      </c>
      <c r="F399" s="30">
        <v>3</v>
      </c>
      <c r="G399" s="31">
        <v>2</v>
      </c>
      <c r="H399" s="32">
        <v>30</v>
      </c>
      <c r="I399" s="33">
        <v>47</v>
      </c>
      <c r="J399" s="33">
        <v>59</v>
      </c>
      <c r="K399" s="34">
        <v>52</v>
      </c>
      <c r="L399" s="29">
        <f t="shared" si="13"/>
        <v>8</v>
      </c>
      <c r="M399" s="34">
        <f t="shared" si="14"/>
        <v>188</v>
      </c>
    </row>
    <row r="400" spans="1:13" x14ac:dyDescent="0.2">
      <c r="A400" s="204"/>
      <c r="B400" s="451"/>
      <c r="C400" s="535" t="s">
        <v>75</v>
      </c>
      <c r="D400" s="29">
        <v>1</v>
      </c>
      <c r="E400" s="30">
        <v>2</v>
      </c>
      <c r="F400" s="30">
        <v>2</v>
      </c>
      <c r="G400" s="31">
        <v>1</v>
      </c>
      <c r="H400" s="32">
        <v>21</v>
      </c>
      <c r="I400" s="33">
        <v>38</v>
      </c>
      <c r="J400" s="33">
        <v>45</v>
      </c>
      <c r="K400" s="34">
        <v>30</v>
      </c>
      <c r="L400" s="29">
        <f t="shared" si="13"/>
        <v>6</v>
      </c>
      <c r="M400" s="34">
        <f t="shared" si="14"/>
        <v>134</v>
      </c>
    </row>
    <row r="401" spans="1:13" x14ac:dyDescent="0.2">
      <c r="A401" s="204"/>
      <c r="B401" s="451"/>
      <c r="C401" s="535" t="s">
        <v>12</v>
      </c>
      <c r="D401" s="29">
        <v>5</v>
      </c>
      <c r="E401" s="30">
        <v>3</v>
      </c>
      <c r="F401" s="30">
        <v>3</v>
      </c>
      <c r="G401" s="31">
        <v>4</v>
      </c>
      <c r="H401" s="32">
        <v>142</v>
      </c>
      <c r="I401" s="33">
        <v>76</v>
      </c>
      <c r="J401" s="33">
        <v>62</v>
      </c>
      <c r="K401" s="34">
        <v>77</v>
      </c>
      <c r="L401" s="29">
        <f t="shared" si="13"/>
        <v>15</v>
      </c>
      <c r="M401" s="34">
        <f t="shared" si="14"/>
        <v>357</v>
      </c>
    </row>
    <row r="402" spans="1:13" x14ac:dyDescent="0.2">
      <c r="A402" s="204"/>
      <c r="B402" s="451"/>
      <c r="C402" s="535" t="s">
        <v>53</v>
      </c>
      <c r="D402" s="29">
        <v>1</v>
      </c>
      <c r="E402" s="30">
        <v>1</v>
      </c>
      <c r="F402" s="30">
        <v>1.5</v>
      </c>
      <c r="G402" s="31">
        <v>2</v>
      </c>
      <c r="H402" s="32">
        <v>28</v>
      </c>
      <c r="I402" s="33">
        <v>24</v>
      </c>
      <c r="J402" s="33">
        <v>40</v>
      </c>
      <c r="K402" s="34">
        <v>35</v>
      </c>
      <c r="L402" s="29">
        <f t="shared" si="13"/>
        <v>5.5</v>
      </c>
      <c r="M402" s="34">
        <f t="shared" si="14"/>
        <v>127</v>
      </c>
    </row>
    <row r="403" spans="1:13" x14ac:dyDescent="0.2">
      <c r="A403" s="204"/>
      <c r="B403" s="451"/>
      <c r="C403" s="535" t="s">
        <v>41</v>
      </c>
      <c r="D403" s="29">
        <v>3</v>
      </c>
      <c r="E403" s="30">
        <v>2</v>
      </c>
      <c r="F403" s="30">
        <v>3</v>
      </c>
      <c r="G403" s="31">
        <v>4</v>
      </c>
      <c r="H403" s="32">
        <v>73</v>
      </c>
      <c r="I403" s="33">
        <v>54</v>
      </c>
      <c r="J403" s="33">
        <v>87</v>
      </c>
      <c r="K403" s="34">
        <v>105</v>
      </c>
      <c r="L403" s="29">
        <f t="shared" si="13"/>
        <v>12</v>
      </c>
      <c r="M403" s="34">
        <f t="shared" si="14"/>
        <v>319</v>
      </c>
    </row>
    <row r="404" spans="1:13" x14ac:dyDescent="0.2">
      <c r="A404" s="204"/>
      <c r="B404" s="451"/>
      <c r="C404" s="535" t="s">
        <v>46</v>
      </c>
      <c r="D404" s="29">
        <v>2</v>
      </c>
      <c r="E404" s="30">
        <v>2</v>
      </c>
      <c r="F404" s="30">
        <v>2</v>
      </c>
      <c r="G404" s="31">
        <v>2</v>
      </c>
      <c r="H404" s="32">
        <v>58</v>
      </c>
      <c r="I404" s="33">
        <v>57</v>
      </c>
      <c r="J404" s="33">
        <v>58</v>
      </c>
      <c r="K404" s="34">
        <v>54</v>
      </c>
      <c r="L404" s="29">
        <f t="shared" si="13"/>
        <v>8</v>
      </c>
      <c r="M404" s="34">
        <f t="shared" si="14"/>
        <v>227</v>
      </c>
    </row>
    <row r="405" spans="1:13" x14ac:dyDescent="0.2">
      <c r="A405" s="204"/>
      <c r="B405" s="451"/>
      <c r="C405" s="535" t="s">
        <v>65</v>
      </c>
      <c r="D405" s="29">
        <v>3</v>
      </c>
      <c r="E405" s="30">
        <v>3</v>
      </c>
      <c r="F405" s="30">
        <v>5</v>
      </c>
      <c r="G405" s="31">
        <v>4</v>
      </c>
      <c r="H405" s="32">
        <v>85</v>
      </c>
      <c r="I405" s="33">
        <v>78</v>
      </c>
      <c r="J405" s="33">
        <v>109</v>
      </c>
      <c r="K405" s="34">
        <v>87</v>
      </c>
      <c r="L405" s="29">
        <f t="shared" si="13"/>
        <v>15</v>
      </c>
      <c r="M405" s="34">
        <f t="shared" si="14"/>
        <v>359</v>
      </c>
    </row>
    <row r="406" spans="1:13" x14ac:dyDescent="0.2">
      <c r="A406" s="204"/>
      <c r="B406" s="451"/>
      <c r="C406" s="535" t="s">
        <v>61</v>
      </c>
      <c r="D406" s="29">
        <v>1</v>
      </c>
      <c r="E406" s="30"/>
      <c r="F406" s="30">
        <v>1</v>
      </c>
      <c r="G406" s="31">
        <v>1</v>
      </c>
      <c r="H406" s="32">
        <v>28</v>
      </c>
      <c r="I406" s="33"/>
      <c r="J406" s="33">
        <v>21</v>
      </c>
      <c r="K406" s="34">
        <v>19</v>
      </c>
      <c r="L406" s="29">
        <f t="shared" si="13"/>
        <v>3</v>
      </c>
      <c r="M406" s="34">
        <f t="shared" si="14"/>
        <v>68</v>
      </c>
    </row>
    <row r="407" spans="1:13" x14ac:dyDescent="0.2">
      <c r="A407" s="204"/>
      <c r="B407" s="451"/>
      <c r="C407" s="535" t="s">
        <v>67</v>
      </c>
      <c r="D407" s="29">
        <v>2</v>
      </c>
      <c r="E407" s="30">
        <v>3</v>
      </c>
      <c r="F407" s="30">
        <v>3.5</v>
      </c>
      <c r="G407" s="31">
        <v>2</v>
      </c>
      <c r="H407" s="32">
        <v>52</v>
      </c>
      <c r="I407" s="33">
        <v>83</v>
      </c>
      <c r="J407" s="33">
        <v>78</v>
      </c>
      <c r="K407" s="34">
        <v>43</v>
      </c>
      <c r="L407" s="29">
        <f t="shared" si="13"/>
        <v>10.5</v>
      </c>
      <c r="M407" s="34">
        <f t="shared" si="14"/>
        <v>256</v>
      </c>
    </row>
    <row r="408" spans="1:13" x14ac:dyDescent="0.2">
      <c r="A408" s="204"/>
      <c r="B408" s="451"/>
      <c r="C408" s="535" t="s">
        <v>24</v>
      </c>
      <c r="D408" s="29">
        <v>3</v>
      </c>
      <c r="E408" s="30">
        <v>1</v>
      </c>
      <c r="F408" s="30">
        <v>2</v>
      </c>
      <c r="G408" s="31">
        <v>3</v>
      </c>
      <c r="H408" s="32">
        <v>74</v>
      </c>
      <c r="I408" s="33">
        <v>31</v>
      </c>
      <c r="J408" s="33">
        <v>47</v>
      </c>
      <c r="K408" s="34">
        <v>57</v>
      </c>
      <c r="L408" s="29">
        <f t="shared" si="13"/>
        <v>9</v>
      </c>
      <c r="M408" s="34">
        <f t="shared" si="14"/>
        <v>209</v>
      </c>
    </row>
    <row r="409" spans="1:13" x14ac:dyDescent="0.2">
      <c r="A409" s="204"/>
      <c r="B409" s="451"/>
      <c r="C409" s="535" t="s">
        <v>83</v>
      </c>
      <c r="D409" s="29">
        <v>1</v>
      </c>
      <c r="E409" s="30"/>
      <c r="F409" s="30"/>
      <c r="G409" s="31">
        <v>1</v>
      </c>
      <c r="H409" s="32">
        <v>27</v>
      </c>
      <c r="I409" s="33"/>
      <c r="J409" s="33"/>
      <c r="K409" s="34">
        <v>21</v>
      </c>
      <c r="L409" s="29">
        <f t="shared" si="13"/>
        <v>2</v>
      </c>
      <c r="M409" s="34">
        <f t="shared" si="14"/>
        <v>48</v>
      </c>
    </row>
    <row r="410" spans="1:13" x14ac:dyDescent="0.2">
      <c r="A410" s="204"/>
      <c r="B410" s="451"/>
      <c r="C410" s="535" t="s">
        <v>74</v>
      </c>
      <c r="D410" s="29">
        <v>4</v>
      </c>
      <c r="E410" s="30">
        <v>4</v>
      </c>
      <c r="F410" s="30">
        <v>4</v>
      </c>
      <c r="G410" s="31">
        <v>5</v>
      </c>
      <c r="H410" s="32">
        <v>106</v>
      </c>
      <c r="I410" s="33">
        <v>104</v>
      </c>
      <c r="J410" s="33">
        <v>100</v>
      </c>
      <c r="K410" s="34">
        <v>121</v>
      </c>
      <c r="L410" s="29">
        <f t="shared" si="13"/>
        <v>17</v>
      </c>
      <c r="M410" s="34">
        <f t="shared" si="14"/>
        <v>431</v>
      </c>
    </row>
    <row r="411" spans="1:13" x14ac:dyDescent="0.2">
      <c r="A411" s="204"/>
      <c r="B411" s="451"/>
      <c r="C411" s="535" t="s">
        <v>16</v>
      </c>
      <c r="D411" s="29">
        <v>12.5</v>
      </c>
      <c r="E411" s="30">
        <v>13</v>
      </c>
      <c r="F411" s="30">
        <v>16</v>
      </c>
      <c r="G411" s="31">
        <v>15</v>
      </c>
      <c r="H411" s="32">
        <v>346</v>
      </c>
      <c r="I411" s="33">
        <v>362</v>
      </c>
      <c r="J411" s="33">
        <v>415</v>
      </c>
      <c r="K411" s="34">
        <v>376</v>
      </c>
      <c r="L411" s="29">
        <f t="shared" si="13"/>
        <v>56.5</v>
      </c>
      <c r="M411" s="34">
        <f t="shared" si="14"/>
        <v>1499</v>
      </c>
    </row>
    <row r="412" spans="1:13" x14ac:dyDescent="0.2">
      <c r="A412" s="204"/>
      <c r="B412" s="451"/>
      <c r="C412" s="535" t="s">
        <v>49</v>
      </c>
      <c r="D412" s="29"/>
      <c r="E412" s="30"/>
      <c r="F412" s="30"/>
      <c r="G412" s="31">
        <v>0.5</v>
      </c>
      <c r="H412" s="32"/>
      <c r="I412" s="33"/>
      <c r="J412" s="33"/>
      <c r="K412" s="34">
        <v>12</v>
      </c>
      <c r="L412" s="29">
        <f t="shared" si="13"/>
        <v>0.5</v>
      </c>
      <c r="M412" s="34">
        <f t="shared" si="14"/>
        <v>12</v>
      </c>
    </row>
    <row r="413" spans="1:13" x14ac:dyDescent="0.2">
      <c r="A413" s="204"/>
      <c r="B413" s="451"/>
      <c r="C413" s="535" t="s">
        <v>25</v>
      </c>
      <c r="D413" s="29">
        <v>8.5</v>
      </c>
      <c r="E413" s="30">
        <v>6</v>
      </c>
      <c r="F413" s="30">
        <v>5.5</v>
      </c>
      <c r="G413" s="31">
        <v>7</v>
      </c>
      <c r="H413" s="32">
        <v>196</v>
      </c>
      <c r="I413" s="33">
        <v>159</v>
      </c>
      <c r="J413" s="33">
        <v>134</v>
      </c>
      <c r="K413" s="34">
        <v>150</v>
      </c>
      <c r="L413" s="29">
        <f t="shared" si="13"/>
        <v>27</v>
      </c>
      <c r="M413" s="34">
        <f t="shared" si="14"/>
        <v>639</v>
      </c>
    </row>
    <row r="414" spans="1:13" x14ac:dyDescent="0.2">
      <c r="A414" s="204"/>
      <c r="B414" s="451"/>
      <c r="C414" s="535" t="s">
        <v>14</v>
      </c>
      <c r="D414" s="29">
        <v>2</v>
      </c>
      <c r="E414" s="30">
        <v>2</v>
      </c>
      <c r="F414" s="30">
        <v>2.5</v>
      </c>
      <c r="G414" s="31">
        <v>4</v>
      </c>
      <c r="H414" s="32">
        <v>48</v>
      </c>
      <c r="I414" s="33">
        <v>51</v>
      </c>
      <c r="J414" s="33">
        <v>59</v>
      </c>
      <c r="K414" s="34">
        <v>74</v>
      </c>
      <c r="L414" s="29">
        <f t="shared" si="13"/>
        <v>10.5</v>
      </c>
      <c r="M414" s="34">
        <f t="shared" si="14"/>
        <v>232</v>
      </c>
    </row>
    <row r="415" spans="1:13" x14ac:dyDescent="0.2">
      <c r="A415" s="204"/>
      <c r="B415" s="451"/>
      <c r="C415" s="535" t="s">
        <v>45</v>
      </c>
      <c r="D415" s="29">
        <v>1</v>
      </c>
      <c r="E415" s="30">
        <v>3</v>
      </c>
      <c r="F415" s="30">
        <v>2</v>
      </c>
      <c r="G415" s="31">
        <v>1</v>
      </c>
      <c r="H415" s="32">
        <v>8</v>
      </c>
      <c r="I415" s="33">
        <v>53</v>
      </c>
      <c r="J415" s="33">
        <v>36</v>
      </c>
      <c r="K415" s="34">
        <v>10</v>
      </c>
      <c r="L415" s="29">
        <f t="shared" si="13"/>
        <v>7</v>
      </c>
      <c r="M415" s="34">
        <f t="shared" si="14"/>
        <v>107</v>
      </c>
    </row>
    <row r="416" spans="1:13" x14ac:dyDescent="0.2">
      <c r="A416" s="204"/>
      <c r="B416" s="451"/>
      <c r="C416" s="535" t="s">
        <v>19</v>
      </c>
      <c r="D416" s="29"/>
      <c r="E416" s="30">
        <v>1</v>
      </c>
      <c r="F416" s="30">
        <v>1</v>
      </c>
      <c r="G416" s="31">
        <v>0.5</v>
      </c>
      <c r="H416" s="32"/>
      <c r="I416" s="33">
        <v>17</v>
      </c>
      <c r="J416" s="33">
        <v>21</v>
      </c>
      <c r="K416" s="34">
        <v>12</v>
      </c>
      <c r="L416" s="29">
        <f t="shared" si="13"/>
        <v>2.5</v>
      </c>
      <c r="M416" s="34">
        <f t="shared" si="14"/>
        <v>50</v>
      </c>
    </row>
    <row r="417" spans="1:13" x14ac:dyDescent="0.2">
      <c r="A417" s="204"/>
      <c r="B417" s="451"/>
      <c r="C417" s="535" t="s">
        <v>31</v>
      </c>
      <c r="D417" s="29">
        <v>3</v>
      </c>
      <c r="E417" s="30">
        <v>5</v>
      </c>
      <c r="F417" s="30">
        <v>4.5</v>
      </c>
      <c r="G417" s="31">
        <v>3</v>
      </c>
      <c r="H417" s="32">
        <v>71</v>
      </c>
      <c r="I417" s="33">
        <v>121</v>
      </c>
      <c r="J417" s="33">
        <v>102</v>
      </c>
      <c r="K417" s="34">
        <v>68</v>
      </c>
      <c r="L417" s="29">
        <f t="shared" si="13"/>
        <v>15.5</v>
      </c>
      <c r="M417" s="34">
        <f t="shared" si="14"/>
        <v>362</v>
      </c>
    </row>
    <row r="418" spans="1:13" ht="13.5" thickBot="1" x14ac:dyDescent="0.25">
      <c r="A418" s="204"/>
      <c r="B418" s="451"/>
      <c r="C418" s="536" t="s">
        <v>36</v>
      </c>
      <c r="D418" s="36">
        <v>1</v>
      </c>
      <c r="E418" s="37">
        <v>1</v>
      </c>
      <c r="F418" s="37">
        <v>1</v>
      </c>
      <c r="G418" s="38">
        <v>1</v>
      </c>
      <c r="H418" s="39">
        <v>28</v>
      </c>
      <c r="I418" s="40">
        <v>24</v>
      </c>
      <c r="J418" s="40">
        <v>20</v>
      </c>
      <c r="K418" s="41">
        <v>20</v>
      </c>
      <c r="L418" s="36">
        <f t="shared" si="13"/>
        <v>4</v>
      </c>
      <c r="M418" s="41">
        <f t="shared" si="14"/>
        <v>92</v>
      </c>
    </row>
    <row r="419" spans="1:13" ht="13.5" thickBot="1" x14ac:dyDescent="0.25">
      <c r="A419" s="204"/>
      <c r="B419" s="550" t="s">
        <v>104</v>
      </c>
      <c r="C419" s="538" t="s">
        <v>221</v>
      </c>
      <c r="D419" s="236">
        <v>45</v>
      </c>
      <c r="E419" s="237">
        <v>53</v>
      </c>
      <c r="F419" s="237">
        <v>55</v>
      </c>
      <c r="G419" s="252">
        <v>61</v>
      </c>
      <c r="H419" s="253">
        <v>1234</v>
      </c>
      <c r="I419" s="240">
        <v>1279</v>
      </c>
      <c r="J419" s="240">
        <v>1342</v>
      </c>
      <c r="K419" s="241">
        <v>1251</v>
      </c>
      <c r="L419" s="236">
        <f t="shared" si="13"/>
        <v>214</v>
      </c>
      <c r="M419" s="241">
        <f t="shared" si="14"/>
        <v>5106</v>
      </c>
    </row>
    <row r="420" spans="1:13" x14ac:dyDescent="0.2">
      <c r="A420" s="204"/>
      <c r="B420" s="451"/>
      <c r="C420" s="534" t="s">
        <v>51</v>
      </c>
      <c r="D420" s="22">
        <v>2</v>
      </c>
      <c r="E420" s="23">
        <v>2</v>
      </c>
      <c r="F420" s="23">
        <v>2</v>
      </c>
      <c r="G420" s="24">
        <v>2</v>
      </c>
      <c r="H420" s="25">
        <v>50</v>
      </c>
      <c r="I420" s="26">
        <v>46</v>
      </c>
      <c r="J420" s="26">
        <v>53</v>
      </c>
      <c r="K420" s="27">
        <v>43</v>
      </c>
      <c r="L420" s="22">
        <f t="shared" si="13"/>
        <v>8</v>
      </c>
      <c r="M420" s="27">
        <f t="shared" si="14"/>
        <v>192</v>
      </c>
    </row>
    <row r="421" spans="1:13" x14ac:dyDescent="0.2">
      <c r="A421" s="204"/>
      <c r="B421" s="451"/>
      <c r="C421" s="535" t="s">
        <v>17</v>
      </c>
      <c r="D421" s="29">
        <v>2</v>
      </c>
      <c r="E421" s="30"/>
      <c r="F421" s="30">
        <v>2</v>
      </c>
      <c r="G421" s="31">
        <v>2</v>
      </c>
      <c r="H421" s="32">
        <v>52</v>
      </c>
      <c r="I421" s="33"/>
      <c r="J421" s="33">
        <v>56</v>
      </c>
      <c r="K421" s="34">
        <v>43</v>
      </c>
      <c r="L421" s="29">
        <f t="shared" si="13"/>
        <v>6</v>
      </c>
      <c r="M421" s="34">
        <f t="shared" si="14"/>
        <v>151</v>
      </c>
    </row>
    <row r="422" spans="1:13" x14ac:dyDescent="0.2">
      <c r="A422" s="204"/>
      <c r="B422" s="451"/>
      <c r="C422" s="535" t="s">
        <v>94</v>
      </c>
      <c r="D422" s="29"/>
      <c r="E422" s="30"/>
      <c r="F422" s="30"/>
      <c r="G422" s="31">
        <v>1</v>
      </c>
      <c r="H422" s="32"/>
      <c r="I422" s="33"/>
      <c r="J422" s="33"/>
      <c r="K422" s="34">
        <v>15</v>
      </c>
      <c r="L422" s="29">
        <f t="shared" si="13"/>
        <v>1</v>
      </c>
      <c r="M422" s="34">
        <f t="shared" si="14"/>
        <v>15</v>
      </c>
    </row>
    <row r="423" spans="1:13" x14ac:dyDescent="0.2">
      <c r="A423" s="204"/>
      <c r="B423" s="451"/>
      <c r="C423" s="535" t="s">
        <v>58</v>
      </c>
      <c r="D423" s="29">
        <v>3</v>
      </c>
      <c r="E423" s="30">
        <v>3</v>
      </c>
      <c r="F423" s="30">
        <v>4</v>
      </c>
      <c r="G423" s="31">
        <v>4</v>
      </c>
      <c r="H423" s="32">
        <v>77</v>
      </c>
      <c r="I423" s="33">
        <v>68</v>
      </c>
      <c r="J423" s="33">
        <v>99</v>
      </c>
      <c r="K423" s="34">
        <v>97</v>
      </c>
      <c r="L423" s="29">
        <f t="shared" si="13"/>
        <v>14</v>
      </c>
      <c r="M423" s="34">
        <f t="shared" si="14"/>
        <v>341</v>
      </c>
    </row>
    <row r="424" spans="1:13" x14ac:dyDescent="0.2">
      <c r="A424" s="204"/>
      <c r="B424" s="451"/>
      <c r="C424" s="535" t="s">
        <v>98</v>
      </c>
      <c r="D424" s="29"/>
      <c r="E424" s="30"/>
      <c r="F424" s="30">
        <v>1</v>
      </c>
      <c r="G424" s="31"/>
      <c r="H424" s="32"/>
      <c r="I424" s="33"/>
      <c r="J424" s="33">
        <v>16</v>
      </c>
      <c r="K424" s="34"/>
      <c r="L424" s="29">
        <f t="shared" si="13"/>
        <v>1</v>
      </c>
      <c r="M424" s="34">
        <f t="shared" si="14"/>
        <v>16</v>
      </c>
    </row>
    <row r="425" spans="1:13" x14ac:dyDescent="0.2">
      <c r="A425" s="204"/>
      <c r="B425" s="451"/>
      <c r="C425" s="535" t="s">
        <v>60</v>
      </c>
      <c r="D425" s="29">
        <v>1</v>
      </c>
      <c r="E425" s="30">
        <v>1</v>
      </c>
      <c r="F425" s="30">
        <v>2</v>
      </c>
      <c r="G425" s="31">
        <v>2</v>
      </c>
      <c r="H425" s="32">
        <v>30</v>
      </c>
      <c r="I425" s="33">
        <v>17</v>
      </c>
      <c r="J425" s="33">
        <v>50</v>
      </c>
      <c r="K425" s="34">
        <v>33</v>
      </c>
      <c r="L425" s="29">
        <f t="shared" si="13"/>
        <v>6</v>
      </c>
      <c r="M425" s="34">
        <f t="shared" si="14"/>
        <v>130</v>
      </c>
    </row>
    <row r="426" spans="1:13" x14ac:dyDescent="0.2">
      <c r="A426" s="204"/>
      <c r="B426" s="451"/>
      <c r="C426" s="535" t="s">
        <v>38</v>
      </c>
      <c r="D426" s="29">
        <v>3</v>
      </c>
      <c r="E426" s="30">
        <v>3</v>
      </c>
      <c r="F426" s="30">
        <v>3</v>
      </c>
      <c r="G426" s="31">
        <v>4</v>
      </c>
      <c r="H426" s="32">
        <v>82</v>
      </c>
      <c r="I426" s="33">
        <v>79</v>
      </c>
      <c r="J426" s="33">
        <v>62</v>
      </c>
      <c r="K426" s="34">
        <v>80</v>
      </c>
      <c r="L426" s="29">
        <f t="shared" si="13"/>
        <v>13</v>
      </c>
      <c r="M426" s="34">
        <f t="shared" si="14"/>
        <v>303</v>
      </c>
    </row>
    <row r="427" spans="1:13" x14ac:dyDescent="0.2">
      <c r="A427" s="204"/>
      <c r="B427" s="451"/>
      <c r="C427" s="535" t="s">
        <v>47</v>
      </c>
      <c r="D427" s="29">
        <v>1</v>
      </c>
      <c r="E427" s="30">
        <v>1</v>
      </c>
      <c r="F427" s="30"/>
      <c r="G427" s="31">
        <v>1</v>
      </c>
      <c r="H427" s="32">
        <v>23</v>
      </c>
      <c r="I427" s="33">
        <v>26</v>
      </c>
      <c r="J427" s="33"/>
      <c r="K427" s="34">
        <v>19</v>
      </c>
      <c r="L427" s="29">
        <f t="shared" si="13"/>
        <v>3</v>
      </c>
      <c r="M427" s="34">
        <f t="shared" si="14"/>
        <v>68</v>
      </c>
    </row>
    <row r="428" spans="1:13" x14ac:dyDescent="0.2">
      <c r="A428" s="204"/>
      <c r="B428" s="451"/>
      <c r="C428" s="535" t="s">
        <v>48</v>
      </c>
      <c r="D428" s="29"/>
      <c r="E428" s="30">
        <v>1</v>
      </c>
      <c r="F428" s="30"/>
      <c r="G428" s="31"/>
      <c r="H428" s="32"/>
      <c r="I428" s="33">
        <v>19</v>
      </c>
      <c r="J428" s="33"/>
      <c r="K428" s="34"/>
      <c r="L428" s="29">
        <f t="shared" si="13"/>
        <v>1</v>
      </c>
      <c r="M428" s="34">
        <f t="shared" si="14"/>
        <v>19</v>
      </c>
    </row>
    <row r="429" spans="1:13" x14ac:dyDescent="0.2">
      <c r="A429" s="204"/>
      <c r="B429" s="451"/>
      <c r="C429" s="535" t="s">
        <v>64</v>
      </c>
      <c r="D429" s="29"/>
      <c r="E429" s="30">
        <v>1</v>
      </c>
      <c r="F429" s="30"/>
      <c r="G429" s="31"/>
      <c r="H429" s="32"/>
      <c r="I429" s="33">
        <v>19</v>
      </c>
      <c r="J429" s="33"/>
      <c r="K429" s="34"/>
      <c r="L429" s="29">
        <f t="shared" si="13"/>
        <v>1</v>
      </c>
      <c r="M429" s="34">
        <f t="shared" si="14"/>
        <v>19</v>
      </c>
    </row>
    <row r="430" spans="1:13" x14ac:dyDescent="0.2">
      <c r="A430" s="204"/>
      <c r="B430" s="451"/>
      <c r="C430" s="535" t="s">
        <v>35</v>
      </c>
      <c r="D430" s="29">
        <v>1</v>
      </c>
      <c r="E430" s="30">
        <v>1</v>
      </c>
      <c r="F430" s="30">
        <v>1</v>
      </c>
      <c r="G430" s="31">
        <v>1</v>
      </c>
      <c r="H430" s="32">
        <v>27</v>
      </c>
      <c r="I430" s="33">
        <v>24</v>
      </c>
      <c r="J430" s="33">
        <v>19</v>
      </c>
      <c r="K430" s="34">
        <v>15</v>
      </c>
      <c r="L430" s="29">
        <f t="shared" si="13"/>
        <v>4</v>
      </c>
      <c r="M430" s="34">
        <f t="shared" si="14"/>
        <v>85</v>
      </c>
    </row>
    <row r="431" spans="1:13" x14ac:dyDescent="0.2">
      <c r="A431" s="204"/>
      <c r="B431" s="451"/>
      <c r="C431" s="535" t="s">
        <v>18</v>
      </c>
      <c r="D431" s="29">
        <v>1</v>
      </c>
      <c r="E431" s="30">
        <v>4</v>
      </c>
      <c r="F431" s="30">
        <v>3</v>
      </c>
      <c r="G431" s="31">
        <v>3</v>
      </c>
      <c r="H431" s="32">
        <v>30</v>
      </c>
      <c r="I431" s="33">
        <v>107</v>
      </c>
      <c r="J431" s="33">
        <v>82</v>
      </c>
      <c r="K431" s="34">
        <v>63</v>
      </c>
      <c r="L431" s="29">
        <f t="shared" si="13"/>
        <v>11</v>
      </c>
      <c r="M431" s="34">
        <f t="shared" si="14"/>
        <v>282</v>
      </c>
    </row>
    <row r="432" spans="1:13" x14ac:dyDescent="0.2">
      <c r="A432" s="204"/>
      <c r="B432" s="451"/>
      <c r="C432" s="535" t="s">
        <v>40</v>
      </c>
      <c r="D432" s="29">
        <v>9</v>
      </c>
      <c r="E432" s="30">
        <v>8</v>
      </c>
      <c r="F432" s="30">
        <v>11</v>
      </c>
      <c r="G432" s="31">
        <v>8</v>
      </c>
      <c r="H432" s="32">
        <v>246</v>
      </c>
      <c r="I432" s="33">
        <v>213</v>
      </c>
      <c r="J432" s="33">
        <v>277</v>
      </c>
      <c r="K432" s="34">
        <v>188</v>
      </c>
      <c r="L432" s="29">
        <f t="shared" si="13"/>
        <v>36</v>
      </c>
      <c r="M432" s="34">
        <f t="shared" si="14"/>
        <v>924</v>
      </c>
    </row>
    <row r="433" spans="1:13" x14ac:dyDescent="0.2">
      <c r="A433" s="204"/>
      <c r="B433" s="451"/>
      <c r="C433" s="535" t="s">
        <v>42</v>
      </c>
      <c r="D433" s="29"/>
      <c r="E433" s="30"/>
      <c r="F433" s="30"/>
      <c r="G433" s="31">
        <v>1</v>
      </c>
      <c r="H433" s="32"/>
      <c r="I433" s="33"/>
      <c r="J433" s="33"/>
      <c r="K433" s="34">
        <v>20</v>
      </c>
      <c r="L433" s="29">
        <f t="shared" si="13"/>
        <v>1</v>
      </c>
      <c r="M433" s="34">
        <f t="shared" si="14"/>
        <v>20</v>
      </c>
    </row>
    <row r="434" spans="1:13" x14ac:dyDescent="0.2">
      <c r="A434" s="204"/>
      <c r="B434" s="451"/>
      <c r="C434" s="535" t="s">
        <v>72</v>
      </c>
      <c r="D434" s="29">
        <v>2</v>
      </c>
      <c r="E434" s="30">
        <v>2</v>
      </c>
      <c r="F434" s="30">
        <v>2</v>
      </c>
      <c r="G434" s="31">
        <v>2</v>
      </c>
      <c r="H434" s="32">
        <v>50</v>
      </c>
      <c r="I434" s="33">
        <v>57</v>
      </c>
      <c r="J434" s="33">
        <v>46</v>
      </c>
      <c r="K434" s="34">
        <v>28</v>
      </c>
      <c r="L434" s="29">
        <f t="shared" si="13"/>
        <v>8</v>
      </c>
      <c r="M434" s="34">
        <f t="shared" si="14"/>
        <v>181</v>
      </c>
    </row>
    <row r="435" spans="1:13" x14ac:dyDescent="0.2">
      <c r="A435" s="204"/>
      <c r="B435" s="451"/>
      <c r="C435" s="535" t="s">
        <v>12</v>
      </c>
      <c r="D435" s="29"/>
      <c r="E435" s="30"/>
      <c r="F435" s="30"/>
      <c r="G435" s="31">
        <v>1</v>
      </c>
      <c r="H435" s="32"/>
      <c r="I435" s="33"/>
      <c r="J435" s="33"/>
      <c r="K435" s="34">
        <v>20</v>
      </c>
      <c r="L435" s="29">
        <f t="shared" si="13"/>
        <v>1</v>
      </c>
      <c r="M435" s="34">
        <f t="shared" si="14"/>
        <v>20</v>
      </c>
    </row>
    <row r="436" spans="1:13" x14ac:dyDescent="0.2">
      <c r="A436" s="204"/>
      <c r="B436" s="451"/>
      <c r="C436" s="535" t="s">
        <v>53</v>
      </c>
      <c r="D436" s="29">
        <v>1</v>
      </c>
      <c r="E436" s="30">
        <v>1</v>
      </c>
      <c r="F436" s="30">
        <v>1</v>
      </c>
      <c r="G436" s="31">
        <v>1</v>
      </c>
      <c r="H436" s="32">
        <v>32</v>
      </c>
      <c r="I436" s="33">
        <v>16</v>
      </c>
      <c r="J436" s="33">
        <v>22</v>
      </c>
      <c r="K436" s="34">
        <v>12</v>
      </c>
      <c r="L436" s="29">
        <f t="shared" si="13"/>
        <v>4</v>
      </c>
      <c r="M436" s="34">
        <f t="shared" si="14"/>
        <v>82</v>
      </c>
    </row>
    <row r="437" spans="1:13" x14ac:dyDescent="0.2">
      <c r="A437" s="204"/>
      <c r="B437" s="451"/>
      <c r="C437" s="535" t="s">
        <v>41</v>
      </c>
      <c r="D437" s="29">
        <v>1</v>
      </c>
      <c r="E437" s="30">
        <v>3</v>
      </c>
      <c r="F437" s="30">
        <v>1</v>
      </c>
      <c r="G437" s="31">
        <v>2</v>
      </c>
      <c r="H437" s="32">
        <v>30</v>
      </c>
      <c r="I437" s="33">
        <v>74</v>
      </c>
      <c r="J437" s="33">
        <v>30</v>
      </c>
      <c r="K437" s="34">
        <v>51</v>
      </c>
      <c r="L437" s="29">
        <f t="shared" si="13"/>
        <v>7</v>
      </c>
      <c r="M437" s="34">
        <f t="shared" si="14"/>
        <v>185</v>
      </c>
    </row>
    <row r="438" spans="1:13" x14ac:dyDescent="0.2">
      <c r="A438" s="204"/>
      <c r="B438" s="451"/>
      <c r="C438" s="535" t="s">
        <v>46</v>
      </c>
      <c r="D438" s="29">
        <v>1</v>
      </c>
      <c r="E438" s="30">
        <v>1</v>
      </c>
      <c r="F438" s="30">
        <v>2</v>
      </c>
      <c r="G438" s="31">
        <v>2</v>
      </c>
      <c r="H438" s="32">
        <v>29</v>
      </c>
      <c r="I438" s="33">
        <v>27</v>
      </c>
      <c r="J438" s="33">
        <v>54</v>
      </c>
      <c r="K438" s="34">
        <v>48</v>
      </c>
      <c r="L438" s="29">
        <f t="shared" si="13"/>
        <v>6</v>
      </c>
      <c r="M438" s="34">
        <f t="shared" si="14"/>
        <v>158</v>
      </c>
    </row>
    <row r="439" spans="1:13" x14ac:dyDescent="0.2">
      <c r="A439" s="204"/>
      <c r="B439" s="451"/>
      <c r="C439" s="535" t="s">
        <v>65</v>
      </c>
      <c r="D439" s="29">
        <v>1</v>
      </c>
      <c r="E439" s="30">
        <v>2</v>
      </c>
      <c r="F439" s="30"/>
      <c r="G439" s="31">
        <v>1</v>
      </c>
      <c r="H439" s="32">
        <v>30</v>
      </c>
      <c r="I439" s="33">
        <v>53</v>
      </c>
      <c r="J439" s="33"/>
      <c r="K439" s="34">
        <v>16</v>
      </c>
      <c r="L439" s="29">
        <f t="shared" si="13"/>
        <v>4</v>
      </c>
      <c r="M439" s="34">
        <f t="shared" si="14"/>
        <v>99</v>
      </c>
    </row>
    <row r="440" spans="1:13" x14ac:dyDescent="0.2">
      <c r="A440" s="204"/>
      <c r="B440" s="451"/>
      <c r="C440" s="535" t="s">
        <v>67</v>
      </c>
      <c r="D440" s="29">
        <v>1</v>
      </c>
      <c r="E440" s="30">
        <v>3</v>
      </c>
      <c r="F440" s="30">
        <v>2</v>
      </c>
      <c r="G440" s="31">
        <v>3</v>
      </c>
      <c r="H440" s="32">
        <v>17</v>
      </c>
      <c r="I440" s="33">
        <v>57</v>
      </c>
      <c r="J440" s="33">
        <v>45</v>
      </c>
      <c r="K440" s="34">
        <v>51</v>
      </c>
      <c r="L440" s="29">
        <f t="shared" si="13"/>
        <v>9</v>
      </c>
      <c r="M440" s="34">
        <f t="shared" si="14"/>
        <v>170</v>
      </c>
    </row>
    <row r="441" spans="1:13" x14ac:dyDescent="0.2">
      <c r="A441" s="204"/>
      <c r="B441" s="451"/>
      <c r="C441" s="535" t="s">
        <v>24</v>
      </c>
      <c r="D441" s="29"/>
      <c r="E441" s="30">
        <v>1</v>
      </c>
      <c r="F441" s="30">
        <v>1</v>
      </c>
      <c r="G441" s="31">
        <v>1</v>
      </c>
      <c r="H441" s="32"/>
      <c r="I441" s="33">
        <v>24</v>
      </c>
      <c r="J441" s="33">
        <v>24</v>
      </c>
      <c r="K441" s="34">
        <v>13</v>
      </c>
      <c r="L441" s="29">
        <f t="shared" si="13"/>
        <v>3</v>
      </c>
      <c r="M441" s="34">
        <f t="shared" si="14"/>
        <v>61</v>
      </c>
    </row>
    <row r="442" spans="1:13" x14ac:dyDescent="0.2">
      <c r="A442" s="204"/>
      <c r="B442" s="451"/>
      <c r="C442" s="535" t="s">
        <v>16</v>
      </c>
      <c r="D442" s="29">
        <v>4</v>
      </c>
      <c r="E442" s="30">
        <v>5</v>
      </c>
      <c r="F442" s="30">
        <v>4</v>
      </c>
      <c r="G442" s="31">
        <v>5</v>
      </c>
      <c r="H442" s="32">
        <v>113</v>
      </c>
      <c r="I442" s="33">
        <v>136</v>
      </c>
      <c r="J442" s="33">
        <v>99</v>
      </c>
      <c r="K442" s="34">
        <v>112</v>
      </c>
      <c r="L442" s="29">
        <f t="shared" si="13"/>
        <v>18</v>
      </c>
      <c r="M442" s="34">
        <f t="shared" si="14"/>
        <v>460</v>
      </c>
    </row>
    <row r="443" spans="1:13" x14ac:dyDescent="0.2">
      <c r="A443" s="204"/>
      <c r="B443" s="451"/>
      <c r="C443" s="535" t="s">
        <v>25</v>
      </c>
      <c r="D443" s="29">
        <v>2</v>
      </c>
      <c r="E443" s="30">
        <v>2</v>
      </c>
      <c r="F443" s="30">
        <v>5</v>
      </c>
      <c r="G443" s="31">
        <v>4</v>
      </c>
      <c r="H443" s="32">
        <v>51</v>
      </c>
      <c r="I443" s="33">
        <v>46</v>
      </c>
      <c r="J443" s="33">
        <v>104</v>
      </c>
      <c r="K443" s="34">
        <v>66</v>
      </c>
      <c r="L443" s="29">
        <f t="shared" si="13"/>
        <v>13</v>
      </c>
      <c r="M443" s="34">
        <f t="shared" si="14"/>
        <v>267</v>
      </c>
    </row>
    <row r="444" spans="1:13" x14ac:dyDescent="0.2">
      <c r="A444" s="204"/>
      <c r="B444" s="451"/>
      <c r="C444" s="535" t="s">
        <v>14</v>
      </c>
      <c r="D444" s="29">
        <v>1</v>
      </c>
      <c r="E444" s="30">
        <v>1</v>
      </c>
      <c r="F444" s="30">
        <v>2</v>
      </c>
      <c r="G444" s="31">
        <v>1</v>
      </c>
      <c r="H444" s="32">
        <v>28</v>
      </c>
      <c r="I444" s="33">
        <v>25</v>
      </c>
      <c r="J444" s="33">
        <v>55</v>
      </c>
      <c r="K444" s="34">
        <v>18</v>
      </c>
      <c r="L444" s="29">
        <f t="shared" si="13"/>
        <v>5</v>
      </c>
      <c r="M444" s="34">
        <f t="shared" si="14"/>
        <v>126</v>
      </c>
    </row>
    <row r="445" spans="1:13" x14ac:dyDescent="0.2">
      <c r="A445" s="204"/>
      <c r="B445" s="451"/>
      <c r="C445" s="535" t="s">
        <v>29</v>
      </c>
      <c r="D445" s="29">
        <v>1</v>
      </c>
      <c r="E445" s="30">
        <v>1</v>
      </c>
      <c r="F445" s="30">
        <v>1</v>
      </c>
      <c r="G445" s="31">
        <v>1</v>
      </c>
      <c r="H445" s="32">
        <v>27</v>
      </c>
      <c r="I445" s="33">
        <v>25</v>
      </c>
      <c r="J445" s="33">
        <v>17</v>
      </c>
      <c r="K445" s="34">
        <v>26</v>
      </c>
      <c r="L445" s="29">
        <f t="shared" si="13"/>
        <v>4</v>
      </c>
      <c r="M445" s="34">
        <f t="shared" si="14"/>
        <v>95</v>
      </c>
    </row>
    <row r="446" spans="1:13" x14ac:dyDescent="0.2">
      <c r="A446" s="204"/>
      <c r="B446" s="451"/>
      <c r="C446" s="535" t="s">
        <v>45</v>
      </c>
      <c r="D446" s="29">
        <v>2</v>
      </c>
      <c r="E446" s="30">
        <v>1</v>
      </c>
      <c r="F446" s="30">
        <v>1</v>
      </c>
      <c r="G446" s="31">
        <v>3</v>
      </c>
      <c r="H446" s="32">
        <v>56</v>
      </c>
      <c r="I446" s="33">
        <v>19</v>
      </c>
      <c r="J446" s="33">
        <v>32</v>
      </c>
      <c r="K446" s="34">
        <v>60</v>
      </c>
      <c r="L446" s="29">
        <f t="shared" si="13"/>
        <v>7</v>
      </c>
      <c r="M446" s="34">
        <f t="shared" si="14"/>
        <v>167</v>
      </c>
    </row>
    <row r="447" spans="1:13" x14ac:dyDescent="0.2">
      <c r="A447" s="204"/>
      <c r="B447" s="451"/>
      <c r="C447" s="535" t="s">
        <v>82</v>
      </c>
      <c r="D447" s="29">
        <v>1</v>
      </c>
      <c r="E447" s="30">
        <v>1</v>
      </c>
      <c r="F447" s="30"/>
      <c r="G447" s="31">
        <v>1</v>
      </c>
      <c r="H447" s="32">
        <v>31</v>
      </c>
      <c r="I447" s="33">
        <v>23</v>
      </c>
      <c r="J447" s="33"/>
      <c r="K447" s="34">
        <v>21</v>
      </c>
      <c r="L447" s="29">
        <f t="shared" si="13"/>
        <v>3</v>
      </c>
      <c r="M447" s="34">
        <f t="shared" si="14"/>
        <v>75</v>
      </c>
    </row>
    <row r="448" spans="1:13" x14ac:dyDescent="0.2">
      <c r="A448" s="204"/>
      <c r="B448" s="451"/>
      <c r="C448" s="535" t="s">
        <v>19</v>
      </c>
      <c r="D448" s="29">
        <v>2</v>
      </c>
      <c r="E448" s="30">
        <v>2</v>
      </c>
      <c r="F448" s="30">
        <v>2</v>
      </c>
      <c r="G448" s="31">
        <v>2</v>
      </c>
      <c r="H448" s="32">
        <v>70</v>
      </c>
      <c r="I448" s="33">
        <v>42</v>
      </c>
      <c r="J448" s="33">
        <v>51</v>
      </c>
      <c r="K448" s="34">
        <v>50</v>
      </c>
      <c r="L448" s="29">
        <f t="shared" si="13"/>
        <v>8</v>
      </c>
      <c r="M448" s="34">
        <f t="shared" si="14"/>
        <v>213</v>
      </c>
    </row>
    <row r="449" spans="1:13" x14ac:dyDescent="0.2">
      <c r="A449" s="204"/>
      <c r="B449" s="451"/>
      <c r="C449" s="535" t="s">
        <v>31</v>
      </c>
      <c r="D449" s="29">
        <v>1</v>
      </c>
      <c r="E449" s="30">
        <v>1</v>
      </c>
      <c r="F449" s="30">
        <v>1</v>
      </c>
      <c r="G449" s="31">
        <v>2</v>
      </c>
      <c r="H449" s="32">
        <v>29</v>
      </c>
      <c r="I449" s="33">
        <v>21</v>
      </c>
      <c r="J449" s="33">
        <v>30</v>
      </c>
      <c r="K449" s="34">
        <v>43</v>
      </c>
      <c r="L449" s="29">
        <f t="shared" si="13"/>
        <v>5</v>
      </c>
      <c r="M449" s="34">
        <f t="shared" si="14"/>
        <v>123</v>
      </c>
    </row>
    <row r="450" spans="1:13" ht="13.5" thickBot="1" x14ac:dyDescent="0.25">
      <c r="A450" s="204"/>
      <c r="B450" s="451"/>
      <c r="C450" s="536" t="s">
        <v>36</v>
      </c>
      <c r="D450" s="36">
        <v>1</v>
      </c>
      <c r="E450" s="37">
        <v>1</v>
      </c>
      <c r="F450" s="37">
        <v>1</v>
      </c>
      <c r="G450" s="38"/>
      <c r="H450" s="39">
        <v>24</v>
      </c>
      <c r="I450" s="40">
        <v>16</v>
      </c>
      <c r="J450" s="40">
        <v>19</v>
      </c>
      <c r="K450" s="41"/>
      <c r="L450" s="36">
        <f t="shared" si="13"/>
        <v>3</v>
      </c>
      <c r="M450" s="41">
        <f t="shared" si="14"/>
        <v>59</v>
      </c>
    </row>
    <row r="451" spans="1:13" ht="13.5" thickBot="1" x14ac:dyDescent="0.25">
      <c r="A451" s="544" t="s">
        <v>106</v>
      </c>
      <c r="B451" s="551"/>
      <c r="C451" s="539" t="s">
        <v>106</v>
      </c>
      <c r="D451" s="42">
        <v>210</v>
      </c>
      <c r="E451" s="43">
        <v>220</v>
      </c>
      <c r="F451" s="43">
        <v>234</v>
      </c>
      <c r="G451" s="44">
        <v>240</v>
      </c>
      <c r="H451" s="45">
        <v>5535</v>
      </c>
      <c r="I451" s="46">
        <v>5369</v>
      </c>
      <c r="J451" s="46">
        <v>5853</v>
      </c>
      <c r="K451" s="47">
        <v>5693</v>
      </c>
      <c r="L451" s="42">
        <f t="shared" si="13"/>
        <v>904</v>
      </c>
      <c r="M451" s="47">
        <f t="shared" si="14"/>
        <v>22450</v>
      </c>
    </row>
    <row r="452" spans="1:13" ht="13.5" thickBot="1" x14ac:dyDescent="0.25">
      <c r="A452" s="28"/>
      <c r="B452" s="550" t="s">
        <v>107</v>
      </c>
      <c r="C452" s="538" t="s">
        <v>222</v>
      </c>
      <c r="D452" s="236">
        <v>48</v>
      </c>
      <c r="E452" s="237">
        <v>48</v>
      </c>
      <c r="F452" s="237">
        <v>52</v>
      </c>
      <c r="G452" s="252">
        <v>50</v>
      </c>
      <c r="H452" s="253">
        <v>1180</v>
      </c>
      <c r="I452" s="240">
        <v>1095</v>
      </c>
      <c r="J452" s="240">
        <v>1256</v>
      </c>
      <c r="K452" s="241">
        <v>1212</v>
      </c>
      <c r="L452" s="236">
        <f t="shared" si="13"/>
        <v>198</v>
      </c>
      <c r="M452" s="241">
        <f t="shared" si="14"/>
        <v>4743</v>
      </c>
    </row>
    <row r="453" spans="1:13" x14ac:dyDescent="0.2">
      <c r="A453" s="35"/>
      <c r="B453" s="450"/>
      <c r="C453" s="534" t="s">
        <v>51</v>
      </c>
      <c r="D453" s="22">
        <v>2.5</v>
      </c>
      <c r="E453" s="23">
        <v>1</v>
      </c>
      <c r="F453" s="23">
        <v>3</v>
      </c>
      <c r="G453" s="24">
        <v>2</v>
      </c>
      <c r="H453" s="25">
        <v>62</v>
      </c>
      <c r="I453" s="26">
        <v>25</v>
      </c>
      <c r="J453" s="26">
        <v>75</v>
      </c>
      <c r="K453" s="27">
        <v>42</v>
      </c>
      <c r="L453" s="22">
        <f t="shared" si="13"/>
        <v>8.5</v>
      </c>
      <c r="M453" s="27">
        <f t="shared" si="14"/>
        <v>204</v>
      </c>
    </row>
    <row r="454" spans="1:13" x14ac:dyDescent="0.2">
      <c r="A454" s="28"/>
      <c r="B454" s="451"/>
      <c r="C454" s="535" t="s">
        <v>17</v>
      </c>
      <c r="D454" s="29">
        <v>1</v>
      </c>
      <c r="E454" s="30">
        <v>1</v>
      </c>
      <c r="F454" s="30">
        <v>1</v>
      </c>
      <c r="G454" s="31">
        <v>1</v>
      </c>
      <c r="H454" s="32">
        <v>27</v>
      </c>
      <c r="I454" s="33">
        <v>29</v>
      </c>
      <c r="J454" s="33">
        <v>24</v>
      </c>
      <c r="K454" s="34">
        <v>24</v>
      </c>
      <c r="L454" s="29">
        <f t="shared" si="13"/>
        <v>4</v>
      </c>
      <c r="M454" s="34">
        <f t="shared" si="14"/>
        <v>104</v>
      </c>
    </row>
    <row r="455" spans="1:13" x14ac:dyDescent="0.2">
      <c r="A455" s="28"/>
      <c r="B455" s="451"/>
      <c r="C455" s="535" t="s">
        <v>58</v>
      </c>
      <c r="D455" s="29"/>
      <c r="E455" s="30"/>
      <c r="F455" s="30">
        <v>1</v>
      </c>
      <c r="G455" s="31"/>
      <c r="H455" s="32"/>
      <c r="I455" s="33"/>
      <c r="J455" s="33">
        <v>14</v>
      </c>
      <c r="K455" s="34"/>
      <c r="L455" s="29">
        <f t="shared" si="13"/>
        <v>1</v>
      </c>
      <c r="M455" s="34">
        <f t="shared" si="14"/>
        <v>14</v>
      </c>
    </row>
    <row r="456" spans="1:13" x14ac:dyDescent="0.2">
      <c r="A456" s="28"/>
      <c r="B456" s="451"/>
      <c r="C456" s="535" t="s">
        <v>98</v>
      </c>
      <c r="D456" s="29">
        <v>0.5</v>
      </c>
      <c r="E456" s="30"/>
      <c r="F456" s="30"/>
      <c r="G456" s="31">
        <v>1</v>
      </c>
      <c r="H456" s="32">
        <v>8</v>
      </c>
      <c r="I456" s="33"/>
      <c r="J456" s="33"/>
      <c r="K456" s="34">
        <v>18</v>
      </c>
      <c r="L456" s="29">
        <f t="shared" ref="L456:L519" si="15">SUM(D456:G456)</f>
        <v>1.5</v>
      </c>
      <c r="M456" s="34">
        <f t="shared" ref="M456:M519" si="16">SUM(H456:K456)</f>
        <v>26</v>
      </c>
    </row>
    <row r="457" spans="1:13" x14ac:dyDescent="0.2">
      <c r="A457" s="204"/>
      <c r="B457" s="451"/>
      <c r="C457" s="535" t="s">
        <v>33</v>
      </c>
      <c r="D457" s="29">
        <v>0.5</v>
      </c>
      <c r="E457" s="30">
        <v>0.5</v>
      </c>
      <c r="F457" s="30">
        <v>0.5</v>
      </c>
      <c r="G457" s="31">
        <v>1</v>
      </c>
      <c r="H457" s="32">
        <v>8</v>
      </c>
      <c r="I457" s="33">
        <v>12</v>
      </c>
      <c r="J457" s="33">
        <v>16</v>
      </c>
      <c r="K457" s="34">
        <v>24</v>
      </c>
      <c r="L457" s="29">
        <f t="shared" si="15"/>
        <v>2.5</v>
      </c>
      <c r="M457" s="34">
        <f t="shared" si="16"/>
        <v>60</v>
      </c>
    </row>
    <row r="458" spans="1:13" x14ac:dyDescent="0.2">
      <c r="A458" s="204"/>
      <c r="B458" s="451"/>
      <c r="C458" s="535" t="s">
        <v>44</v>
      </c>
      <c r="D458" s="29"/>
      <c r="E458" s="30"/>
      <c r="F458" s="30"/>
      <c r="G458" s="31">
        <v>0.5</v>
      </c>
      <c r="H458" s="32"/>
      <c r="I458" s="33"/>
      <c r="J458" s="33"/>
      <c r="K458" s="34">
        <v>15</v>
      </c>
      <c r="L458" s="29">
        <f t="shared" si="15"/>
        <v>0.5</v>
      </c>
      <c r="M458" s="34">
        <f t="shared" si="16"/>
        <v>15</v>
      </c>
    </row>
    <row r="459" spans="1:13" x14ac:dyDescent="0.2">
      <c r="A459" s="204"/>
      <c r="B459" s="451"/>
      <c r="C459" s="535" t="s">
        <v>60</v>
      </c>
      <c r="D459" s="29"/>
      <c r="E459" s="30"/>
      <c r="F459" s="30">
        <v>2</v>
      </c>
      <c r="G459" s="31">
        <v>1</v>
      </c>
      <c r="H459" s="32"/>
      <c r="I459" s="33"/>
      <c r="J459" s="33">
        <v>57</v>
      </c>
      <c r="K459" s="34">
        <v>21</v>
      </c>
      <c r="L459" s="29">
        <f t="shared" si="15"/>
        <v>3</v>
      </c>
      <c r="M459" s="34">
        <f t="shared" si="16"/>
        <v>78</v>
      </c>
    </row>
    <row r="460" spans="1:13" x14ac:dyDescent="0.2">
      <c r="A460" s="204"/>
      <c r="B460" s="451"/>
      <c r="C460" s="535" t="s">
        <v>38</v>
      </c>
      <c r="D460" s="29"/>
      <c r="E460" s="30">
        <v>1</v>
      </c>
      <c r="F460" s="30"/>
      <c r="G460" s="31">
        <v>1</v>
      </c>
      <c r="H460" s="32"/>
      <c r="I460" s="33">
        <v>24</v>
      </c>
      <c r="J460" s="33"/>
      <c r="K460" s="34">
        <v>15</v>
      </c>
      <c r="L460" s="29">
        <f t="shared" si="15"/>
        <v>2</v>
      </c>
      <c r="M460" s="34">
        <f t="shared" si="16"/>
        <v>39</v>
      </c>
    </row>
    <row r="461" spans="1:13" x14ac:dyDescent="0.2">
      <c r="A461" s="204"/>
      <c r="B461" s="451"/>
      <c r="C461" s="535" t="s">
        <v>47</v>
      </c>
      <c r="D461" s="29"/>
      <c r="E461" s="30">
        <v>0.5</v>
      </c>
      <c r="F461" s="30">
        <v>1</v>
      </c>
      <c r="G461" s="31"/>
      <c r="H461" s="32"/>
      <c r="I461" s="33">
        <v>15</v>
      </c>
      <c r="J461" s="33">
        <v>16</v>
      </c>
      <c r="K461" s="34"/>
      <c r="L461" s="29">
        <f t="shared" si="15"/>
        <v>1.5</v>
      </c>
      <c r="M461" s="34">
        <f t="shared" si="16"/>
        <v>31</v>
      </c>
    </row>
    <row r="462" spans="1:13" x14ac:dyDescent="0.2">
      <c r="A462" s="204"/>
      <c r="B462" s="451"/>
      <c r="C462" s="535" t="s">
        <v>54</v>
      </c>
      <c r="D462" s="29"/>
      <c r="E462" s="30">
        <v>0.5</v>
      </c>
      <c r="F462" s="30">
        <v>1.5</v>
      </c>
      <c r="G462" s="31">
        <v>1</v>
      </c>
      <c r="H462" s="32"/>
      <c r="I462" s="33">
        <v>7</v>
      </c>
      <c r="J462" s="33">
        <v>21</v>
      </c>
      <c r="K462" s="34">
        <v>11</v>
      </c>
      <c r="L462" s="29">
        <f t="shared" si="15"/>
        <v>3</v>
      </c>
      <c r="M462" s="34">
        <f t="shared" si="16"/>
        <v>39</v>
      </c>
    </row>
    <row r="463" spans="1:13" x14ac:dyDescent="0.2">
      <c r="A463" s="204"/>
      <c r="B463" s="451"/>
      <c r="C463" s="535" t="s">
        <v>48</v>
      </c>
      <c r="D463" s="29">
        <v>1</v>
      </c>
      <c r="E463" s="30">
        <v>1.5</v>
      </c>
      <c r="F463" s="30">
        <v>1</v>
      </c>
      <c r="G463" s="31">
        <v>1</v>
      </c>
      <c r="H463" s="32">
        <v>25</v>
      </c>
      <c r="I463" s="33">
        <v>32</v>
      </c>
      <c r="J463" s="33">
        <v>17</v>
      </c>
      <c r="K463" s="34">
        <v>21</v>
      </c>
      <c r="L463" s="29">
        <f t="shared" si="15"/>
        <v>4.5</v>
      </c>
      <c r="M463" s="34">
        <f t="shared" si="16"/>
        <v>95</v>
      </c>
    </row>
    <row r="464" spans="1:13" x14ac:dyDescent="0.2">
      <c r="A464" s="204"/>
      <c r="B464" s="451"/>
      <c r="C464" s="535" t="s">
        <v>64</v>
      </c>
      <c r="D464" s="29">
        <v>1</v>
      </c>
      <c r="E464" s="30">
        <v>2</v>
      </c>
      <c r="F464" s="30"/>
      <c r="G464" s="31">
        <v>1</v>
      </c>
      <c r="H464" s="32">
        <v>20</v>
      </c>
      <c r="I464" s="33">
        <v>42</v>
      </c>
      <c r="J464" s="33"/>
      <c r="K464" s="34">
        <v>23</v>
      </c>
      <c r="L464" s="29">
        <f t="shared" si="15"/>
        <v>4</v>
      </c>
      <c r="M464" s="34">
        <f t="shared" si="16"/>
        <v>85</v>
      </c>
    </row>
    <row r="465" spans="1:13" x14ac:dyDescent="0.2">
      <c r="A465" s="204"/>
      <c r="B465" s="451"/>
      <c r="C465" s="535" t="s">
        <v>18</v>
      </c>
      <c r="D465" s="29">
        <v>4</v>
      </c>
      <c r="E465" s="30">
        <v>4</v>
      </c>
      <c r="F465" s="30">
        <v>2.5</v>
      </c>
      <c r="G465" s="31">
        <v>4</v>
      </c>
      <c r="H465" s="32">
        <v>115</v>
      </c>
      <c r="I465" s="33">
        <v>81</v>
      </c>
      <c r="J465" s="33">
        <v>70</v>
      </c>
      <c r="K465" s="34">
        <v>105</v>
      </c>
      <c r="L465" s="29">
        <f t="shared" si="15"/>
        <v>14.5</v>
      </c>
      <c r="M465" s="34">
        <f t="shared" si="16"/>
        <v>371</v>
      </c>
    </row>
    <row r="466" spans="1:13" x14ac:dyDescent="0.2">
      <c r="A466" s="204"/>
      <c r="B466" s="451"/>
      <c r="C466" s="535" t="s">
        <v>40</v>
      </c>
      <c r="D466" s="29">
        <v>14</v>
      </c>
      <c r="E466" s="30">
        <v>15</v>
      </c>
      <c r="F466" s="30">
        <v>13</v>
      </c>
      <c r="G466" s="31">
        <v>12</v>
      </c>
      <c r="H466" s="32">
        <v>371</v>
      </c>
      <c r="I466" s="33">
        <v>370</v>
      </c>
      <c r="J466" s="33">
        <v>319</v>
      </c>
      <c r="K466" s="34">
        <v>329</v>
      </c>
      <c r="L466" s="29">
        <f t="shared" si="15"/>
        <v>54</v>
      </c>
      <c r="M466" s="34">
        <f t="shared" si="16"/>
        <v>1389</v>
      </c>
    </row>
    <row r="467" spans="1:13" x14ac:dyDescent="0.2">
      <c r="A467" s="204"/>
      <c r="B467" s="451"/>
      <c r="C467" s="535" t="s">
        <v>42</v>
      </c>
      <c r="D467" s="29">
        <v>1</v>
      </c>
      <c r="E467" s="30"/>
      <c r="F467" s="30">
        <v>2</v>
      </c>
      <c r="G467" s="31"/>
      <c r="H467" s="32">
        <v>30</v>
      </c>
      <c r="I467" s="33"/>
      <c r="J467" s="33">
        <v>56</v>
      </c>
      <c r="K467" s="34"/>
      <c r="L467" s="29">
        <f t="shared" si="15"/>
        <v>3</v>
      </c>
      <c r="M467" s="34">
        <f t="shared" si="16"/>
        <v>86</v>
      </c>
    </row>
    <row r="468" spans="1:13" x14ac:dyDescent="0.2">
      <c r="A468" s="204"/>
      <c r="B468" s="451"/>
      <c r="C468" s="535" t="s">
        <v>72</v>
      </c>
      <c r="D468" s="29">
        <v>1</v>
      </c>
      <c r="E468" s="30"/>
      <c r="F468" s="30"/>
      <c r="G468" s="31">
        <v>1.5</v>
      </c>
      <c r="H468" s="32">
        <v>18</v>
      </c>
      <c r="I468" s="33"/>
      <c r="J468" s="33"/>
      <c r="K468" s="34">
        <v>25</v>
      </c>
      <c r="L468" s="29">
        <f t="shared" si="15"/>
        <v>2.5</v>
      </c>
      <c r="M468" s="34">
        <f t="shared" si="16"/>
        <v>43</v>
      </c>
    </row>
    <row r="469" spans="1:13" x14ac:dyDescent="0.2">
      <c r="A469" s="204"/>
      <c r="B469" s="451"/>
      <c r="C469" s="535" t="s">
        <v>12</v>
      </c>
      <c r="D469" s="29">
        <v>1</v>
      </c>
      <c r="E469" s="30"/>
      <c r="F469" s="30">
        <v>2</v>
      </c>
      <c r="G469" s="31"/>
      <c r="H469" s="32">
        <v>30</v>
      </c>
      <c r="I469" s="33"/>
      <c r="J469" s="33">
        <v>47</v>
      </c>
      <c r="K469" s="34"/>
      <c r="L469" s="29">
        <f t="shared" si="15"/>
        <v>3</v>
      </c>
      <c r="M469" s="34">
        <f t="shared" si="16"/>
        <v>77</v>
      </c>
    </row>
    <row r="470" spans="1:13" x14ac:dyDescent="0.2">
      <c r="A470" s="204"/>
      <c r="B470" s="451"/>
      <c r="C470" s="535" t="s">
        <v>41</v>
      </c>
      <c r="D470" s="29">
        <v>3.5</v>
      </c>
      <c r="E470" s="30">
        <v>5</v>
      </c>
      <c r="F470" s="30">
        <v>3</v>
      </c>
      <c r="G470" s="31">
        <v>4</v>
      </c>
      <c r="H470" s="32">
        <v>92</v>
      </c>
      <c r="I470" s="33">
        <v>118</v>
      </c>
      <c r="J470" s="33">
        <v>78</v>
      </c>
      <c r="K470" s="34">
        <v>109</v>
      </c>
      <c r="L470" s="29">
        <f t="shared" si="15"/>
        <v>15.5</v>
      </c>
      <c r="M470" s="34">
        <f t="shared" si="16"/>
        <v>397</v>
      </c>
    </row>
    <row r="471" spans="1:13" x14ac:dyDescent="0.2">
      <c r="A471" s="204"/>
      <c r="B471" s="451"/>
      <c r="C471" s="535" t="s">
        <v>46</v>
      </c>
      <c r="D471" s="29">
        <v>1</v>
      </c>
      <c r="E471" s="30">
        <v>1</v>
      </c>
      <c r="F471" s="30"/>
      <c r="G471" s="31"/>
      <c r="H471" s="32">
        <v>28</v>
      </c>
      <c r="I471" s="33">
        <v>23</v>
      </c>
      <c r="J471" s="33"/>
      <c r="K471" s="34"/>
      <c r="L471" s="29">
        <f t="shared" si="15"/>
        <v>2</v>
      </c>
      <c r="M471" s="34">
        <f t="shared" si="16"/>
        <v>51</v>
      </c>
    </row>
    <row r="472" spans="1:13" x14ac:dyDescent="0.2">
      <c r="A472" s="204"/>
      <c r="B472" s="451"/>
      <c r="C472" s="535" t="s">
        <v>65</v>
      </c>
      <c r="D472" s="29">
        <v>2</v>
      </c>
      <c r="E472" s="30">
        <v>3</v>
      </c>
      <c r="F472" s="30">
        <v>2</v>
      </c>
      <c r="G472" s="31">
        <v>3</v>
      </c>
      <c r="H472" s="32">
        <v>39</v>
      </c>
      <c r="I472" s="33">
        <v>57</v>
      </c>
      <c r="J472" s="33">
        <v>59</v>
      </c>
      <c r="K472" s="34">
        <v>74</v>
      </c>
      <c r="L472" s="29">
        <f t="shared" si="15"/>
        <v>10</v>
      </c>
      <c r="M472" s="34">
        <f t="shared" si="16"/>
        <v>229</v>
      </c>
    </row>
    <row r="473" spans="1:13" x14ac:dyDescent="0.2">
      <c r="A473" s="204"/>
      <c r="B473" s="451"/>
      <c r="C473" s="535" t="s">
        <v>24</v>
      </c>
      <c r="D473" s="29">
        <v>0.5</v>
      </c>
      <c r="E473" s="30"/>
      <c r="F473" s="30">
        <v>1</v>
      </c>
      <c r="G473" s="31">
        <v>1</v>
      </c>
      <c r="H473" s="32">
        <v>8</v>
      </c>
      <c r="I473" s="33"/>
      <c r="J473" s="33">
        <v>25</v>
      </c>
      <c r="K473" s="34">
        <v>18</v>
      </c>
      <c r="L473" s="29">
        <f t="shared" si="15"/>
        <v>2.5</v>
      </c>
      <c r="M473" s="34">
        <f t="shared" si="16"/>
        <v>51</v>
      </c>
    </row>
    <row r="474" spans="1:13" x14ac:dyDescent="0.2">
      <c r="A474" s="204"/>
      <c r="B474" s="451"/>
      <c r="C474" s="535" t="s">
        <v>83</v>
      </c>
      <c r="D474" s="29">
        <v>1</v>
      </c>
      <c r="E474" s="30"/>
      <c r="F474" s="30"/>
      <c r="G474" s="31"/>
      <c r="H474" s="32">
        <v>8</v>
      </c>
      <c r="I474" s="33"/>
      <c r="J474" s="33"/>
      <c r="K474" s="34"/>
      <c r="L474" s="29">
        <f t="shared" si="15"/>
        <v>1</v>
      </c>
      <c r="M474" s="34">
        <f t="shared" si="16"/>
        <v>8</v>
      </c>
    </row>
    <row r="475" spans="1:13" x14ac:dyDescent="0.2">
      <c r="A475" s="204"/>
      <c r="B475" s="451"/>
      <c r="C475" s="535" t="s">
        <v>74</v>
      </c>
      <c r="D475" s="29">
        <v>2</v>
      </c>
      <c r="E475" s="30">
        <v>1</v>
      </c>
      <c r="F475" s="30">
        <v>1</v>
      </c>
      <c r="G475" s="31">
        <v>1</v>
      </c>
      <c r="H475" s="32">
        <v>46</v>
      </c>
      <c r="I475" s="33">
        <v>29</v>
      </c>
      <c r="J475" s="33">
        <v>15</v>
      </c>
      <c r="K475" s="34">
        <v>30</v>
      </c>
      <c r="L475" s="29">
        <f t="shared" si="15"/>
        <v>5</v>
      </c>
      <c r="M475" s="34">
        <f t="shared" si="16"/>
        <v>120</v>
      </c>
    </row>
    <row r="476" spans="1:13" x14ac:dyDescent="0.2">
      <c r="A476" s="204"/>
      <c r="B476" s="451"/>
      <c r="C476" s="535" t="s">
        <v>16</v>
      </c>
      <c r="D476" s="29">
        <v>3.5</v>
      </c>
      <c r="E476" s="30">
        <v>3</v>
      </c>
      <c r="F476" s="30">
        <v>5</v>
      </c>
      <c r="G476" s="31">
        <v>4</v>
      </c>
      <c r="H476" s="32">
        <v>96</v>
      </c>
      <c r="I476" s="33">
        <v>69</v>
      </c>
      <c r="J476" s="33">
        <v>114</v>
      </c>
      <c r="K476" s="34">
        <v>101</v>
      </c>
      <c r="L476" s="29">
        <f t="shared" si="15"/>
        <v>15.5</v>
      </c>
      <c r="M476" s="34">
        <f t="shared" si="16"/>
        <v>380</v>
      </c>
    </row>
    <row r="477" spans="1:13" x14ac:dyDescent="0.2">
      <c r="A477" s="204"/>
      <c r="B477" s="451"/>
      <c r="C477" s="535" t="s">
        <v>25</v>
      </c>
      <c r="D477" s="29"/>
      <c r="E477" s="30"/>
      <c r="F477" s="30">
        <v>2.5</v>
      </c>
      <c r="G477" s="31"/>
      <c r="H477" s="32"/>
      <c r="I477" s="33"/>
      <c r="J477" s="33">
        <v>65</v>
      </c>
      <c r="K477" s="34"/>
      <c r="L477" s="29">
        <f t="shared" si="15"/>
        <v>2.5</v>
      </c>
      <c r="M477" s="34">
        <f t="shared" si="16"/>
        <v>65</v>
      </c>
    </row>
    <row r="478" spans="1:13" x14ac:dyDescent="0.2">
      <c r="A478" s="204"/>
      <c r="B478" s="451"/>
      <c r="C478" s="535" t="s">
        <v>14</v>
      </c>
      <c r="D478" s="29">
        <v>3</v>
      </c>
      <c r="E478" s="30">
        <v>1.5</v>
      </c>
      <c r="F478" s="30">
        <v>1.5</v>
      </c>
      <c r="G478" s="31">
        <v>3</v>
      </c>
      <c r="H478" s="32">
        <v>69</v>
      </c>
      <c r="I478" s="33">
        <v>42</v>
      </c>
      <c r="J478" s="33">
        <v>39</v>
      </c>
      <c r="K478" s="34">
        <v>70</v>
      </c>
      <c r="L478" s="29">
        <f t="shared" si="15"/>
        <v>9</v>
      </c>
      <c r="M478" s="34">
        <f t="shared" si="16"/>
        <v>220</v>
      </c>
    </row>
    <row r="479" spans="1:13" x14ac:dyDescent="0.2">
      <c r="A479" s="204"/>
      <c r="B479" s="451"/>
      <c r="C479" s="535" t="s">
        <v>29</v>
      </c>
      <c r="D479" s="29"/>
      <c r="E479" s="30">
        <v>0.5</v>
      </c>
      <c r="F479" s="30">
        <v>0.5</v>
      </c>
      <c r="G479" s="31"/>
      <c r="H479" s="32"/>
      <c r="I479" s="33">
        <v>14</v>
      </c>
      <c r="J479" s="33">
        <v>23</v>
      </c>
      <c r="K479" s="34"/>
      <c r="L479" s="29">
        <f t="shared" si="15"/>
        <v>1</v>
      </c>
      <c r="M479" s="34">
        <f t="shared" si="16"/>
        <v>37</v>
      </c>
    </row>
    <row r="480" spans="1:13" x14ac:dyDescent="0.2">
      <c r="A480" s="204"/>
      <c r="B480" s="451"/>
      <c r="C480" s="535" t="s">
        <v>45</v>
      </c>
      <c r="D480" s="29">
        <v>1</v>
      </c>
      <c r="E480" s="30">
        <v>2</v>
      </c>
      <c r="F480" s="30">
        <v>2</v>
      </c>
      <c r="G480" s="31">
        <v>2.5</v>
      </c>
      <c r="H480" s="32">
        <v>25</v>
      </c>
      <c r="I480" s="33">
        <v>39</v>
      </c>
      <c r="J480" s="33">
        <v>45</v>
      </c>
      <c r="K480" s="34">
        <v>69</v>
      </c>
      <c r="L480" s="29">
        <f t="shared" si="15"/>
        <v>7.5</v>
      </c>
      <c r="M480" s="34">
        <f t="shared" si="16"/>
        <v>178</v>
      </c>
    </row>
    <row r="481" spans="1:13" x14ac:dyDescent="0.2">
      <c r="A481" s="204"/>
      <c r="B481" s="451"/>
      <c r="C481" s="535" t="s">
        <v>19</v>
      </c>
      <c r="D481" s="29">
        <v>1</v>
      </c>
      <c r="E481" s="30">
        <v>1</v>
      </c>
      <c r="F481" s="30">
        <v>1</v>
      </c>
      <c r="G481" s="31">
        <v>0.5</v>
      </c>
      <c r="H481" s="32">
        <v>17</v>
      </c>
      <c r="I481" s="33">
        <v>16</v>
      </c>
      <c r="J481" s="33">
        <v>26</v>
      </c>
      <c r="K481" s="34">
        <v>15</v>
      </c>
      <c r="L481" s="29">
        <f t="shared" si="15"/>
        <v>3.5</v>
      </c>
      <c r="M481" s="34">
        <f t="shared" si="16"/>
        <v>74</v>
      </c>
    </row>
    <row r="482" spans="1:13" x14ac:dyDescent="0.2">
      <c r="A482" s="204"/>
      <c r="B482" s="451"/>
      <c r="C482" s="535" t="s">
        <v>31</v>
      </c>
      <c r="D482" s="29">
        <v>1</v>
      </c>
      <c r="E482" s="30">
        <v>1</v>
      </c>
      <c r="F482" s="30">
        <v>1</v>
      </c>
      <c r="G482" s="31">
        <v>1</v>
      </c>
      <c r="H482" s="32">
        <v>18</v>
      </c>
      <c r="I482" s="33">
        <v>15</v>
      </c>
      <c r="J482" s="33">
        <v>20</v>
      </c>
      <c r="K482" s="34">
        <v>19</v>
      </c>
      <c r="L482" s="29">
        <f t="shared" si="15"/>
        <v>4</v>
      </c>
      <c r="M482" s="34">
        <f t="shared" si="16"/>
        <v>72</v>
      </c>
    </row>
    <row r="483" spans="1:13" ht="13.5" thickBot="1" x14ac:dyDescent="0.25">
      <c r="A483" s="204"/>
      <c r="B483" s="451"/>
      <c r="C483" s="536" t="s">
        <v>36</v>
      </c>
      <c r="D483" s="36">
        <v>1</v>
      </c>
      <c r="E483" s="37">
        <v>2</v>
      </c>
      <c r="F483" s="37">
        <v>1</v>
      </c>
      <c r="G483" s="38">
        <v>2</v>
      </c>
      <c r="H483" s="39">
        <v>20</v>
      </c>
      <c r="I483" s="40">
        <v>36</v>
      </c>
      <c r="J483" s="40">
        <v>15</v>
      </c>
      <c r="K483" s="41">
        <v>34</v>
      </c>
      <c r="L483" s="36">
        <f t="shared" si="15"/>
        <v>6</v>
      </c>
      <c r="M483" s="41">
        <f t="shared" si="16"/>
        <v>105</v>
      </c>
    </row>
    <row r="484" spans="1:13" ht="13.5" thickBot="1" x14ac:dyDescent="0.25">
      <c r="A484" s="204"/>
      <c r="B484" s="550" t="s">
        <v>108</v>
      </c>
      <c r="C484" s="538" t="s">
        <v>223</v>
      </c>
      <c r="D484" s="236">
        <v>31</v>
      </c>
      <c r="E484" s="237">
        <v>31</v>
      </c>
      <c r="F484" s="237">
        <v>35</v>
      </c>
      <c r="G484" s="252">
        <v>36</v>
      </c>
      <c r="H484" s="253">
        <v>869</v>
      </c>
      <c r="I484" s="240">
        <v>790</v>
      </c>
      <c r="J484" s="240">
        <v>951</v>
      </c>
      <c r="K484" s="241">
        <v>842</v>
      </c>
      <c r="L484" s="236">
        <f t="shared" si="15"/>
        <v>133</v>
      </c>
      <c r="M484" s="241">
        <f t="shared" si="16"/>
        <v>3452</v>
      </c>
    </row>
    <row r="485" spans="1:13" x14ac:dyDescent="0.2">
      <c r="A485" s="204"/>
      <c r="B485" s="451"/>
      <c r="C485" s="534" t="s">
        <v>51</v>
      </c>
      <c r="D485" s="22">
        <v>1</v>
      </c>
      <c r="E485" s="23">
        <v>1</v>
      </c>
      <c r="F485" s="23">
        <v>1</v>
      </c>
      <c r="G485" s="24">
        <v>1</v>
      </c>
      <c r="H485" s="25">
        <v>28</v>
      </c>
      <c r="I485" s="26">
        <v>30</v>
      </c>
      <c r="J485" s="26">
        <v>32</v>
      </c>
      <c r="K485" s="27">
        <v>26</v>
      </c>
      <c r="L485" s="22">
        <f t="shared" si="15"/>
        <v>4</v>
      </c>
      <c r="M485" s="27">
        <f t="shared" si="16"/>
        <v>116</v>
      </c>
    </row>
    <row r="486" spans="1:13" x14ac:dyDescent="0.2">
      <c r="A486" s="204"/>
      <c r="B486" s="451"/>
      <c r="C486" s="535" t="s">
        <v>17</v>
      </c>
      <c r="D486" s="29"/>
      <c r="E486" s="30">
        <v>1</v>
      </c>
      <c r="F486" s="30"/>
      <c r="G486" s="31"/>
      <c r="H486" s="32"/>
      <c r="I486" s="33">
        <v>29</v>
      </c>
      <c r="J486" s="33"/>
      <c r="K486" s="34"/>
      <c r="L486" s="29">
        <f t="shared" si="15"/>
        <v>1</v>
      </c>
      <c r="M486" s="34">
        <f t="shared" si="16"/>
        <v>29</v>
      </c>
    </row>
    <row r="487" spans="1:13" x14ac:dyDescent="0.2">
      <c r="A487" s="204"/>
      <c r="B487" s="451"/>
      <c r="C487" s="535" t="s">
        <v>58</v>
      </c>
      <c r="D487" s="29">
        <v>1</v>
      </c>
      <c r="E487" s="30"/>
      <c r="F487" s="30">
        <v>0.5</v>
      </c>
      <c r="G487" s="31">
        <v>1</v>
      </c>
      <c r="H487" s="32">
        <v>28</v>
      </c>
      <c r="I487" s="33"/>
      <c r="J487" s="33">
        <v>14</v>
      </c>
      <c r="K487" s="34">
        <v>19</v>
      </c>
      <c r="L487" s="29">
        <f t="shared" si="15"/>
        <v>2.5</v>
      </c>
      <c r="M487" s="34">
        <f t="shared" si="16"/>
        <v>61</v>
      </c>
    </row>
    <row r="488" spans="1:13" x14ac:dyDescent="0.2">
      <c r="A488" s="204"/>
      <c r="B488" s="451"/>
      <c r="C488" s="535" t="s">
        <v>98</v>
      </c>
      <c r="D488" s="29">
        <v>1</v>
      </c>
      <c r="E488" s="30">
        <v>1</v>
      </c>
      <c r="F488" s="30">
        <v>1</v>
      </c>
      <c r="G488" s="31">
        <v>1</v>
      </c>
      <c r="H488" s="32">
        <v>28</v>
      </c>
      <c r="I488" s="33">
        <v>24</v>
      </c>
      <c r="J488" s="33">
        <v>24</v>
      </c>
      <c r="K488" s="34">
        <v>21</v>
      </c>
      <c r="L488" s="29">
        <f t="shared" si="15"/>
        <v>4</v>
      </c>
      <c r="M488" s="34">
        <f t="shared" si="16"/>
        <v>97</v>
      </c>
    </row>
    <row r="489" spans="1:13" x14ac:dyDescent="0.2">
      <c r="A489" s="204"/>
      <c r="B489" s="451"/>
      <c r="C489" s="535" t="s">
        <v>38</v>
      </c>
      <c r="D489" s="29">
        <v>4</v>
      </c>
      <c r="E489" s="30">
        <v>2.5</v>
      </c>
      <c r="F489" s="30">
        <v>2.5</v>
      </c>
      <c r="G489" s="31">
        <v>4</v>
      </c>
      <c r="H489" s="32">
        <v>116</v>
      </c>
      <c r="I489" s="33">
        <v>71</v>
      </c>
      <c r="J489" s="33">
        <v>64</v>
      </c>
      <c r="K489" s="34">
        <v>76</v>
      </c>
      <c r="L489" s="29">
        <f t="shared" si="15"/>
        <v>13</v>
      </c>
      <c r="M489" s="34">
        <f t="shared" si="16"/>
        <v>327</v>
      </c>
    </row>
    <row r="490" spans="1:13" x14ac:dyDescent="0.2">
      <c r="A490" s="204"/>
      <c r="B490" s="451"/>
      <c r="C490" s="535" t="s">
        <v>35</v>
      </c>
      <c r="D490" s="29">
        <v>1</v>
      </c>
      <c r="E490" s="30">
        <v>1</v>
      </c>
      <c r="F490" s="30">
        <v>1</v>
      </c>
      <c r="G490" s="31">
        <v>1</v>
      </c>
      <c r="H490" s="32">
        <v>24</v>
      </c>
      <c r="I490" s="33">
        <v>17</v>
      </c>
      <c r="J490" s="33">
        <v>20</v>
      </c>
      <c r="K490" s="34">
        <v>15</v>
      </c>
      <c r="L490" s="29">
        <f t="shared" si="15"/>
        <v>4</v>
      </c>
      <c r="M490" s="34">
        <f t="shared" si="16"/>
        <v>76</v>
      </c>
    </row>
    <row r="491" spans="1:13" x14ac:dyDescent="0.2">
      <c r="A491" s="204"/>
      <c r="B491" s="451"/>
      <c r="C491" s="535" t="s">
        <v>52</v>
      </c>
      <c r="D491" s="29">
        <v>1</v>
      </c>
      <c r="E491" s="30">
        <v>1</v>
      </c>
      <c r="F491" s="30">
        <v>1</v>
      </c>
      <c r="G491" s="31">
        <v>1</v>
      </c>
      <c r="H491" s="32">
        <v>29</v>
      </c>
      <c r="I491" s="33">
        <v>32</v>
      </c>
      <c r="J491" s="33">
        <v>31</v>
      </c>
      <c r="K491" s="34">
        <v>28</v>
      </c>
      <c r="L491" s="29">
        <f t="shared" si="15"/>
        <v>4</v>
      </c>
      <c r="M491" s="34">
        <f t="shared" si="16"/>
        <v>120</v>
      </c>
    </row>
    <row r="492" spans="1:13" x14ac:dyDescent="0.2">
      <c r="A492" s="204"/>
      <c r="B492" s="451"/>
      <c r="C492" s="535" t="s">
        <v>40</v>
      </c>
      <c r="D492" s="29">
        <v>13</v>
      </c>
      <c r="E492" s="30">
        <v>14</v>
      </c>
      <c r="F492" s="30">
        <v>13.5</v>
      </c>
      <c r="G492" s="31">
        <v>12.5</v>
      </c>
      <c r="H492" s="32">
        <v>364</v>
      </c>
      <c r="I492" s="33">
        <v>356</v>
      </c>
      <c r="J492" s="33">
        <v>378</v>
      </c>
      <c r="K492" s="34">
        <v>309</v>
      </c>
      <c r="L492" s="29">
        <f t="shared" si="15"/>
        <v>53</v>
      </c>
      <c r="M492" s="34">
        <f t="shared" si="16"/>
        <v>1407</v>
      </c>
    </row>
    <row r="493" spans="1:13" x14ac:dyDescent="0.2">
      <c r="A493" s="204"/>
      <c r="B493" s="451"/>
      <c r="C493" s="535" t="s">
        <v>12</v>
      </c>
      <c r="D493" s="29">
        <v>1</v>
      </c>
      <c r="E493" s="30">
        <v>1</v>
      </c>
      <c r="F493" s="30">
        <v>1</v>
      </c>
      <c r="G493" s="31">
        <v>1</v>
      </c>
      <c r="H493" s="32">
        <v>28</v>
      </c>
      <c r="I493" s="33">
        <v>20</v>
      </c>
      <c r="J493" s="33">
        <v>25</v>
      </c>
      <c r="K493" s="34">
        <v>23</v>
      </c>
      <c r="L493" s="29">
        <f t="shared" si="15"/>
        <v>4</v>
      </c>
      <c r="M493" s="34">
        <f t="shared" si="16"/>
        <v>96</v>
      </c>
    </row>
    <row r="494" spans="1:13" x14ac:dyDescent="0.2">
      <c r="A494" s="204"/>
      <c r="B494" s="451"/>
      <c r="C494" s="535" t="s">
        <v>41</v>
      </c>
      <c r="D494" s="29">
        <v>1</v>
      </c>
      <c r="E494" s="30"/>
      <c r="F494" s="30">
        <v>1</v>
      </c>
      <c r="G494" s="31">
        <v>1</v>
      </c>
      <c r="H494" s="32">
        <v>28</v>
      </c>
      <c r="I494" s="33"/>
      <c r="J494" s="33">
        <v>30</v>
      </c>
      <c r="K494" s="34">
        <v>32</v>
      </c>
      <c r="L494" s="29">
        <f t="shared" si="15"/>
        <v>3</v>
      </c>
      <c r="M494" s="34">
        <f t="shared" si="16"/>
        <v>90</v>
      </c>
    </row>
    <row r="495" spans="1:13" x14ac:dyDescent="0.2">
      <c r="A495" s="204"/>
      <c r="B495" s="451"/>
      <c r="C495" s="535" t="s">
        <v>46</v>
      </c>
      <c r="D495" s="29"/>
      <c r="E495" s="30"/>
      <c r="F495" s="30"/>
      <c r="G495" s="31">
        <v>1</v>
      </c>
      <c r="H495" s="32"/>
      <c r="I495" s="33"/>
      <c r="J495" s="33"/>
      <c r="K495" s="34">
        <v>16</v>
      </c>
      <c r="L495" s="29">
        <f t="shared" si="15"/>
        <v>1</v>
      </c>
      <c r="M495" s="34">
        <f t="shared" si="16"/>
        <v>16</v>
      </c>
    </row>
    <row r="496" spans="1:13" x14ac:dyDescent="0.2">
      <c r="A496" s="204"/>
      <c r="B496" s="451"/>
      <c r="C496" s="535" t="s">
        <v>24</v>
      </c>
      <c r="D496" s="29">
        <v>1</v>
      </c>
      <c r="E496" s="30">
        <v>1</v>
      </c>
      <c r="F496" s="30">
        <v>1</v>
      </c>
      <c r="G496" s="31">
        <v>1</v>
      </c>
      <c r="H496" s="32">
        <v>28</v>
      </c>
      <c r="I496" s="33">
        <v>20</v>
      </c>
      <c r="J496" s="33">
        <v>27</v>
      </c>
      <c r="K496" s="34">
        <v>34</v>
      </c>
      <c r="L496" s="29">
        <f t="shared" si="15"/>
        <v>4</v>
      </c>
      <c r="M496" s="34">
        <f t="shared" si="16"/>
        <v>109</v>
      </c>
    </row>
    <row r="497" spans="1:13" x14ac:dyDescent="0.2">
      <c r="A497" s="204"/>
      <c r="B497" s="451"/>
      <c r="C497" s="535" t="s">
        <v>74</v>
      </c>
      <c r="D497" s="29">
        <v>1</v>
      </c>
      <c r="E497" s="30">
        <v>2</v>
      </c>
      <c r="F497" s="30">
        <v>2</v>
      </c>
      <c r="G497" s="31">
        <v>1</v>
      </c>
      <c r="H497" s="32">
        <v>28</v>
      </c>
      <c r="I497" s="33">
        <v>55</v>
      </c>
      <c r="J497" s="33">
        <v>62</v>
      </c>
      <c r="K497" s="34">
        <v>29</v>
      </c>
      <c r="L497" s="29">
        <f t="shared" si="15"/>
        <v>6</v>
      </c>
      <c r="M497" s="34">
        <f t="shared" si="16"/>
        <v>174</v>
      </c>
    </row>
    <row r="498" spans="1:13" x14ac:dyDescent="0.2">
      <c r="A498" s="204"/>
      <c r="B498" s="451"/>
      <c r="C498" s="535" t="s">
        <v>16</v>
      </c>
      <c r="D498" s="29">
        <v>1</v>
      </c>
      <c r="E498" s="30">
        <v>1</v>
      </c>
      <c r="F498" s="30">
        <v>3</v>
      </c>
      <c r="G498" s="31">
        <v>3</v>
      </c>
      <c r="H498" s="32">
        <v>29</v>
      </c>
      <c r="I498" s="33">
        <v>28</v>
      </c>
      <c r="J498" s="33">
        <v>80</v>
      </c>
      <c r="K498" s="34">
        <v>73</v>
      </c>
      <c r="L498" s="29">
        <f t="shared" si="15"/>
        <v>8</v>
      </c>
      <c r="M498" s="34">
        <f t="shared" si="16"/>
        <v>210</v>
      </c>
    </row>
    <row r="499" spans="1:13" x14ac:dyDescent="0.2">
      <c r="A499" s="204"/>
      <c r="B499" s="451"/>
      <c r="C499" s="535" t="s">
        <v>25</v>
      </c>
      <c r="D499" s="29">
        <v>2</v>
      </c>
      <c r="E499" s="30">
        <v>2</v>
      </c>
      <c r="F499" s="30">
        <v>1</v>
      </c>
      <c r="G499" s="31">
        <v>1</v>
      </c>
      <c r="H499" s="32">
        <v>54</v>
      </c>
      <c r="I499" s="33">
        <v>47</v>
      </c>
      <c r="J499" s="33">
        <v>21</v>
      </c>
      <c r="K499" s="34">
        <v>23</v>
      </c>
      <c r="L499" s="29">
        <f t="shared" si="15"/>
        <v>6</v>
      </c>
      <c r="M499" s="34">
        <f t="shared" si="16"/>
        <v>145</v>
      </c>
    </row>
    <row r="500" spans="1:13" x14ac:dyDescent="0.2">
      <c r="A500" s="204"/>
      <c r="B500" s="451"/>
      <c r="C500" s="535" t="s">
        <v>14</v>
      </c>
      <c r="D500" s="29"/>
      <c r="E500" s="30"/>
      <c r="F500" s="30">
        <v>1.5</v>
      </c>
      <c r="G500" s="31">
        <v>1.5</v>
      </c>
      <c r="H500" s="32"/>
      <c r="I500" s="33"/>
      <c r="J500" s="33">
        <v>35</v>
      </c>
      <c r="K500" s="34">
        <v>35</v>
      </c>
      <c r="L500" s="29">
        <f t="shared" si="15"/>
        <v>3</v>
      </c>
      <c r="M500" s="34">
        <f t="shared" si="16"/>
        <v>70</v>
      </c>
    </row>
    <row r="501" spans="1:13" x14ac:dyDescent="0.2">
      <c r="A501" s="204"/>
      <c r="B501" s="451"/>
      <c r="C501" s="535" t="s">
        <v>82</v>
      </c>
      <c r="D501" s="29">
        <v>1</v>
      </c>
      <c r="E501" s="30">
        <v>1</v>
      </c>
      <c r="F501" s="30">
        <v>1</v>
      </c>
      <c r="G501" s="31">
        <v>1</v>
      </c>
      <c r="H501" s="32">
        <v>29</v>
      </c>
      <c r="I501" s="33">
        <v>30</v>
      </c>
      <c r="J501" s="33">
        <v>28</v>
      </c>
      <c r="K501" s="34">
        <v>25</v>
      </c>
      <c r="L501" s="29">
        <f t="shared" si="15"/>
        <v>4</v>
      </c>
      <c r="M501" s="34">
        <f t="shared" si="16"/>
        <v>112</v>
      </c>
    </row>
    <row r="502" spans="1:13" x14ac:dyDescent="0.2">
      <c r="A502" s="204"/>
      <c r="B502" s="451"/>
      <c r="C502" s="535" t="s">
        <v>19</v>
      </c>
      <c r="D502" s="29"/>
      <c r="E502" s="30"/>
      <c r="F502" s="30">
        <v>1</v>
      </c>
      <c r="G502" s="31">
        <v>1</v>
      </c>
      <c r="H502" s="32"/>
      <c r="I502" s="33"/>
      <c r="J502" s="33">
        <v>26</v>
      </c>
      <c r="K502" s="34">
        <v>19</v>
      </c>
      <c r="L502" s="29">
        <f t="shared" si="15"/>
        <v>2</v>
      </c>
      <c r="M502" s="34">
        <f t="shared" si="16"/>
        <v>45</v>
      </c>
    </row>
    <row r="503" spans="1:13" x14ac:dyDescent="0.2">
      <c r="A503" s="204"/>
      <c r="B503" s="451"/>
      <c r="C503" s="535" t="s">
        <v>31</v>
      </c>
      <c r="D503" s="29"/>
      <c r="E503" s="30"/>
      <c r="F503" s="30">
        <v>1</v>
      </c>
      <c r="G503" s="31">
        <v>1</v>
      </c>
      <c r="H503" s="32"/>
      <c r="I503" s="33"/>
      <c r="J503" s="33">
        <v>36</v>
      </c>
      <c r="K503" s="34">
        <v>17</v>
      </c>
      <c r="L503" s="29">
        <f t="shared" si="15"/>
        <v>2</v>
      </c>
      <c r="M503" s="34">
        <f t="shared" si="16"/>
        <v>53</v>
      </c>
    </row>
    <row r="504" spans="1:13" ht="13.5" thickBot="1" x14ac:dyDescent="0.25">
      <c r="A504" s="204"/>
      <c r="B504" s="451"/>
      <c r="C504" s="536" t="s">
        <v>36</v>
      </c>
      <c r="D504" s="36">
        <v>1</v>
      </c>
      <c r="E504" s="37">
        <v>1.5</v>
      </c>
      <c r="F504" s="37">
        <v>1</v>
      </c>
      <c r="G504" s="38">
        <v>1</v>
      </c>
      <c r="H504" s="39">
        <v>28</v>
      </c>
      <c r="I504" s="40">
        <v>31</v>
      </c>
      <c r="J504" s="40">
        <v>18</v>
      </c>
      <c r="K504" s="41">
        <v>22</v>
      </c>
      <c r="L504" s="36">
        <f t="shared" si="15"/>
        <v>4.5</v>
      </c>
      <c r="M504" s="41">
        <f t="shared" si="16"/>
        <v>99</v>
      </c>
    </row>
    <row r="505" spans="1:13" ht="13.5" thickBot="1" x14ac:dyDescent="0.25">
      <c r="A505" s="204"/>
      <c r="B505" s="550" t="s">
        <v>109</v>
      </c>
      <c r="C505" s="538" t="s">
        <v>224</v>
      </c>
      <c r="D505" s="236">
        <v>41</v>
      </c>
      <c r="E505" s="237">
        <v>43</v>
      </c>
      <c r="F505" s="237">
        <v>48</v>
      </c>
      <c r="G505" s="252">
        <v>46</v>
      </c>
      <c r="H505" s="253">
        <v>1087</v>
      </c>
      <c r="I505" s="240">
        <v>1128</v>
      </c>
      <c r="J505" s="240">
        <v>1223</v>
      </c>
      <c r="K505" s="241">
        <v>1181</v>
      </c>
      <c r="L505" s="236">
        <f t="shared" si="15"/>
        <v>178</v>
      </c>
      <c r="M505" s="241">
        <f t="shared" si="16"/>
        <v>4619</v>
      </c>
    </row>
    <row r="506" spans="1:13" x14ac:dyDescent="0.2">
      <c r="A506" s="204"/>
      <c r="B506" s="451"/>
      <c r="C506" s="534" t="s">
        <v>51</v>
      </c>
      <c r="D506" s="22"/>
      <c r="E506" s="23"/>
      <c r="F506" s="23"/>
      <c r="G506" s="24">
        <v>1</v>
      </c>
      <c r="H506" s="25"/>
      <c r="I506" s="26"/>
      <c r="J506" s="26"/>
      <c r="K506" s="27">
        <v>21</v>
      </c>
      <c r="L506" s="22">
        <f t="shared" si="15"/>
        <v>1</v>
      </c>
      <c r="M506" s="27">
        <f t="shared" si="16"/>
        <v>21</v>
      </c>
    </row>
    <row r="507" spans="1:13" x14ac:dyDescent="0.2">
      <c r="A507" s="204"/>
      <c r="B507" s="451"/>
      <c r="C507" s="535" t="s">
        <v>17</v>
      </c>
      <c r="D507" s="29"/>
      <c r="E507" s="30"/>
      <c r="F507" s="30">
        <v>1</v>
      </c>
      <c r="G507" s="31"/>
      <c r="H507" s="32"/>
      <c r="I507" s="33"/>
      <c r="J507" s="33">
        <v>27</v>
      </c>
      <c r="K507" s="34"/>
      <c r="L507" s="29">
        <f t="shared" si="15"/>
        <v>1</v>
      </c>
      <c r="M507" s="34">
        <f t="shared" si="16"/>
        <v>27</v>
      </c>
    </row>
    <row r="508" spans="1:13" x14ac:dyDescent="0.2">
      <c r="A508" s="204"/>
      <c r="B508" s="451"/>
      <c r="C508" s="535" t="s">
        <v>58</v>
      </c>
      <c r="D508" s="29"/>
      <c r="E508" s="30"/>
      <c r="F508" s="30">
        <v>1</v>
      </c>
      <c r="G508" s="31"/>
      <c r="H508" s="32"/>
      <c r="I508" s="33"/>
      <c r="J508" s="33">
        <v>25</v>
      </c>
      <c r="K508" s="34"/>
      <c r="L508" s="29">
        <f t="shared" si="15"/>
        <v>1</v>
      </c>
      <c r="M508" s="34">
        <f t="shared" si="16"/>
        <v>25</v>
      </c>
    </row>
    <row r="509" spans="1:13" x14ac:dyDescent="0.2">
      <c r="A509" s="204"/>
      <c r="B509" s="451"/>
      <c r="C509" s="535" t="s">
        <v>56</v>
      </c>
      <c r="D509" s="29">
        <v>1</v>
      </c>
      <c r="E509" s="30">
        <v>1</v>
      </c>
      <c r="F509" s="30"/>
      <c r="G509" s="31">
        <v>1</v>
      </c>
      <c r="H509" s="32">
        <v>27</v>
      </c>
      <c r="I509" s="33">
        <v>23</v>
      </c>
      <c r="J509" s="33"/>
      <c r="K509" s="34">
        <v>26</v>
      </c>
      <c r="L509" s="29">
        <f t="shared" si="15"/>
        <v>3</v>
      </c>
      <c r="M509" s="34">
        <f t="shared" si="16"/>
        <v>76</v>
      </c>
    </row>
    <row r="510" spans="1:13" x14ac:dyDescent="0.2">
      <c r="A510" s="204"/>
      <c r="B510" s="451"/>
      <c r="C510" s="535" t="s">
        <v>98</v>
      </c>
      <c r="D510" s="29">
        <v>1</v>
      </c>
      <c r="E510" s="30">
        <v>1</v>
      </c>
      <c r="F510" s="30">
        <v>1</v>
      </c>
      <c r="G510" s="31">
        <v>1</v>
      </c>
      <c r="H510" s="32">
        <v>27</v>
      </c>
      <c r="I510" s="33">
        <v>28</v>
      </c>
      <c r="J510" s="33">
        <v>27</v>
      </c>
      <c r="K510" s="34">
        <v>30</v>
      </c>
      <c r="L510" s="29">
        <f t="shared" si="15"/>
        <v>4</v>
      </c>
      <c r="M510" s="34">
        <f t="shared" si="16"/>
        <v>112</v>
      </c>
    </row>
    <row r="511" spans="1:13" x14ac:dyDescent="0.2">
      <c r="A511" s="204"/>
      <c r="B511" s="451"/>
      <c r="C511" s="535" t="s">
        <v>33</v>
      </c>
      <c r="D511" s="29">
        <v>1</v>
      </c>
      <c r="E511" s="30"/>
      <c r="F511" s="30">
        <v>2</v>
      </c>
      <c r="G511" s="31">
        <v>1</v>
      </c>
      <c r="H511" s="32">
        <v>29</v>
      </c>
      <c r="I511" s="33"/>
      <c r="J511" s="33">
        <v>50</v>
      </c>
      <c r="K511" s="34">
        <v>31</v>
      </c>
      <c r="L511" s="29">
        <f t="shared" si="15"/>
        <v>4</v>
      </c>
      <c r="M511" s="34">
        <f t="shared" si="16"/>
        <v>110</v>
      </c>
    </row>
    <row r="512" spans="1:13" x14ac:dyDescent="0.2">
      <c r="A512" s="204"/>
      <c r="B512" s="451"/>
      <c r="C512" s="535" t="s">
        <v>60</v>
      </c>
      <c r="D512" s="29"/>
      <c r="E512" s="30">
        <v>1</v>
      </c>
      <c r="F512" s="30"/>
      <c r="G512" s="31"/>
      <c r="H512" s="32"/>
      <c r="I512" s="33">
        <v>21</v>
      </c>
      <c r="J512" s="33"/>
      <c r="K512" s="34"/>
      <c r="L512" s="29">
        <f t="shared" si="15"/>
        <v>1</v>
      </c>
      <c r="M512" s="34">
        <f t="shared" si="16"/>
        <v>21</v>
      </c>
    </row>
    <row r="513" spans="1:13" x14ac:dyDescent="0.2">
      <c r="A513" s="204"/>
      <c r="B513" s="451"/>
      <c r="C513" s="535" t="s">
        <v>38</v>
      </c>
      <c r="D513" s="29">
        <v>2</v>
      </c>
      <c r="E513" s="30">
        <v>2</v>
      </c>
      <c r="F513" s="30">
        <v>2</v>
      </c>
      <c r="G513" s="31">
        <v>2</v>
      </c>
      <c r="H513" s="32">
        <v>60</v>
      </c>
      <c r="I513" s="33">
        <v>53</v>
      </c>
      <c r="J513" s="33">
        <v>49</v>
      </c>
      <c r="K513" s="34">
        <v>54</v>
      </c>
      <c r="L513" s="29">
        <f t="shared" si="15"/>
        <v>8</v>
      </c>
      <c r="M513" s="34">
        <f t="shared" si="16"/>
        <v>216</v>
      </c>
    </row>
    <row r="514" spans="1:13" x14ac:dyDescent="0.2">
      <c r="A514" s="204"/>
      <c r="B514" s="451"/>
      <c r="C514" s="535" t="s">
        <v>47</v>
      </c>
      <c r="D514" s="29">
        <v>1</v>
      </c>
      <c r="E514" s="30">
        <v>1</v>
      </c>
      <c r="F514" s="30">
        <v>1</v>
      </c>
      <c r="G514" s="31">
        <v>1</v>
      </c>
      <c r="H514" s="32">
        <v>29</v>
      </c>
      <c r="I514" s="33">
        <v>27</v>
      </c>
      <c r="J514" s="33">
        <v>25</v>
      </c>
      <c r="K514" s="34">
        <v>23</v>
      </c>
      <c r="L514" s="29">
        <f t="shared" si="15"/>
        <v>4</v>
      </c>
      <c r="M514" s="34">
        <f t="shared" si="16"/>
        <v>104</v>
      </c>
    </row>
    <row r="515" spans="1:13" x14ac:dyDescent="0.2">
      <c r="A515" s="204"/>
      <c r="B515" s="451"/>
      <c r="C515" s="535" t="s">
        <v>54</v>
      </c>
      <c r="D515" s="29"/>
      <c r="E515" s="30"/>
      <c r="F515" s="30">
        <v>1</v>
      </c>
      <c r="G515" s="31">
        <v>1</v>
      </c>
      <c r="H515" s="32"/>
      <c r="I515" s="33"/>
      <c r="J515" s="33">
        <v>29</v>
      </c>
      <c r="K515" s="34">
        <v>23</v>
      </c>
      <c r="L515" s="29">
        <f t="shared" si="15"/>
        <v>2</v>
      </c>
      <c r="M515" s="34">
        <f t="shared" si="16"/>
        <v>52</v>
      </c>
    </row>
    <row r="516" spans="1:13" x14ac:dyDescent="0.2">
      <c r="A516" s="204"/>
      <c r="B516" s="451"/>
      <c r="C516" s="535" t="s">
        <v>48</v>
      </c>
      <c r="D516" s="29"/>
      <c r="E516" s="30">
        <v>1</v>
      </c>
      <c r="F516" s="30"/>
      <c r="G516" s="31">
        <v>0.5</v>
      </c>
      <c r="H516" s="32"/>
      <c r="I516" s="33">
        <v>29</v>
      </c>
      <c r="J516" s="33"/>
      <c r="K516" s="34">
        <v>16</v>
      </c>
      <c r="L516" s="29">
        <f t="shared" si="15"/>
        <v>1.5</v>
      </c>
      <c r="M516" s="34">
        <f t="shared" si="16"/>
        <v>45</v>
      </c>
    </row>
    <row r="517" spans="1:13" x14ac:dyDescent="0.2">
      <c r="A517" s="204"/>
      <c r="B517" s="451"/>
      <c r="C517" s="535" t="s">
        <v>64</v>
      </c>
      <c r="D517" s="29"/>
      <c r="E517" s="30">
        <v>1</v>
      </c>
      <c r="F517" s="30">
        <v>1</v>
      </c>
      <c r="G517" s="31"/>
      <c r="H517" s="32"/>
      <c r="I517" s="33">
        <v>20</v>
      </c>
      <c r="J517" s="33">
        <v>27</v>
      </c>
      <c r="K517" s="34"/>
      <c r="L517" s="29">
        <f t="shared" si="15"/>
        <v>2</v>
      </c>
      <c r="M517" s="34">
        <f t="shared" si="16"/>
        <v>47</v>
      </c>
    </row>
    <row r="518" spans="1:13" x14ac:dyDescent="0.2">
      <c r="A518" s="204"/>
      <c r="B518" s="451"/>
      <c r="C518" s="535" t="s">
        <v>52</v>
      </c>
      <c r="D518" s="29">
        <v>1</v>
      </c>
      <c r="E518" s="30"/>
      <c r="F518" s="30">
        <v>1</v>
      </c>
      <c r="G518" s="31">
        <v>1</v>
      </c>
      <c r="H518" s="32">
        <v>28</v>
      </c>
      <c r="I518" s="33"/>
      <c r="J518" s="33">
        <v>30</v>
      </c>
      <c r="K518" s="34">
        <v>32</v>
      </c>
      <c r="L518" s="29">
        <f t="shared" si="15"/>
        <v>3</v>
      </c>
      <c r="M518" s="34">
        <f t="shared" si="16"/>
        <v>90</v>
      </c>
    </row>
    <row r="519" spans="1:13" x14ac:dyDescent="0.2">
      <c r="A519" s="204"/>
      <c r="B519" s="451"/>
      <c r="C519" s="535" t="s">
        <v>18</v>
      </c>
      <c r="D519" s="29"/>
      <c r="E519" s="30"/>
      <c r="F519" s="30">
        <v>1</v>
      </c>
      <c r="G519" s="31"/>
      <c r="H519" s="32"/>
      <c r="I519" s="33"/>
      <c r="J519" s="33">
        <v>29</v>
      </c>
      <c r="K519" s="34"/>
      <c r="L519" s="29">
        <f t="shared" si="15"/>
        <v>1</v>
      </c>
      <c r="M519" s="34">
        <f t="shared" si="16"/>
        <v>29</v>
      </c>
    </row>
    <row r="520" spans="1:13" x14ac:dyDescent="0.2">
      <c r="A520" s="204"/>
      <c r="B520" s="451"/>
      <c r="C520" s="535" t="s">
        <v>66</v>
      </c>
      <c r="D520" s="29">
        <v>1</v>
      </c>
      <c r="E520" s="30">
        <v>1</v>
      </c>
      <c r="F520" s="30">
        <v>1</v>
      </c>
      <c r="G520" s="31">
        <v>1</v>
      </c>
      <c r="H520" s="32">
        <v>27</v>
      </c>
      <c r="I520" s="33">
        <v>30</v>
      </c>
      <c r="J520" s="33">
        <v>25</v>
      </c>
      <c r="K520" s="34">
        <v>29</v>
      </c>
      <c r="L520" s="29">
        <f t="shared" ref="L520:L583" si="17">SUM(D520:G520)</f>
        <v>4</v>
      </c>
      <c r="M520" s="34">
        <f t="shared" ref="M520:M583" si="18">SUM(H520:K520)</f>
        <v>111</v>
      </c>
    </row>
    <row r="521" spans="1:13" x14ac:dyDescent="0.2">
      <c r="A521" s="204"/>
      <c r="B521" s="451"/>
      <c r="C521" s="535" t="s">
        <v>40</v>
      </c>
      <c r="D521" s="29">
        <v>7</v>
      </c>
      <c r="E521" s="30">
        <v>8</v>
      </c>
      <c r="F521" s="30">
        <v>8</v>
      </c>
      <c r="G521" s="31">
        <v>7</v>
      </c>
      <c r="H521" s="32">
        <v>203</v>
      </c>
      <c r="I521" s="33">
        <v>231</v>
      </c>
      <c r="J521" s="33">
        <v>243</v>
      </c>
      <c r="K521" s="34">
        <v>197</v>
      </c>
      <c r="L521" s="29">
        <f t="shared" si="17"/>
        <v>30</v>
      </c>
      <c r="M521" s="34">
        <f t="shared" si="18"/>
        <v>874</v>
      </c>
    </row>
    <row r="522" spans="1:13" x14ac:dyDescent="0.2">
      <c r="A522" s="204"/>
      <c r="B522" s="451"/>
      <c r="C522" s="535" t="s">
        <v>75</v>
      </c>
      <c r="D522" s="29"/>
      <c r="E522" s="30"/>
      <c r="F522" s="30"/>
      <c r="G522" s="31">
        <v>1</v>
      </c>
      <c r="H522" s="32"/>
      <c r="I522" s="33"/>
      <c r="J522" s="33"/>
      <c r="K522" s="34">
        <v>23</v>
      </c>
      <c r="L522" s="29">
        <f t="shared" si="17"/>
        <v>1</v>
      </c>
      <c r="M522" s="34">
        <f t="shared" si="18"/>
        <v>23</v>
      </c>
    </row>
    <row r="523" spans="1:13" x14ac:dyDescent="0.2">
      <c r="A523" s="204"/>
      <c r="B523" s="451"/>
      <c r="C523" s="535" t="s">
        <v>12</v>
      </c>
      <c r="D523" s="29">
        <v>1</v>
      </c>
      <c r="E523" s="30">
        <v>1</v>
      </c>
      <c r="F523" s="30">
        <v>1</v>
      </c>
      <c r="G523" s="31">
        <v>1</v>
      </c>
      <c r="H523" s="32">
        <v>27</v>
      </c>
      <c r="I523" s="33">
        <v>29</v>
      </c>
      <c r="J523" s="33">
        <v>30</v>
      </c>
      <c r="K523" s="34">
        <v>27</v>
      </c>
      <c r="L523" s="29">
        <f t="shared" si="17"/>
        <v>4</v>
      </c>
      <c r="M523" s="34">
        <f t="shared" si="18"/>
        <v>113</v>
      </c>
    </row>
    <row r="524" spans="1:13" x14ac:dyDescent="0.2">
      <c r="A524" s="204"/>
      <c r="B524" s="451"/>
      <c r="C524" s="535" t="s">
        <v>111</v>
      </c>
      <c r="D524" s="29"/>
      <c r="E524" s="30"/>
      <c r="F524" s="30">
        <v>1</v>
      </c>
      <c r="G524" s="31"/>
      <c r="H524" s="32"/>
      <c r="I524" s="33"/>
      <c r="J524" s="33">
        <v>23</v>
      </c>
      <c r="K524" s="34"/>
      <c r="L524" s="29">
        <f t="shared" si="17"/>
        <v>1</v>
      </c>
      <c r="M524" s="34">
        <f t="shared" si="18"/>
        <v>23</v>
      </c>
    </row>
    <row r="525" spans="1:13" x14ac:dyDescent="0.2">
      <c r="A525" s="204"/>
      <c r="B525" s="451"/>
      <c r="C525" s="535" t="s">
        <v>53</v>
      </c>
      <c r="D525" s="29">
        <v>1</v>
      </c>
      <c r="E525" s="30">
        <v>3</v>
      </c>
      <c r="F525" s="30"/>
      <c r="G525" s="31">
        <v>1</v>
      </c>
      <c r="H525" s="32">
        <v>13</v>
      </c>
      <c r="I525" s="33">
        <v>67</v>
      </c>
      <c r="J525" s="33"/>
      <c r="K525" s="34">
        <v>21</v>
      </c>
      <c r="L525" s="29">
        <f t="shared" si="17"/>
        <v>5</v>
      </c>
      <c r="M525" s="34">
        <f t="shared" si="18"/>
        <v>101</v>
      </c>
    </row>
    <row r="526" spans="1:13" x14ac:dyDescent="0.2">
      <c r="A526" s="204"/>
      <c r="B526" s="451"/>
      <c r="C526" s="535" t="s">
        <v>41</v>
      </c>
      <c r="D526" s="29">
        <v>2</v>
      </c>
      <c r="E526" s="30">
        <v>3</v>
      </c>
      <c r="F526" s="30">
        <v>5</v>
      </c>
      <c r="G526" s="31">
        <v>3</v>
      </c>
      <c r="H526" s="32">
        <v>59</v>
      </c>
      <c r="I526" s="33">
        <v>77</v>
      </c>
      <c r="J526" s="33">
        <v>126</v>
      </c>
      <c r="K526" s="34">
        <v>85</v>
      </c>
      <c r="L526" s="29">
        <f t="shared" si="17"/>
        <v>13</v>
      </c>
      <c r="M526" s="34">
        <f t="shared" si="18"/>
        <v>347</v>
      </c>
    </row>
    <row r="527" spans="1:13" x14ac:dyDescent="0.2">
      <c r="A527" s="204"/>
      <c r="B527" s="451"/>
      <c r="C527" s="535" t="s">
        <v>46</v>
      </c>
      <c r="D527" s="29"/>
      <c r="E527" s="30">
        <v>1</v>
      </c>
      <c r="F527" s="30"/>
      <c r="G527" s="31"/>
      <c r="H527" s="32"/>
      <c r="I527" s="33">
        <v>32</v>
      </c>
      <c r="J527" s="33"/>
      <c r="K527" s="34"/>
      <c r="L527" s="29">
        <f t="shared" si="17"/>
        <v>1</v>
      </c>
      <c r="M527" s="34">
        <f t="shared" si="18"/>
        <v>32</v>
      </c>
    </row>
    <row r="528" spans="1:13" x14ac:dyDescent="0.2">
      <c r="A528" s="204"/>
      <c r="B528" s="451"/>
      <c r="C528" s="535" t="s">
        <v>65</v>
      </c>
      <c r="D528" s="29"/>
      <c r="E528" s="30">
        <v>1</v>
      </c>
      <c r="F528" s="30"/>
      <c r="G528" s="31">
        <v>1</v>
      </c>
      <c r="H528" s="32"/>
      <c r="I528" s="33">
        <v>27</v>
      </c>
      <c r="J528" s="33"/>
      <c r="K528" s="34">
        <v>20</v>
      </c>
      <c r="L528" s="29">
        <f t="shared" si="17"/>
        <v>2</v>
      </c>
      <c r="M528" s="34">
        <f t="shared" si="18"/>
        <v>47</v>
      </c>
    </row>
    <row r="529" spans="1:13" x14ac:dyDescent="0.2">
      <c r="A529" s="204"/>
      <c r="B529" s="451"/>
      <c r="C529" s="535" t="s">
        <v>24</v>
      </c>
      <c r="D529" s="29">
        <v>1</v>
      </c>
      <c r="E529" s="30">
        <v>1</v>
      </c>
      <c r="F529" s="30">
        <v>1</v>
      </c>
      <c r="G529" s="31">
        <v>1</v>
      </c>
      <c r="H529" s="32">
        <v>28</v>
      </c>
      <c r="I529" s="33">
        <v>28</v>
      </c>
      <c r="J529" s="33">
        <v>30</v>
      </c>
      <c r="K529" s="34">
        <v>24</v>
      </c>
      <c r="L529" s="29">
        <f t="shared" si="17"/>
        <v>4</v>
      </c>
      <c r="M529" s="34">
        <f t="shared" si="18"/>
        <v>110</v>
      </c>
    </row>
    <row r="530" spans="1:13" x14ac:dyDescent="0.2">
      <c r="A530" s="204"/>
      <c r="B530" s="451"/>
      <c r="C530" s="535" t="s">
        <v>16</v>
      </c>
      <c r="D530" s="29">
        <v>6</v>
      </c>
      <c r="E530" s="30">
        <v>6</v>
      </c>
      <c r="F530" s="30">
        <v>5</v>
      </c>
      <c r="G530" s="31">
        <v>6</v>
      </c>
      <c r="H530" s="32">
        <v>136</v>
      </c>
      <c r="I530" s="33">
        <v>149</v>
      </c>
      <c r="J530" s="33">
        <v>106</v>
      </c>
      <c r="K530" s="34">
        <v>164</v>
      </c>
      <c r="L530" s="29">
        <f t="shared" si="17"/>
        <v>23</v>
      </c>
      <c r="M530" s="34">
        <f t="shared" si="18"/>
        <v>555</v>
      </c>
    </row>
    <row r="531" spans="1:13" x14ac:dyDescent="0.2">
      <c r="A531" s="204"/>
      <c r="B531" s="451"/>
      <c r="C531" s="535" t="s">
        <v>25</v>
      </c>
      <c r="D531" s="29">
        <v>1</v>
      </c>
      <c r="E531" s="30"/>
      <c r="F531" s="30">
        <v>1</v>
      </c>
      <c r="G531" s="31">
        <v>1</v>
      </c>
      <c r="H531" s="32">
        <v>26</v>
      </c>
      <c r="I531" s="33"/>
      <c r="J531" s="33">
        <v>24</v>
      </c>
      <c r="K531" s="34">
        <v>15</v>
      </c>
      <c r="L531" s="29">
        <f t="shared" si="17"/>
        <v>3</v>
      </c>
      <c r="M531" s="34">
        <f t="shared" si="18"/>
        <v>65</v>
      </c>
    </row>
    <row r="532" spans="1:13" x14ac:dyDescent="0.2">
      <c r="A532" s="204"/>
      <c r="B532" s="451"/>
      <c r="C532" s="535" t="s">
        <v>14</v>
      </c>
      <c r="D532" s="29"/>
      <c r="E532" s="30"/>
      <c r="F532" s="30">
        <v>1</v>
      </c>
      <c r="G532" s="31"/>
      <c r="H532" s="32"/>
      <c r="I532" s="33"/>
      <c r="J532" s="33">
        <v>21</v>
      </c>
      <c r="K532" s="34"/>
      <c r="L532" s="29">
        <f t="shared" si="17"/>
        <v>1</v>
      </c>
      <c r="M532" s="34">
        <f t="shared" si="18"/>
        <v>21</v>
      </c>
    </row>
    <row r="533" spans="1:13" x14ac:dyDescent="0.2">
      <c r="A533" s="204"/>
      <c r="B533" s="451"/>
      <c r="C533" s="535" t="s">
        <v>29</v>
      </c>
      <c r="D533" s="29">
        <v>2</v>
      </c>
      <c r="E533" s="30">
        <v>2</v>
      </c>
      <c r="F533" s="30">
        <v>2</v>
      </c>
      <c r="G533" s="31">
        <v>3</v>
      </c>
      <c r="H533" s="32">
        <v>56</v>
      </c>
      <c r="I533" s="33">
        <v>59</v>
      </c>
      <c r="J533" s="33">
        <v>55</v>
      </c>
      <c r="K533" s="34">
        <v>75</v>
      </c>
      <c r="L533" s="29">
        <f t="shared" si="17"/>
        <v>9</v>
      </c>
      <c r="M533" s="34">
        <f t="shared" si="18"/>
        <v>245</v>
      </c>
    </row>
    <row r="534" spans="1:13" x14ac:dyDescent="0.2">
      <c r="A534" s="204"/>
      <c r="B534" s="451"/>
      <c r="C534" s="535" t="s">
        <v>110</v>
      </c>
      <c r="D534" s="29"/>
      <c r="E534" s="30"/>
      <c r="F534" s="30">
        <v>1</v>
      </c>
      <c r="G534" s="31"/>
      <c r="H534" s="32"/>
      <c r="I534" s="33"/>
      <c r="J534" s="33">
        <v>21</v>
      </c>
      <c r="K534" s="34"/>
      <c r="L534" s="29">
        <f t="shared" si="17"/>
        <v>1</v>
      </c>
      <c r="M534" s="34">
        <f t="shared" si="18"/>
        <v>21</v>
      </c>
    </row>
    <row r="535" spans="1:13" x14ac:dyDescent="0.2">
      <c r="A535" s="204"/>
      <c r="B535" s="451"/>
      <c r="C535" s="535" t="s">
        <v>45</v>
      </c>
      <c r="D535" s="29">
        <v>5</v>
      </c>
      <c r="E535" s="30">
        <v>4</v>
      </c>
      <c r="F535" s="30">
        <v>3</v>
      </c>
      <c r="G535" s="31">
        <v>4</v>
      </c>
      <c r="H535" s="32">
        <v>119</v>
      </c>
      <c r="I535" s="33">
        <v>91</v>
      </c>
      <c r="J535" s="33">
        <v>66</v>
      </c>
      <c r="K535" s="34">
        <v>88</v>
      </c>
      <c r="L535" s="29">
        <f t="shared" si="17"/>
        <v>16</v>
      </c>
      <c r="M535" s="34">
        <f t="shared" si="18"/>
        <v>364</v>
      </c>
    </row>
    <row r="536" spans="1:13" x14ac:dyDescent="0.2">
      <c r="A536" s="204"/>
      <c r="B536" s="451"/>
      <c r="C536" s="535" t="s">
        <v>82</v>
      </c>
      <c r="D536" s="29"/>
      <c r="E536" s="30"/>
      <c r="F536" s="30"/>
      <c r="G536" s="31">
        <v>1</v>
      </c>
      <c r="H536" s="32"/>
      <c r="I536" s="33"/>
      <c r="J536" s="33"/>
      <c r="K536" s="34">
        <v>25</v>
      </c>
      <c r="L536" s="29">
        <f t="shared" si="17"/>
        <v>1</v>
      </c>
      <c r="M536" s="34">
        <f t="shared" si="18"/>
        <v>25</v>
      </c>
    </row>
    <row r="537" spans="1:13" x14ac:dyDescent="0.2">
      <c r="A537" s="204"/>
      <c r="B537" s="451"/>
      <c r="C537" s="535" t="s">
        <v>19</v>
      </c>
      <c r="D537" s="29">
        <v>4</v>
      </c>
      <c r="E537" s="30">
        <v>2</v>
      </c>
      <c r="F537" s="30">
        <v>2</v>
      </c>
      <c r="G537" s="31">
        <v>2.5</v>
      </c>
      <c r="H537" s="32">
        <v>110</v>
      </c>
      <c r="I537" s="33">
        <v>59</v>
      </c>
      <c r="J537" s="33">
        <v>48</v>
      </c>
      <c r="K537" s="34">
        <v>67</v>
      </c>
      <c r="L537" s="29">
        <f t="shared" si="17"/>
        <v>10.5</v>
      </c>
      <c r="M537" s="34">
        <f t="shared" si="18"/>
        <v>284</v>
      </c>
    </row>
    <row r="538" spans="1:13" x14ac:dyDescent="0.2">
      <c r="A538" s="204"/>
      <c r="B538" s="451"/>
      <c r="C538" s="535" t="s">
        <v>31</v>
      </c>
      <c r="D538" s="29">
        <v>2</v>
      </c>
      <c r="E538" s="30">
        <v>1</v>
      </c>
      <c r="F538" s="30">
        <v>3</v>
      </c>
      <c r="G538" s="31">
        <v>2</v>
      </c>
      <c r="H538" s="32">
        <v>58</v>
      </c>
      <c r="I538" s="33">
        <v>27</v>
      </c>
      <c r="J538" s="33">
        <v>66</v>
      </c>
      <c r="K538" s="34">
        <v>40</v>
      </c>
      <c r="L538" s="29">
        <f t="shared" si="17"/>
        <v>8</v>
      </c>
      <c r="M538" s="34">
        <f t="shared" si="18"/>
        <v>191</v>
      </c>
    </row>
    <row r="539" spans="1:13" ht="13.5" thickBot="1" x14ac:dyDescent="0.25">
      <c r="A539" s="204"/>
      <c r="B539" s="451"/>
      <c r="C539" s="536" t="s">
        <v>36</v>
      </c>
      <c r="D539" s="36">
        <v>1</v>
      </c>
      <c r="E539" s="37">
        <v>1</v>
      </c>
      <c r="F539" s="37">
        <v>1</v>
      </c>
      <c r="G539" s="38">
        <v>1</v>
      </c>
      <c r="H539" s="39">
        <v>25</v>
      </c>
      <c r="I539" s="40">
        <v>21</v>
      </c>
      <c r="J539" s="40">
        <v>21</v>
      </c>
      <c r="K539" s="41">
        <v>25</v>
      </c>
      <c r="L539" s="36">
        <f t="shared" si="17"/>
        <v>4</v>
      </c>
      <c r="M539" s="41">
        <f t="shared" si="18"/>
        <v>92</v>
      </c>
    </row>
    <row r="540" spans="1:13" ht="13.5" thickBot="1" x14ac:dyDescent="0.25">
      <c r="A540" s="204"/>
      <c r="B540" s="550" t="s">
        <v>112</v>
      </c>
      <c r="C540" s="540" t="s">
        <v>225</v>
      </c>
      <c r="D540" s="236">
        <v>47</v>
      </c>
      <c r="E540" s="237">
        <v>47</v>
      </c>
      <c r="F540" s="237">
        <v>51</v>
      </c>
      <c r="G540" s="252">
        <v>54</v>
      </c>
      <c r="H540" s="253">
        <v>1276</v>
      </c>
      <c r="I540" s="240">
        <v>1170</v>
      </c>
      <c r="J540" s="240">
        <v>1275</v>
      </c>
      <c r="K540" s="241">
        <v>1272</v>
      </c>
      <c r="L540" s="236">
        <f t="shared" si="17"/>
        <v>199</v>
      </c>
      <c r="M540" s="241">
        <f t="shared" si="18"/>
        <v>4993</v>
      </c>
    </row>
    <row r="541" spans="1:13" x14ac:dyDescent="0.2">
      <c r="A541" s="204"/>
      <c r="B541" s="451"/>
      <c r="C541" s="534" t="s">
        <v>17</v>
      </c>
      <c r="D541" s="22">
        <v>2</v>
      </c>
      <c r="E541" s="23">
        <v>1</v>
      </c>
      <c r="F541" s="23">
        <v>3</v>
      </c>
      <c r="G541" s="24">
        <v>1</v>
      </c>
      <c r="H541" s="25">
        <v>51</v>
      </c>
      <c r="I541" s="26">
        <v>20</v>
      </c>
      <c r="J541" s="26">
        <v>85</v>
      </c>
      <c r="K541" s="27">
        <v>18</v>
      </c>
      <c r="L541" s="22">
        <f t="shared" si="17"/>
        <v>7</v>
      </c>
      <c r="M541" s="27">
        <f t="shared" si="18"/>
        <v>174</v>
      </c>
    </row>
    <row r="542" spans="1:13" x14ac:dyDescent="0.2">
      <c r="A542" s="204"/>
      <c r="B542" s="451"/>
      <c r="C542" s="535" t="s">
        <v>58</v>
      </c>
      <c r="D542" s="29">
        <v>1</v>
      </c>
      <c r="E542" s="30">
        <v>1</v>
      </c>
      <c r="F542" s="30">
        <v>1</v>
      </c>
      <c r="G542" s="31">
        <v>1</v>
      </c>
      <c r="H542" s="32">
        <v>28</v>
      </c>
      <c r="I542" s="33">
        <v>24</v>
      </c>
      <c r="J542" s="33">
        <v>24</v>
      </c>
      <c r="K542" s="34">
        <v>26</v>
      </c>
      <c r="L542" s="29">
        <f t="shared" si="17"/>
        <v>4</v>
      </c>
      <c r="M542" s="34">
        <f t="shared" si="18"/>
        <v>102</v>
      </c>
    </row>
    <row r="543" spans="1:13" x14ac:dyDescent="0.2">
      <c r="A543" s="204"/>
      <c r="B543" s="451"/>
      <c r="C543" s="535" t="s">
        <v>98</v>
      </c>
      <c r="D543" s="29">
        <v>1</v>
      </c>
      <c r="E543" s="30">
        <v>1</v>
      </c>
      <c r="F543" s="30">
        <v>1</v>
      </c>
      <c r="G543" s="31">
        <v>1</v>
      </c>
      <c r="H543" s="32">
        <v>28</v>
      </c>
      <c r="I543" s="33">
        <v>29</v>
      </c>
      <c r="J543" s="33">
        <v>29</v>
      </c>
      <c r="K543" s="34">
        <v>23</v>
      </c>
      <c r="L543" s="29">
        <f t="shared" si="17"/>
        <v>4</v>
      </c>
      <c r="M543" s="34">
        <f t="shared" si="18"/>
        <v>109</v>
      </c>
    </row>
    <row r="544" spans="1:13" x14ac:dyDescent="0.2">
      <c r="A544" s="204"/>
      <c r="B544" s="451"/>
      <c r="C544" s="535" t="s">
        <v>33</v>
      </c>
      <c r="D544" s="29">
        <v>1</v>
      </c>
      <c r="E544" s="30">
        <v>1</v>
      </c>
      <c r="F544" s="30">
        <v>1</v>
      </c>
      <c r="G544" s="31">
        <v>1</v>
      </c>
      <c r="H544" s="32">
        <v>22</v>
      </c>
      <c r="I544" s="33">
        <v>18</v>
      </c>
      <c r="J544" s="33">
        <v>18</v>
      </c>
      <c r="K544" s="34">
        <v>22</v>
      </c>
      <c r="L544" s="29">
        <f t="shared" si="17"/>
        <v>4</v>
      </c>
      <c r="M544" s="34">
        <f t="shared" si="18"/>
        <v>80</v>
      </c>
    </row>
    <row r="545" spans="1:13" x14ac:dyDescent="0.2">
      <c r="A545" s="204"/>
      <c r="B545" s="451"/>
      <c r="C545" s="535" t="s">
        <v>44</v>
      </c>
      <c r="D545" s="29">
        <v>0.5</v>
      </c>
      <c r="E545" s="30">
        <v>0.5</v>
      </c>
      <c r="F545" s="30">
        <v>1</v>
      </c>
      <c r="G545" s="31">
        <v>1</v>
      </c>
      <c r="H545" s="32">
        <v>12</v>
      </c>
      <c r="I545" s="33">
        <v>10</v>
      </c>
      <c r="J545" s="33">
        <v>27</v>
      </c>
      <c r="K545" s="34">
        <v>20</v>
      </c>
      <c r="L545" s="29">
        <f t="shared" si="17"/>
        <v>3</v>
      </c>
      <c r="M545" s="34">
        <f t="shared" si="18"/>
        <v>69</v>
      </c>
    </row>
    <row r="546" spans="1:13" x14ac:dyDescent="0.2">
      <c r="A546" s="204"/>
      <c r="B546" s="451"/>
      <c r="C546" s="535" t="s">
        <v>60</v>
      </c>
      <c r="D546" s="29">
        <v>3</v>
      </c>
      <c r="E546" s="30">
        <v>2</v>
      </c>
      <c r="F546" s="30">
        <v>2</v>
      </c>
      <c r="G546" s="31">
        <v>3</v>
      </c>
      <c r="H546" s="32">
        <v>86</v>
      </c>
      <c r="I546" s="33">
        <v>40</v>
      </c>
      <c r="J546" s="33">
        <v>44</v>
      </c>
      <c r="K546" s="34">
        <v>70</v>
      </c>
      <c r="L546" s="29">
        <f t="shared" si="17"/>
        <v>10</v>
      </c>
      <c r="M546" s="34">
        <f t="shared" si="18"/>
        <v>240</v>
      </c>
    </row>
    <row r="547" spans="1:13" x14ac:dyDescent="0.2">
      <c r="A547" s="204"/>
      <c r="B547" s="451"/>
      <c r="C547" s="535" t="s">
        <v>38</v>
      </c>
      <c r="D547" s="29">
        <v>2.5</v>
      </c>
      <c r="E547" s="30">
        <v>3</v>
      </c>
      <c r="F547" s="30">
        <v>3</v>
      </c>
      <c r="G547" s="31">
        <v>3</v>
      </c>
      <c r="H547" s="32">
        <v>75</v>
      </c>
      <c r="I547" s="33">
        <v>74</v>
      </c>
      <c r="J547" s="33">
        <v>64</v>
      </c>
      <c r="K547" s="34">
        <v>69</v>
      </c>
      <c r="L547" s="29">
        <f t="shared" si="17"/>
        <v>11.5</v>
      </c>
      <c r="M547" s="34">
        <f t="shared" si="18"/>
        <v>282</v>
      </c>
    </row>
    <row r="548" spans="1:13" x14ac:dyDescent="0.2">
      <c r="A548" s="204"/>
      <c r="B548" s="451"/>
      <c r="C548" s="535" t="s">
        <v>47</v>
      </c>
      <c r="D548" s="29">
        <v>0.5</v>
      </c>
      <c r="E548" s="30"/>
      <c r="F548" s="30"/>
      <c r="G548" s="31"/>
      <c r="H548" s="32">
        <v>15</v>
      </c>
      <c r="I548" s="33"/>
      <c r="J548" s="33"/>
      <c r="K548" s="34"/>
      <c r="L548" s="29">
        <f t="shared" si="17"/>
        <v>0.5</v>
      </c>
      <c r="M548" s="34">
        <f t="shared" si="18"/>
        <v>15</v>
      </c>
    </row>
    <row r="549" spans="1:13" x14ac:dyDescent="0.2">
      <c r="A549" s="204"/>
      <c r="B549" s="451"/>
      <c r="C549" s="535" t="s">
        <v>54</v>
      </c>
      <c r="D549" s="29"/>
      <c r="E549" s="30">
        <v>1</v>
      </c>
      <c r="F549" s="30"/>
      <c r="G549" s="31"/>
      <c r="H549" s="32"/>
      <c r="I549" s="33">
        <v>27</v>
      </c>
      <c r="J549" s="33"/>
      <c r="K549" s="34"/>
      <c r="L549" s="29">
        <f t="shared" si="17"/>
        <v>1</v>
      </c>
      <c r="M549" s="34">
        <f t="shared" si="18"/>
        <v>27</v>
      </c>
    </row>
    <row r="550" spans="1:13" x14ac:dyDescent="0.2">
      <c r="A550" s="204"/>
      <c r="B550" s="451"/>
      <c r="C550" s="535" t="s">
        <v>48</v>
      </c>
      <c r="D550" s="29">
        <v>1</v>
      </c>
      <c r="E550" s="30">
        <v>1</v>
      </c>
      <c r="F550" s="30">
        <v>1</v>
      </c>
      <c r="G550" s="31">
        <v>1</v>
      </c>
      <c r="H550" s="32">
        <v>28</v>
      </c>
      <c r="I550" s="33">
        <v>26</v>
      </c>
      <c r="J550" s="33">
        <v>24</v>
      </c>
      <c r="K550" s="34">
        <v>21</v>
      </c>
      <c r="L550" s="29">
        <f t="shared" si="17"/>
        <v>4</v>
      </c>
      <c r="M550" s="34">
        <f t="shared" si="18"/>
        <v>99</v>
      </c>
    </row>
    <row r="551" spans="1:13" x14ac:dyDescent="0.2">
      <c r="A551" s="204"/>
      <c r="B551" s="451"/>
      <c r="C551" s="535" t="s">
        <v>64</v>
      </c>
      <c r="D551" s="29">
        <v>1</v>
      </c>
      <c r="E551" s="30"/>
      <c r="F551" s="30">
        <v>1</v>
      </c>
      <c r="G551" s="31"/>
      <c r="H551" s="32">
        <v>20</v>
      </c>
      <c r="I551" s="33"/>
      <c r="J551" s="33">
        <v>25</v>
      </c>
      <c r="K551" s="34"/>
      <c r="L551" s="29">
        <f t="shared" si="17"/>
        <v>2</v>
      </c>
      <c r="M551" s="34">
        <f t="shared" si="18"/>
        <v>45</v>
      </c>
    </row>
    <row r="552" spans="1:13" x14ac:dyDescent="0.2">
      <c r="A552" s="204"/>
      <c r="B552" s="451"/>
      <c r="C552" s="535" t="s">
        <v>35</v>
      </c>
      <c r="D552" s="29">
        <v>1</v>
      </c>
      <c r="E552" s="30">
        <v>1</v>
      </c>
      <c r="F552" s="30">
        <v>0.5</v>
      </c>
      <c r="G552" s="31">
        <v>0.5</v>
      </c>
      <c r="H552" s="32">
        <v>36</v>
      </c>
      <c r="I552" s="33">
        <v>24</v>
      </c>
      <c r="J552" s="33">
        <v>16</v>
      </c>
      <c r="K552" s="34">
        <v>10</v>
      </c>
      <c r="L552" s="29">
        <f t="shared" si="17"/>
        <v>3</v>
      </c>
      <c r="M552" s="34">
        <f t="shared" si="18"/>
        <v>86</v>
      </c>
    </row>
    <row r="553" spans="1:13" x14ac:dyDescent="0.2">
      <c r="A553" s="204"/>
      <c r="B553" s="451"/>
      <c r="C553" s="535" t="s">
        <v>52</v>
      </c>
      <c r="D553" s="29"/>
      <c r="E553" s="30"/>
      <c r="F553" s="30"/>
      <c r="G553" s="31">
        <v>1</v>
      </c>
      <c r="H553" s="32"/>
      <c r="I553" s="33"/>
      <c r="J553" s="33"/>
      <c r="K553" s="34">
        <v>26</v>
      </c>
      <c r="L553" s="29">
        <f t="shared" si="17"/>
        <v>1</v>
      </c>
      <c r="M553" s="34">
        <f t="shared" si="18"/>
        <v>26</v>
      </c>
    </row>
    <row r="554" spans="1:13" x14ac:dyDescent="0.2">
      <c r="A554" s="204"/>
      <c r="B554" s="451"/>
      <c r="C554" s="535" t="s">
        <v>18</v>
      </c>
      <c r="D554" s="29"/>
      <c r="E554" s="30">
        <v>2</v>
      </c>
      <c r="F554" s="30">
        <v>1</v>
      </c>
      <c r="G554" s="31">
        <v>1</v>
      </c>
      <c r="H554" s="32"/>
      <c r="I554" s="33">
        <v>59</v>
      </c>
      <c r="J554" s="33">
        <v>24</v>
      </c>
      <c r="K554" s="34">
        <v>30</v>
      </c>
      <c r="L554" s="29">
        <f t="shared" si="17"/>
        <v>4</v>
      </c>
      <c r="M554" s="34">
        <f t="shared" si="18"/>
        <v>113</v>
      </c>
    </row>
    <row r="555" spans="1:13" x14ac:dyDescent="0.2">
      <c r="A555" s="204"/>
      <c r="B555" s="451"/>
      <c r="C555" s="535" t="s">
        <v>40</v>
      </c>
      <c r="D555" s="29">
        <v>10</v>
      </c>
      <c r="E555" s="30">
        <v>11</v>
      </c>
      <c r="F555" s="30">
        <v>11</v>
      </c>
      <c r="G555" s="31">
        <v>10</v>
      </c>
      <c r="H555" s="32">
        <v>282</v>
      </c>
      <c r="I555" s="33">
        <v>296</v>
      </c>
      <c r="J555" s="33">
        <v>311</v>
      </c>
      <c r="K555" s="34">
        <v>272</v>
      </c>
      <c r="L555" s="29">
        <f t="shared" si="17"/>
        <v>42</v>
      </c>
      <c r="M555" s="34">
        <f t="shared" si="18"/>
        <v>1161</v>
      </c>
    </row>
    <row r="556" spans="1:13" x14ac:dyDescent="0.2">
      <c r="A556" s="204"/>
      <c r="B556" s="451"/>
      <c r="C556" s="535" t="s">
        <v>42</v>
      </c>
      <c r="D556" s="29">
        <v>2</v>
      </c>
      <c r="E556" s="30">
        <v>1</v>
      </c>
      <c r="F556" s="30">
        <v>1</v>
      </c>
      <c r="G556" s="31">
        <v>2</v>
      </c>
      <c r="H556" s="32">
        <v>55</v>
      </c>
      <c r="I556" s="33">
        <v>27</v>
      </c>
      <c r="J556" s="33">
        <v>26</v>
      </c>
      <c r="K556" s="34">
        <v>56</v>
      </c>
      <c r="L556" s="29">
        <f t="shared" si="17"/>
        <v>6</v>
      </c>
      <c r="M556" s="34">
        <f t="shared" si="18"/>
        <v>164</v>
      </c>
    </row>
    <row r="557" spans="1:13" x14ac:dyDescent="0.2">
      <c r="A557" s="204"/>
      <c r="B557" s="451"/>
      <c r="C557" s="535" t="s">
        <v>12</v>
      </c>
      <c r="D557" s="29">
        <v>2</v>
      </c>
      <c r="E557" s="30">
        <v>2</v>
      </c>
      <c r="F557" s="30">
        <v>2</v>
      </c>
      <c r="G557" s="31">
        <v>2</v>
      </c>
      <c r="H557" s="32">
        <v>55</v>
      </c>
      <c r="I557" s="33">
        <v>56</v>
      </c>
      <c r="J557" s="33">
        <v>53</v>
      </c>
      <c r="K557" s="34">
        <v>38</v>
      </c>
      <c r="L557" s="29">
        <f t="shared" si="17"/>
        <v>8</v>
      </c>
      <c r="M557" s="34">
        <f t="shared" si="18"/>
        <v>202</v>
      </c>
    </row>
    <row r="558" spans="1:13" x14ac:dyDescent="0.2">
      <c r="A558" s="204"/>
      <c r="B558" s="451"/>
      <c r="C558" s="535" t="s">
        <v>41</v>
      </c>
      <c r="D558" s="29">
        <v>1</v>
      </c>
      <c r="E558" s="30">
        <v>2</v>
      </c>
      <c r="F558" s="30"/>
      <c r="G558" s="31"/>
      <c r="H558" s="32">
        <v>28</v>
      </c>
      <c r="I558" s="33">
        <v>44</v>
      </c>
      <c r="J558" s="33"/>
      <c r="K558" s="34"/>
      <c r="L558" s="29">
        <f t="shared" si="17"/>
        <v>3</v>
      </c>
      <c r="M558" s="34">
        <f t="shared" si="18"/>
        <v>72</v>
      </c>
    </row>
    <row r="559" spans="1:13" x14ac:dyDescent="0.2">
      <c r="A559" s="204"/>
      <c r="B559" s="451"/>
      <c r="C559" s="535" t="s">
        <v>46</v>
      </c>
      <c r="D559" s="29"/>
      <c r="E559" s="30">
        <v>1</v>
      </c>
      <c r="F559" s="30">
        <v>2</v>
      </c>
      <c r="G559" s="31"/>
      <c r="H559" s="32"/>
      <c r="I559" s="33">
        <v>29</v>
      </c>
      <c r="J559" s="33">
        <v>51</v>
      </c>
      <c r="K559" s="34"/>
      <c r="L559" s="29">
        <f t="shared" si="17"/>
        <v>3</v>
      </c>
      <c r="M559" s="34">
        <f t="shared" si="18"/>
        <v>80</v>
      </c>
    </row>
    <row r="560" spans="1:13" x14ac:dyDescent="0.2">
      <c r="A560" s="204"/>
      <c r="B560" s="451"/>
      <c r="C560" s="535" t="s">
        <v>67</v>
      </c>
      <c r="D560" s="29"/>
      <c r="E560" s="30"/>
      <c r="F560" s="30">
        <v>1</v>
      </c>
      <c r="G560" s="31">
        <v>1</v>
      </c>
      <c r="H560" s="32"/>
      <c r="I560" s="33"/>
      <c r="J560" s="33">
        <v>29</v>
      </c>
      <c r="K560" s="34">
        <v>28</v>
      </c>
      <c r="L560" s="29">
        <f t="shared" si="17"/>
        <v>2</v>
      </c>
      <c r="M560" s="34">
        <f t="shared" si="18"/>
        <v>57</v>
      </c>
    </row>
    <row r="561" spans="1:13" x14ac:dyDescent="0.2">
      <c r="A561" s="204"/>
      <c r="B561" s="451"/>
      <c r="C561" s="535" t="s">
        <v>24</v>
      </c>
      <c r="D561" s="29">
        <v>1</v>
      </c>
      <c r="E561" s="30">
        <v>2</v>
      </c>
      <c r="F561" s="30">
        <v>1</v>
      </c>
      <c r="G561" s="31">
        <v>2</v>
      </c>
      <c r="H561" s="32">
        <v>25</v>
      </c>
      <c r="I561" s="33">
        <v>37</v>
      </c>
      <c r="J561" s="33">
        <v>25</v>
      </c>
      <c r="K561" s="34">
        <v>39</v>
      </c>
      <c r="L561" s="29">
        <f t="shared" si="17"/>
        <v>6</v>
      </c>
      <c r="M561" s="34">
        <f t="shared" si="18"/>
        <v>126</v>
      </c>
    </row>
    <row r="562" spans="1:13" x14ac:dyDescent="0.2">
      <c r="A562" s="204"/>
      <c r="B562" s="451"/>
      <c r="C562" s="535" t="s">
        <v>83</v>
      </c>
      <c r="D562" s="29">
        <v>0.5</v>
      </c>
      <c r="E562" s="30">
        <v>0.5</v>
      </c>
      <c r="F562" s="30"/>
      <c r="G562" s="31"/>
      <c r="H562" s="32">
        <v>13</v>
      </c>
      <c r="I562" s="33">
        <v>9</v>
      </c>
      <c r="J562" s="33"/>
      <c r="K562" s="34"/>
      <c r="L562" s="29">
        <f t="shared" si="17"/>
        <v>1</v>
      </c>
      <c r="M562" s="34">
        <f t="shared" si="18"/>
        <v>22</v>
      </c>
    </row>
    <row r="563" spans="1:13" x14ac:dyDescent="0.2">
      <c r="A563" s="204"/>
      <c r="B563" s="451"/>
      <c r="C563" s="535" t="s">
        <v>74</v>
      </c>
      <c r="D563" s="29">
        <v>1.5</v>
      </c>
      <c r="E563" s="30">
        <v>1</v>
      </c>
      <c r="F563" s="30">
        <v>2</v>
      </c>
      <c r="G563" s="31">
        <v>2</v>
      </c>
      <c r="H563" s="32">
        <v>37</v>
      </c>
      <c r="I563" s="33">
        <v>25</v>
      </c>
      <c r="J563" s="33">
        <v>43</v>
      </c>
      <c r="K563" s="34">
        <v>38</v>
      </c>
      <c r="L563" s="29">
        <f t="shared" si="17"/>
        <v>6.5</v>
      </c>
      <c r="M563" s="34">
        <f t="shared" si="18"/>
        <v>143</v>
      </c>
    </row>
    <row r="564" spans="1:13" x14ac:dyDescent="0.2">
      <c r="A564" s="204"/>
      <c r="B564" s="451"/>
      <c r="C564" s="535" t="s">
        <v>16</v>
      </c>
      <c r="D564" s="29">
        <v>5</v>
      </c>
      <c r="E564" s="30">
        <v>3</v>
      </c>
      <c r="F564" s="30">
        <v>5</v>
      </c>
      <c r="G564" s="31">
        <v>8</v>
      </c>
      <c r="H564" s="32">
        <v>134</v>
      </c>
      <c r="I564" s="33">
        <v>80</v>
      </c>
      <c r="J564" s="33">
        <v>102</v>
      </c>
      <c r="K564" s="34">
        <v>190</v>
      </c>
      <c r="L564" s="29">
        <f t="shared" si="17"/>
        <v>21</v>
      </c>
      <c r="M564" s="34">
        <f t="shared" si="18"/>
        <v>506</v>
      </c>
    </row>
    <row r="565" spans="1:13" x14ac:dyDescent="0.2">
      <c r="A565" s="204"/>
      <c r="B565" s="451"/>
      <c r="C565" s="535" t="s">
        <v>25</v>
      </c>
      <c r="D565" s="29">
        <v>1</v>
      </c>
      <c r="E565" s="30">
        <v>2</v>
      </c>
      <c r="F565" s="30">
        <v>1</v>
      </c>
      <c r="G565" s="31">
        <v>1</v>
      </c>
      <c r="H565" s="32">
        <v>28</v>
      </c>
      <c r="I565" s="33">
        <v>47</v>
      </c>
      <c r="J565" s="33">
        <v>27</v>
      </c>
      <c r="K565" s="34">
        <v>23</v>
      </c>
      <c r="L565" s="29">
        <f t="shared" si="17"/>
        <v>5</v>
      </c>
      <c r="M565" s="34">
        <f t="shared" si="18"/>
        <v>125</v>
      </c>
    </row>
    <row r="566" spans="1:13" x14ac:dyDescent="0.2">
      <c r="A566" s="204"/>
      <c r="B566" s="451"/>
      <c r="C566" s="535" t="s">
        <v>14</v>
      </c>
      <c r="D566" s="29">
        <v>4</v>
      </c>
      <c r="E566" s="30">
        <v>3</v>
      </c>
      <c r="F566" s="30">
        <v>4</v>
      </c>
      <c r="G566" s="31">
        <v>4</v>
      </c>
      <c r="H566" s="32">
        <v>92</v>
      </c>
      <c r="I566" s="33">
        <v>69</v>
      </c>
      <c r="J566" s="33">
        <v>90</v>
      </c>
      <c r="K566" s="34">
        <v>92</v>
      </c>
      <c r="L566" s="29">
        <f t="shared" si="17"/>
        <v>15</v>
      </c>
      <c r="M566" s="34">
        <f t="shared" si="18"/>
        <v>343</v>
      </c>
    </row>
    <row r="567" spans="1:13" x14ac:dyDescent="0.2">
      <c r="A567" s="204"/>
      <c r="B567" s="451"/>
      <c r="C567" s="535" t="s">
        <v>45</v>
      </c>
      <c r="D567" s="29">
        <v>3.5</v>
      </c>
      <c r="E567" s="30">
        <v>2</v>
      </c>
      <c r="F567" s="30">
        <v>2</v>
      </c>
      <c r="G567" s="31">
        <v>3</v>
      </c>
      <c r="H567" s="32">
        <v>100</v>
      </c>
      <c r="I567" s="33">
        <v>53</v>
      </c>
      <c r="J567" s="33">
        <v>55</v>
      </c>
      <c r="K567" s="34">
        <v>74</v>
      </c>
      <c r="L567" s="29">
        <f t="shared" si="17"/>
        <v>10.5</v>
      </c>
      <c r="M567" s="34">
        <f t="shared" si="18"/>
        <v>282</v>
      </c>
    </row>
    <row r="568" spans="1:13" x14ac:dyDescent="0.2">
      <c r="A568" s="204"/>
      <c r="B568" s="451"/>
      <c r="C568" s="535" t="s">
        <v>82</v>
      </c>
      <c r="D568" s="29">
        <v>1</v>
      </c>
      <c r="E568" s="30">
        <v>2</v>
      </c>
      <c r="F568" s="30">
        <v>1</v>
      </c>
      <c r="G568" s="31">
        <v>2</v>
      </c>
      <c r="H568" s="32">
        <v>26</v>
      </c>
      <c r="I568" s="33">
        <v>47</v>
      </c>
      <c r="J568" s="33">
        <v>28</v>
      </c>
      <c r="K568" s="34">
        <v>43</v>
      </c>
      <c r="L568" s="29">
        <f t="shared" si="17"/>
        <v>6</v>
      </c>
      <c r="M568" s="34">
        <f t="shared" si="18"/>
        <v>144</v>
      </c>
    </row>
    <row r="569" spans="1:13" x14ac:dyDescent="0.2">
      <c r="A569" s="204"/>
      <c r="B569" s="451"/>
      <c r="C569" s="535" t="s">
        <v>19</v>
      </c>
      <c r="D569" s="29"/>
      <c r="E569" s="30"/>
      <c r="F569" s="30">
        <v>1</v>
      </c>
      <c r="G569" s="31">
        <v>1</v>
      </c>
      <c r="H569" s="32"/>
      <c r="I569" s="33"/>
      <c r="J569" s="33">
        <v>19</v>
      </c>
      <c r="K569" s="34">
        <v>15</v>
      </c>
      <c r="L569" s="29">
        <f t="shared" si="17"/>
        <v>2</v>
      </c>
      <c r="M569" s="34">
        <f t="shared" si="18"/>
        <v>34</v>
      </c>
    </row>
    <row r="570" spans="1:13" x14ac:dyDescent="0.2">
      <c r="A570" s="204"/>
      <c r="B570" s="451"/>
      <c r="C570" s="535" t="s">
        <v>31</v>
      </c>
      <c r="D570" s="29"/>
      <c r="E570" s="30"/>
      <c r="F570" s="30">
        <v>1</v>
      </c>
      <c r="G570" s="31">
        <v>1</v>
      </c>
      <c r="H570" s="32"/>
      <c r="I570" s="33"/>
      <c r="J570" s="33">
        <v>23</v>
      </c>
      <c r="K570" s="34">
        <v>19</v>
      </c>
      <c r="L570" s="29">
        <f t="shared" si="17"/>
        <v>2</v>
      </c>
      <c r="M570" s="34">
        <f t="shared" si="18"/>
        <v>42</v>
      </c>
    </row>
    <row r="571" spans="1:13" ht="13.5" thickBot="1" x14ac:dyDescent="0.25">
      <c r="A571" s="204"/>
      <c r="B571" s="451"/>
      <c r="C571" s="536" t="s">
        <v>36</v>
      </c>
      <c r="D571" s="36"/>
      <c r="E571" s="37"/>
      <c r="F571" s="37">
        <v>0.5</v>
      </c>
      <c r="G571" s="38">
        <v>0.5</v>
      </c>
      <c r="H571" s="39"/>
      <c r="I571" s="40"/>
      <c r="J571" s="40">
        <v>13</v>
      </c>
      <c r="K571" s="41">
        <v>10</v>
      </c>
      <c r="L571" s="36">
        <f t="shared" si="17"/>
        <v>1</v>
      </c>
      <c r="M571" s="41">
        <f t="shared" si="18"/>
        <v>23</v>
      </c>
    </row>
    <row r="572" spans="1:13" ht="13.5" thickBot="1" x14ac:dyDescent="0.25">
      <c r="A572" s="204"/>
      <c r="B572" s="550" t="s">
        <v>113</v>
      </c>
      <c r="C572" s="538" t="s">
        <v>226</v>
      </c>
      <c r="D572" s="236">
        <v>21</v>
      </c>
      <c r="E572" s="237">
        <v>23</v>
      </c>
      <c r="F572" s="237">
        <v>24</v>
      </c>
      <c r="G572" s="252">
        <v>27</v>
      </c>
      <c r="H572" s="253">
        <v>538</v>
      </c>
      <c r="I572" s="240">
        <v>525</v>
      </c>
      <c r="J572" s="240">
        <v>600</v>
      </c>
      <c r="K572" s="241">
        <v>619</v>
      </c>
      <c r="L572" s="236">
        <f t="shared" si="17"/>
        <v>95</v>
      </c>
      <c r="M572" s="241">
        <f t="shared" si="18"/>
        <v>2282</v>
      </c>
    </row>
    <row r="573" spans="1:13" x14ac:dyDescent="0.2">
      <c r="A573" s="204"/>
      <c r="B573" s="451"/>
      <c r="C573" s="534" t="s">
        <v>17</v>
      </c>
      <c r="D573" s="22">
        <v>1</v>
      </c>
      <c r="E573" s="23">
        <v>1</v>
      </c>
      <c r="F573" s="23">
        <v>1</v>
      </c>
      <c r="G573" s="24">
        <v>1</v>
      </c>
      <c r="H573" s="25">
        <v>29</v>
      </c>
      <c r="I573" s="26">
        <v>21</v>
      </c>
      <c r="J573" s="26">
        <v>29</v>
      </c>
      <c r="K573" s="27">
        <v>28</v>
      </c>
      <c r="L573" s="22">
        <f t="shared" si="17"/>
        <v>4</v>
      </c>
      <c r="M573" s="27">
        <f t="shared" si="18"/>
        <v>107</v>
      </c>
    </row>
    <row r="574" spans="1:13" x14ac:dyDescent="0.2">
      <c r="A574" s="204"/>
      <c r="B574" s="451"/>
      <c r="C574" s="535" t="s">
        <v>33</v>
      </c>
      <c r="D574" s="29">
        <v>1</v>
      </c>
      <c r="E574" s="30">
        <v>1</v>
      </c>
      <c r="F574" s="30">
        <v>1</v>
      </c>
      <c r="G574" s="31">
        <v>1</v>
      </c>
      <c r="H574" s="32">
        <v>21</v>
      </c>
      <c r="I574" s="33">
        <v>15</v>
      </c>
      <c r="J574" s="33">
        <v>18</v>
      </c>
      <c r="K574" s="34">
        <v>17</v>
      </c>
      <c r="L574" s="29">
        <f t="shared" si="17"/>
        <v>4</v>
      </c>
      <c r="M574" s="34">
        <f t="shared" si="18"/>
        <v>71</v>
      </c>
    </row>
    <row r="575" spans="1:13" x14ac:dyDescent="0.2">
      <c r="A575" s="204"/>
      <c r="B575" s="451"/>
      <c r="C575" s="535" t="s">
        <v>38</v>
      </c>
      <c r="D575" s="29"/>
      <c r="E575" s="30">
        <v>1</v>
      </c>
      <c r="F575" s="30"/>
      <c r="G575" s="31"/>
      <c r="H575" s="32"/>
      <c r="I575" s="33">
        <v>14</v>
      </c>
      <c r="J575" s="33"/>
      <c r="K575" s="34"/>
      <c r="L575" s="29">
        <f t="shared" si="17"/>
        <v>1</v>
      </c>
      <c r="M575" s="34">
        <f t="shared" si="18"/>
        <v>14</v>
      </c>
    </row>
    <row r="576" spans="1:13" x14ac:dyDescent="0.2">
      <c r="A576" s="204"/>
      <c r="B576" s="451"/>
      <c r="C576" s="535" t="s">
        <v>54</v>
      </c>
      <c r="D576" s="29">
        <v>2</v>
      </c>
      <c r="E576" s="30">
        <v>1</v>
      </c>
      <c r="F576" s="30">
        <v>1</v>
      </c>
      <c r="G576" s="31">
        <v>1</v>
      </c>
      <c r="H576" s="32">
        <v>55</v>
      </c>
      <c r="I576" s="33">
        <v>29</v>
      </c>
      <c r="J576" s="33">
        <v>29</v>
      </c>
      <c r="K576" s="34">
        <v>24</v>
      </c>
      <c r="L576" s="29">
        <f t="shared" si="17"/>
        <v>5</v>
      </c>
      <c r="M576" s="34">
        <f t="shared" si="18"/>
        <v>137</v>
      </c>
    </row>
    <row r="577" spans="1:13" x14ac:dyDescent="0.2">
      <c r="A577" s="204"/>
      <c r="B577" s="451"/>
      <c r="C577" s="535" t="s">
        <v>64</v>
      </c>
      <c r="D577" s="29">
        <v>1</v>
      </c>
      <c r="E577" s="30">
        <v>1</v>
      </c>
      <c r="F577" s="30"/>
      <c r="G577" s="31"/>
      <c r="H577" s="32">
        <v>23</v>
      </c>
      <c r="I577" s="33">
        <v>19</v>
      </c>
      <c r="J577" s="33"/>
      <c r="K577" s="34"/>
      <c r="L577" s="29">
        <f t="shared" si="17"/>
        <v>2</v>
      </c>
      <c r="M577" s="34">
        <f t="shared" si="18"/>
        <v>42</v>
      </c>
    </row>
    <row r="578" spans="1:13" x14ac:dyDescent="0.2">
      <c r="A578" s="204"/>
      <c r="B578" s="451"/>
      <c r="C578" s="535" t="s">
        <v>18</v>
      </c>
      <c r="D578" s="29">
        <v>2</v>
      </c>
      <c r="E578" s="30">
        <v>2</v>
      </c>
      <c r="F578" s="30">
        <v>2</v>
      </c>
      <c r="G578" s="31">
        <v>2</v>
      </c>
      <c r="H578" s="32">
        <v>49</v>
      </c>
      <c r="I578" s="33">
        <v>49</v>
      </c>
      <c r="J578" s="33">
        <v>52</v>
      </c>
      <c r="K578" s="34">
        <v>47</v>
      </c>
      <c r="L578" s="29">
        <f t="shared" si="17"/>
        <v>8</v>
      </c>
      <c r="M578" s="34">
        <f t="shared" si="18"/>
        <v>197</v>
      </c>
    </row>
    <row r="579" spans="1:13" x14ac:dyDescent="0.2">
      <c r="A579" s="204"/>
      <c r="B579" s="451"/>
      <c r="C579" s="535" t="s">
        <v>40</v>
      </c>
      <c r="D579" s="29">
        <v>6</v>
      </c>
      <c r="E579" s="30">
        <v>6.5</v>
      </c>
      <c r="F579" s="30">
        <v>7</v>
      </c>
      <c r="G579" s="31">
        <v>7</v>
      </c>
      <c r="H579" s="32">
        <v>158</v>
      </c>
      <c r="I579" s="33">
        <v>178</v>
      </c>
      <c r="J579" s="33">
        <v>187</v>
      </c>
      <c r="K579" s="34">
        <v>179</v>
      </c>
      <c r="L579" s="29">
        <f t="shared" si="17"/>
        <v>26.5</v>
      </c>
      <c r="M579" s="34">
        <f t="shared" si="18"/>
        <v>702</v>
      </c>
    </row>
    <row r="580" spans="1:13" x14ac:dyDescent="0.2">
      <c r="A580" s="204"/>
      <c r="B580" s="451"/>
      <c r="C580" s="535" t="s">
        <v>12</v>
      </c>
      <c r="D580" s="29">
        <v>2</v>
      </c>
      <c r="E580" s="30">
        <v>3</v>
      </c>
      <c r="F580" s="30">
        <v>3</v>
      </c>
      <c r="G580" s="31">
        <v>3</v>
      </c>
      <c r="H580" s="32">
        <v>55</v>
      </c>
      <c r="I580" s="33">
        <v>70</v>
      </c>
      <c r="J580" s="33">
        <v>86</v>
      </c>
      <c r="K580" s="34">
        <v>74</v>
      </c>
      <c r="L580" s="29">
        <f t="shared" si="17"/>
        <v>11</v>
      </c>
      <c r="M580" s="34">
        <f t="shared" si="18"/>
        <v>285</v>
      </c>
    </row>
    <row r="581" spans="1:13" x14ac:dyDescent="0.2">
      <c r="A581" s="204"/>
      <c r="B581" s="451"/>
      <c r="C581" s="535" t="s">
        <v>53</v>
      </c>
      <c r="D581" s="29"/>
      <c r="E581" s="30"/>
      <c r="F581" s="30"/>
      <c r="G581" s="31">
        <v>1</v>
      </c>
      <c r="H581" s="32"/>
      <c r="I581" s="33"/>
      <c r="J581" s="33"/>
      <c r="K581" s="34">
        <v>26</v>
      </c>
      <c r="L581" s="29">
        <f t="shared" si="17"/>
        <v>1</v>
      </c>
      <c r="M581" s="34">
        <f t="shared" si="18"/>
        <v>26</v>
      </c>
    </row>
    <row r="582" spans="1:13" x14ac:dyDescent="0.2">
      <c r="A582" s="204"/>
      <c r="B582" s="451"/>
      <c r="C582" s="535" t="s">
        <v>24</v>
      </c>
      <c r="D582" s="29">
        <v>1.5</v>
      </c>
      <c r="E582" s="30">
        <v>2</v>
      </c>
      <c r="F582" s="30">
        <v>2</v>
      </c>
      <c r="G582" s="31">
        <v>2</v>
      </c>
      <c r="H582" s="32">
        <v>39</v>
      </c>
      <c r="I582" s="33">
        <v>44</v>
      </c>
      <c r="J582" s="33">
        <v>55</v>
      </c>
      <c r="K582" s="34">
        <v>48</v>
      </c>
      <c r="L582" s="29">
        <f t="shared" si="17"/>
        <v>7.5</v>
      </c>
      <c r="M582" s="34">
        <f t="shared" si="18"/>
        <v>186</v>
      </c>
    </row>
    <row r="583" spans="1:13" x14ac:dyDescent="0.2">
      <c r="A583" s="204"/>
      <c r="B583" s="451"/>
      <c r="C583" s="535" t="s">
        <v>25</v>
      </c>
      <c r="D583" s="29">
        <v>2</v>
      </c>
      <c r="E583" s="30">
        <v>1</v>
      </c>
      <c r="F583" s="30">
        <v>1</v>
      </c>
      <c r="G583" s="31">
        <v>2</v>
      </c>
      <c r="H583" s="32">
        <v>35</v>
      </c>
      <c r="I583" s="33">
        <v>16</v>
      </c>
      <c r="J583" s="33">
        <v>19</v>
      </c>
      <c r="K583" s="34">
        <v>38</v>
      </c>
      <c r="L583" s="29">
        <f t="shared" si="17"/>
        <v>6</v>
      </c>
      <c r="M583" s="34">
        <f t="shared" si="18"/>
        <v>108</v>
      </c>
    </row>
    <row r="584" spans="1:13" x14ac:dyDescent="0.2">
      <c r="A584" s="204"/>
      <c r="B584" s="451"/>
      <c r="C584" s="535" t="s">
        <v>14</v>
      </c>
      <c r="D584" s="29"/>
      <c r="E584" s="30"/>
      <c r="F584" s="30">
        <v>2</v>
      </c>
      <c r="G584" s="31">
        <v>2</v>
      </c>
      <c r="H584" s="32"/>
      <c r="I584" s="33"/>
      <c r="J584" s="33">
        <v>41</v>
      </c>
      <c r="K584" s="34">
        <v>30</v>
      </c>
      <c r="L584" s="29">
        <f t="shared" ref="L584:L647" si="19">SUM(D584:G584)</f>
        <v>4</v>
      </c>
      <c r="M584" s="34">
        <f t="shared" ref="M584:M647" si="20">SUM(H584:K584)</f>
        <v>71</v>
      </c>
    </row>
    <row r="585" spans="1:13" x14ac:dyDescent="0.2">
      <c r="A585" s="204"/>
      <c r="B585" s="451"/>
      <c r="C585" s="535" t="s">
        <v>45</v>
      </c>
      <c r="D585" s="29">
        <v>1</v>
      </c>
      <c r="E585" s="30">
        <v>2</v>
      </c>
      <c r="F585" s="30">
        <v>2</v>
      </c>
      <c r="G585" s="31">
        <v>2</v>
      </c>
      <c r="H585" s="32">
        <v>23</v>
      </c>
      <c r="I585" s="33">
        <v>40</v>
      </c>
      <c r="J585" s="33">
        <v>43</v>
      </c>
      <c r="K585" s="34">
        <v>56</v>
      </c>
      <c r="L585" s="29">
        <f t="shared" si="19"/>
        <v>7</v>
      </c>
      <c r="M585" s="34">
        <f t="shared" si="20"/>
        <v>162</v>
      </c>
    </row>
    <row r="586" spans="1:13" x14ac:dyDescent="0.2">
      <c r="A586" s="204"/>
      <c r="B586" s="451"/>
      <c r="C586" s="535" t="s">
        <v>82</v>
      </c>
      <c r="D586" s="29">
        <v>1</v>
      </c>
      <c r="E586" s="30">
        <v>1</v>
      </c>
      <c r="F586" s="30">
        <v>1</v>
      </c>
      <c r="G586" s="31">
        <v>1</v>
      </c>
      <c r="H586" s="32">
        <v>29</v>
      </c>
      <c r="I586" s="33">
        <v>23</v>
      </c>
      <c r="J586" s="33">
        <v>19</v>
      </c>
      <c r="K586" s="34">
        <v>18</v>
      </c>
      <c r="L586" s="29">
        <f t="shared" si="19"/>
        <v>4</v>
      </c>
      <c r="M586" s="34">
        <f t="shared" si="20"/>
        <v>89</v>
      </c>
    </row>
    <row r="587" spans="1:13" x14ac:dyDescent="0.2">
      <c r="A587" s="204"/>
      <c r="B587" s="451"/>
      <c r="C587" s="535" t="s">
        <v>31</v>
      </c>
      <c r="D587" s="29"/>
      <c r="E587" s="30"/>
      <c r="F587" s="30"/>
      <c r="G587" s="31">
        <v>1</v>
      </c>
      <c r="H587" s="32"/>
      <c r="I587" s="33"/>
      <c r="J587" s="33"/>
      <c r="K587" s="34">
        <v>17</v>
      </c>
      <c r="L587" s="29">
        <f t="shared" si="19"/>
        <v>1</v>
      </c>
      <c r="M587" s="34">
        <f t="shared" si="20"/>
        <v>17</v>
      </c>
    </row>
    <row r="588" spans="1:13" ht="13.5" thickBot="1" x14ac:dyDescent="0.25">
      <c r="A588" s="204"/>
      <c r="B588" s="451"/>
      <c r="C588" s="536" t="s">
        <v>36</v>
      </c>
      <c r="D588" s="36">
        <v>0.5</v>
      </c>
      <c r="E588" s="37">
        <v>0.5</v>
      </c>
      <c r="F588" s="37">
        <v>1</v>
      </c>
      <c r="G588" s="38">
        <v>1</v>
      </c>
      <c r="H588" s="39">
        <v>22</v>
      </c>
      <c r="I588" s="40">
        <v>7</v>
      </c>
      <c r="J588" s="40">
        <v>22</v>
      </c>
      <c r="K588" s="41">
        <v>17</v>
      </c>
      <c r="L588" s="36">
        <f t="shared" si="19"/>
        <v>3</v>
      </c>
      <c r="M588" s="41">
        <f t="shared" si="20"/>
        <v>68</v>
      </c>
    </row>
    <row r="589" spans="1:13" ht="13.5" thickBot="1" x14ac:dyDescent="0.25">
      <c r="A589" s="204"/>
      <c r="B589" s="550" t="s">
        <v>114</v>
      </c>
      <c r="C589" s="538" t="s">
        <v>227</v>
      </c>
      <c r="D589" s="236">
        <v>22</v>
      </c>
      <c r="E589" s="237">
        <v>28</v>
      </c>
      <c r="F589" s="237">
        <v>24</v>
      </c>
      <c r="G589" s="252">
        <v>27</v>
      </c>
      <c r="H589" s="253">
        <v>585</v>
      </c>
      <c r="I589" s="240">
        <v>661</v>
      </c>
      <c r="J589" s="240">
        <v>548</v>
      </c>
      <c r="K589" s="241">
        <v>567</v>
      </c>
      <c r="L589" s="236">
        <f t="shared" si="19"/>
        <v>101</v>
      </c>
      <c r="M589" s="241">
        <f t="shared" si="20"/>
        <v>2361</v>
      </c>
    </row>
    <row r="590" spans="1:13" x14ac:dyDescent="0.2">
      <c r="A590" s="204"/>
      <c r="B590" s="451"/>
      <c r="C590" s="534" t="s">
        <v>51</v>
      </c>
      <c r="D590" s="22">
        <v>1</v>
      </c>
      <c r="E590" s="23">
        <v>1</v>
      </c>
      <c r="F590" s="23">
        <v>1</v>
      </c>
      <c r="G590" s="24"/>
      <c r="H590" s="25">
        <v>29</v>
      </c>
      <c r="I590" s="26">
        <v>24</v>
      </c>
      <c r="J590" s="26">
        <v>24</v>
      </c>
      <c r="K590" s="27"/>
      <c r="L590" s="22">
        <f t="shared" si="19"/>
        <v>3</v>
      </c>
      <c r="M590" s="27">
        <f t="shared" si="20"/>
        <v>77</v>
      </c>
    </row>
    <row r="591" spans="1:13" x14ac:dyDescent="0.2">
      <c r="A591" s="204"/>
      <c r="B591" s="451"/>
      <c r="C591" s="535" t="s">
        <v>94</v>
      </c>
      <c r="D591" s="29">
        <v>1</v>
      </c>
      <c r="E591" s="30">
        <v>1</v>
      </c>
      <c r="F591" s="30">
        <v>1</v>
      </c>
      <c r="G591" s="31">
        <v>1</v>
      </c>
      <c r="H591" s="32">
        <v>21</v>
      </c>
      <c r="I591" s="33">
        <v>22</v>
      </c>
      <c r="J591" s="33">
        <v>22</v>
      </c>
      <c r="K591" s="34">
        <v>13</v>
      </c>
      <c r="L591" s="29">
        <f t="shared" si="19"/>
        <v>4</v>
      </c>
      <c r="M591" s="34">
        <f t="shared" si="20"/>
        <v>78</v>
      </c>
    </row>
    <row r="592" spans="1:13" x14ac:dyDescent="0.2">
      <c r="A592" s="204"/>
      <c r="B592" s="451"/>
      <c r="C592" s="535" t="s">
        <v>58</v>
      </c>
      <c r="D592" s="29"/>
      <c r="E592" s="30">
        <v>1</v>
      </c>
      <c r="F592" s="30">
        <v>1</v>
      </c>
      <c r="G592" s="31">
        <v>1</v>
      </c>
      <c r="H592" s="32"/>
      <c r="I592" s="33">
        <v>25</v>
      </c>
      <c r="J592" s="33">
        <v>20</v>
      </c>
      <c r="K592" s="34">
        <v>25</v>
      </c>
      <c r="L592" s="29">
        <f t="shared" si="19"/>
        <v>3</v>
      </c>
      <c r="M592" s="34">
        <f t="shared" si="20"/>
        <v>70</v>
      </c>
    </row>
    <row r="593" spans="1:13" x14ac:dyDescent="0.2">
      <c r="A593" s="204"/>
      <c r="B593" s="451"/>
      <c r="C593" s="535" t="s">
        <v>98</v>
      </c>
      <c r="D593" s="29"/>
      <c r="E593" s="30"/>
      <c r="F593" s="30">
        <v>1</v>
      </c>
      <c r="G593" s="31">
        <v>1</v>
      </c>
      <c r="H593" s="32"/>
      <c r="I593" s="33"/>
      <c r="J593" s="33">
        <v>24</v>
      </c>
      <c r="K593" s="34">
        <v>19</v>
      </c>
      <c r="L593" s="29">
        <f t="shared" si="19"/>
        <v>2</v>
      </c>
      <c r="M593" s="34">
        <f t="shared" si="20"/>
        <v>43</v>
      </c>
    </row>
    <row r="594" spans="1:13" x14ac:dyDescent="0.2">
      <c r="A594" s="204"/>
      <c r="B594" s="451"/>
      <c r="C594" s="535" t="s">
        <v>60</v>
      </c>
      <c r="D594" s="29">
        <v>1</v>
      </c>
      <c r="E594" s="30">
        <v>1</v>
      </c>
      <c r="F594" s="30">
        <v>1</v>
      </c>
      <c r="G594" s="31">
        <v>2</v>
      </c>
      <c r="H594" s="32">
        <v>20</v>
      </c>
      <c r="I594" s="33">
        <v>27</v>
      </c>
      <c r="J594" s="33">
        <v>24</v>
      </c>
      <c r="K594" s="34">
        <v>49</v>
      </c>
      <c r="L594" s="29">
        <f t="shared" si="19"/>
        <v>5</v>
      </c>
      <c r="M594" s="34">
        <f t="shared" si="20"/>
        <v>120</v>
      </c>
    </row>
    <row r="595" spans="1:13" x14ac:dyDescent="0.2">
      <c r="A595" s="204"/>
      <c r="B595" s="451"/>
      <c r="C595" s="535" t="s">
        <v>38</v>
      </c>
      <c r="D595" s="29">
        <v>1</v>
      </c>
      <c r="E595" s="30">
        <v>2</v>
      </c>
      <c r="F595" s="30">
        <v>2</v>
      </c>
      <c r="G595" s="31">
        <v>2</v>
      </c>
      <c r="H595" s="32">
        <v>28</v>
      </c>
      <c r="I595" s="33">
        <v>47</v>
      </c>
      <c r="J595" s="33">
        <v>39</v>
      </c>
      <c r="K595" s="34">
        <v>35</v>
      </c>
      <c r="L595" s="29">
        <f t="shared" si="19"/>
        <v>7</v>
      </c>
      <c r="M595" s="34">
        <f t="shared" si="20"/>
        <v>149</v>
      </c>
    </row>
    <row r="596" spans="1:13" x14ac:dyDescent="0.2">
      <c r="A596" s="204"/>
      <c r="B596" s="451"/>
      <c r="C596" s="535" t="s">
        <v>47</v>
      </c>
      <c r="D596" s="29">
        <v>1</v>
      </c>
      <c r="E596" s="30">
        <v>1</v>
      </c>
      <c r="F596" s="30">
        <v>1</v>
      </c>
      <c r="G596" s="31">
        <v>1</v>
      </c>
      <c r="H596" s="32">
        <v>27</v>
      </c>
      <c r="I596" s="33">
        <v>20</v>
      </c>
      <c r="J596" s="33">
        <v>17</v>
      </c>
      <c r="K596" s="34">
        <v>18</v>
      </c>
      <c r="L596" s="29">
        <f t="shared" si="19"/>
        <v>4</v>
      </c>
      <c r="M596" s="34">
        <f t="shared" si="20"/>
        <v>82</v>
      </c>
    </row>
    <row r="597" spans="1:13" x14ac:dyDescent="0.2">
      <c r="A597" s="204"/>
      <c r="B597" s="451"/>
      <c r="C597" s="535" t="s">
        <v>48</v>
      </c>
      <c r="D597" s="29">
        <v>1</v>
      </c>
      <c r="E597" s="30">
        <v>1</v>
      </c>
      <c r="F597" s="30"/>
      <c r="G597" s="31"/>
      <c r="H597" s="32">
        <v>27</v>
      </c>
      <c r="I597" s="33">
        <v>21</v>
      </c>
      <c r="J597" s="33"/>
      <c r="K597" s="34"/>
      <c r="L597" s="29">
        <f t="shared" si="19"/>
        <v>2</v>
      </c>
      <c r="M597" s="34">
        <f t="shared" si="20"/>
        <v>48</v>
      </c>
    </row>
    <row r="598" spans="1:13" x14ac:dyDescent="0.2">
      <c r="A598" s="204"/>
      <c r="B598" s="451"/>
      <c r="C598" s="535" t="s">
        <v>52</v>
      </c>
      <c r="D598" s="29">
        <v>1</v>
      </c>
      <c r="E598" s="30">
        <v>1</v>
      </c>
      <c r="F598" s="30">
        <v>1</v>
      </c>
      <c r="G598" s="31">
        <v>1</v>
      </c>
      <c r="H598" s="32">
        <v>28</v>
      </c>
      <c r="I598" s="33">
        <v>26</v>
      </c>
      <c r="J598" s="33">
        <v>28</v>
      </c>
      <c r="K598" s="34">
        <v>22</v>
      </c>
      <c r="L598" s="29">
        <f t="shared" si="19"/>
        <v>4</v>
      </c>
      <c r="M598" s="34">
        <f t="shared" si="20"/>
        <v>104</v>
      </c>
    </row>
    <row r="599" spans="1:13" x14ac:dyDescent="0.2">
      <c r="A599" s="204"/>
      <c r="B599" s="451"/>
      <c r="C599" s="535" t="s">
        <v>18</v>
      </c>
      <c r="D599" s="29">
        <v>1</v>
      </c>
      <c r="E599" s="30">
        <v>1</v>
      </c>
      <c r="F599" s="30">
        <v>1</v>
      </c>
      <c r="G599" s="31">
        <v>2</v>
      </c>
      <c r="H599" s="32">
        <v>29</v>
      </c>
      <c r="I599" s="33">
        <v>26</v>
      </c>
      <c r="J599" s="33">
        <v>25</v>
      </c>
      <c r="K599" s="34">
        <v>33</v>
      </c>
      <c r="L599" s="29">
        <f t="shared" si="19"/>
        <v>5</v>
      </c>
      <c r="M599" s="34">
        <f t="shared" si="20"/>
        <v>113</v>
      </c>
    </row>
    <row r="600" spans="1:13" x14ac:dyDescent="0.2">
      <c r="A600" s="204"/>
      <c r="B600" s="451"/>
      <c r="C600" s="535" t="s">
        <v>40</v>
      </c>
      <c r="D600" s="29">
        <v>6</v>
      </c>
      <c r="E600" s="30">
        <v>8</v>
      </c>
      <c r="F600" s="30">
        <v>7</v>
      </c>
      <c r="G600" s="31">
        <v>6</v>
      </c>
      <c r="H600" s="32">
        <v>161</v>
      </c>
      <c r="I600" s="33">
        <v>187</v>
      </c>
      <c r="J600" s="33">
        <v>171</v>
      </c>
      <c r="K600" s="34">
        <v>145</v>
      </c>
      <c r="L600" s="29">
        <f t="shared" si="19"/>
        <v>27</v>
      </c>
      <c r="M600" s="34">
        <f t="shared" si="20"/>
        <v>664</v>
      </c>
    </row>
    <row r="601" spans="1:13" x14ac:dyDescent="0.2">
      <c r="A601" s="204"/>
      <c r="B601" s="451"/>
      <c r="C601" s="535" t="s">
        <v>41</v>
      </c>
      <c r="D601" s="29">
        <v>1</v>
      </c>
      <c r="E601" s="30">
        <v>1</v>
      </c>
      <c r="F601" s="30">
        <v>1</v>
      </c>
      <c r="G601" s="31">
        <v>2</v>
      </c>
      <c r="H601" s="32">
        <v>28</v>
      </c>
      <c r="I601" s="33">
        <v>23</v>
      </c>
      <c r="J601" s="33">
        <v>22</v>
      </c>
      <c r="K601" s="34">
        <v>47</v>
      </c>
      <c r="L601" s="29">
        <f t="shared" si="19"/>
        <v>5</v>
      </c>
      <c r="M601" s="34">
        <f t="shared" si="20"/>
        <v>120</v>
      </c>
    </row>
    <row r="602" spans="1:13" x14ac:dyDescent="0.2">
      <c r="A602" s="204"/>
      <c r="B602" s="451"/>
      <c r="C602" s="535" t="s">
        <v>65</v>
      </c>
      <c r="D602" s="29">
        <v>1</v>
      </c>
      <c r="E602" s="30">
        <v>1</v>
      </c>
      <c r="F602" s="30">
        <v>1</v>
      </c>
      <c r="G602" s="31">
        <v>1</v>
      </c>
      <c r="H602" s="32">
        <v>28</v>
      </c>
      <c r="I602" s="33">
        <v>26</v>
      </c>
      <c r="J602" s="33">
        <v>23</v>
      </c>
      <c r="K602" s="34">
        <v>20</v>
      </c>
      <c r="L602" s="29">
        <f t="shared" si="19"/>
        <v>4</v>
      </c>
      <c r="M602" s="34">
        <f t="shared" si="20"/>
        <v>97</v>
      </c>
    </row>
    <row r="603" spans="1:13" x14ac:dyDescent="0.2">
      <c r="A603" s="204"/>
      <c r="B603" s="451"/>
      <c r="C603" s="535" t="s">
        <v>16</v>
      </c>
      <c r="D603" s="29">
        <v>2</v>
      </c>
      <c r="E603" s="30">
        <v>3</v>
      </c>
      <c r="F603" s="30">
        <v>1</v>
      </c>
      <c r="G603" s="31">
        <v>2</v>
      </c>
      <c r="H603" s="32">
        <v>58</v>
      </c>
      <c r="I603" s="33">
        <v>82</v>
      </c>
      <c r="J603" s="33">
        <v>23</v>
      </c>
      <c r="K603" s="34">
        <v>48</v>
      </c>
      <c r="L603" s="29">
        <f t="shared" si="19"/>
        <v>8</v>
      </c>
      <c r="M603" s="34">
        <f t="shared" si="20"/>
        <v>211</v>
      </c>
    </row>
    <row r="604" spans="1:13" x14ac:dyDescent="0.2">
      <c r="A604" s="204"/>
      <c r="B604" s="451"/>
      <c r="C604" s="535" t="s">
        <v>25</v>
      </c>
      <c r="D604" s="29"/>
      <c r="E604" s="30"/>
      <c r="F604" s="30"/>
      <c r="G604" s="31">
        <v>1</v>
      </c>
      <c r="H604" s="32"/>
      <c r="I604" s="33"/>
      <c r="J604" s="33"/>
      <c r="K604" s="34">
        <v>15</v>
      </c>
      <c r="L604" s="29">
        <f t="shared" si="19"/>
        <v>1</v>
      </c>
      <c r="M604" s="34">
        <f t="shared" si="20"/>
        <v>15</v>
      </c>
    </row>
    <row r="605" spans="1:13" x14ac:dyDescent="0.2">
      <c r="A605" s="204"/>
      <c r="B605" s="451"/>
      <c r="C605" s="535" t="s">
        <v>14</v>
      </c>
      <c r="D605" s="29">
        <v>2</v>
      </c>
      <c r="E605" s="30">
        <v>2</v>
      </c>
      <c r="F605" s="30">
        <v>2</v>
      </c>
      <c r="G605" s="31">
        <v>2</v>
      </c>
      <c r="H605" s="32">
        <v>52</v>
      </c>
      <c r="I605" s="33">
        <v>43</v>
      </c>
      <c r="J605" s="33">
        <v>38</v>
      </c>
      <c r="K605" s="34">
        <v>35</v>
      </c>
      <c r="L605" s="29">
        <f t="shared" si="19"/>
        <v>8</v>
      </c>
      <c r="M605" s="34">
        <f t="shared" si="20"/>
        <v>168</v>
      </c>
    </row>
    <row r="606" spans="1:13" x14ac:dyDescent="0.2">
      <c r="A606" s="204"/>
      <c r="B606" s="451"/>
      <c r="C606" s="535" t="s">
        <v>45</v>
      </c>
      <c r="D606" s="29">
        <v>1</v>
      </c>
      <c r="E606" s="30">
        <v>2</v>
      </c>
      <c r="F606" s="30">
        <v>2</v>
      </c>
      <c r="G606" s="31">
        <v>2</v>
      </c>
      <c r="H606" s="32">
        <v>28</v>
      </c>
      <c r="I606" s="33">
        <v>47</v>
      </c>
      <c r="J606" s="33">
        <v>48</v>
      </c>
      <c r="K606" s="34">
        <v>43</v>
      </c>
      <c r="L606" s="29">
        <f t="shared" si="19"/>
        <v>7</v>
      </c>
      <c r="M606" s="34">
        <f t="shared" si="20"/>
        <v>166</v>
      </c>
    </row>
    <row r="607" spans="1:13" x14ac:dyDescent="0.2">
      <c r="A607" s="204"/>
      <c r="B607" s="451"/>
      <c r="C607" s="535" t="s">
        <v>19</v>
      </c>
      <c r="D607" s="29">
        <v>1</v>
      </c>
      <c r="E607" s="30"/>
      <c r="F607" s="30"/>
      <c r="G607" s="31"/>
      <c r="H607" s="32">
        <v>21</v>
      </c>
      <c r="I607" s="33"/>
      <c r="J607" s="33"/>
      <c r="K607" s="34"/>
      <c r="L607" s="29">
        <f t="shared" si="19"/>
        <v>1</v>
      </c>
      <c r="M607" s="34">
        <f t="shared" si="20"/>
        <v>21</v>
      </c>
    </row>
    <row r="608" spans="1:13" ht="13.5" thickBot="1" x14ac:dyDescent="0.25">
      <c r="A608" s="204"/>
      <c r="B608" s="451"/>
      <c r="C608" s="536" t="s">
        <v>31</v>
      </c>
      <c r="D608" s="36"/>
      <c r="E608" s="37">
        <v>1</v>
      </c>
      <c r="F608" s="37"/>
      <c r="G608" s="38"/>
      <c r="H608" s="39"/>
      <c r="I608" s="40">
        <v>15</v>
      </c>
      <c r="J608" s="40"/>
      <c r="K608" s="41"/>
      <c r="L608" s="36">
        <f t="shared" si="19"/>
        <v>1</v>
      </c>
      <c r="M608" s="41">
        <f t="shared" si="20"/>
        <v>15</v>
      </c>
    </row>
    <row r="609" spans="1:13" ht="13.5" thickBot="1" x14ac:dyDescent="0.25">
      <c r="A609" s="544" t="s">
        <v>115</v>
      </c>
      <c r="B609" s="551"/>
      <c r="C609" s="539" t="s">
        <v>115</v>
      </c>
      <c r="D609" s="42">
        <v>261</v>
      </c>
      <c r="E609" s="43">
        <v>262</v>
      </c>
      <c r="F609" s="43">
        <v>286</v>
      </c>
      <c r="G609" s="44">
        <v>300</v>
      </c>
      <c r="H609" s="45">
        <v>7187</v>
      </c>
      <c r="I609" s="46">
        <v>6375</v>
      </c>
      <c r="J609" s="46">
        <v>7060</v>
      </c>
      <c r="K609" s="47">
        <v>6700</v>
      </c>
      <c r="L609" s="42">
        <f t="shared" si="19"/>
        <v>1109</v>
      </c>
      <c r="M609" s="47">
        <f t="shared" si="20"/>
        <v>27322</v>
      </c>
    </row>
    <row r="610" spans="1:13" ht="13.5" thickBot="1" x14ac:dyDescent="0.25">
      <c r="A610" s="28"/>
      <c r="B610" s="550" t="s">
        <v>116</v>
      </c>
      <c r="C610" s="538" t="s">
        <v>228</v>
      </c>
      <c r="D610" s="236">
        <v>21</v>
      </c>
      <c r="E610" s="237">
        <v>18</v>
      </c>
      <c r="F610" s="237">
        <v>21</v>
      </c>
      <c r="G610" s="252">
        <v>17</v>
      </c>
      <c r="H610" s="253">
        <v>556</v>
      </c>
      <c r="I610" s="240">
        <v>404</v>
      </c>
      <c r="J610" s="240">
        <v>539</v>
      </c>
      <c r="K610" s="241">
        <v>420</v>
      </c>
      <c r="L610" s="236">
        <f t="shared" si="19"/>
        <v>77</v>
      </c>
      <c r="M610" s="241">
        <f t="shared" si="20"/>
        <v>1919</v>
      </c>
    </row>
    <row r="611" spans="1:13" x14ac:dyDescent="0.2">
      <c r="A611" s="204"/>
      <c r="B611" s="451"/>
      <c r="C611" s="534" t="s">
        <v>51</v>
      </c>
      <c r="D611" s="22"/>
      <c r="E611" s="23">
        <v>0.5</v>
      </c>
      <c r="F611" s="23"/>
      <c r="G611" s="24"/>
      <c r="H611" s="25"/>
      <c r="I611" s="26">
        <v>13</v>
      </c>
      <c r="J611" s="26"/>
      <c r="K611" s="27"/>
      <c r="L611" s="22">
        <f t="shared" si="19"/>
        <v>0.5</v>
      </c>
      <c r="M611" s="27">
        <f t="shared" si="20"/>
        <v>13</v>
      </c>
    </row>
    <row r="612" spans="1:13" x14ac:dyDescent="0.2">
      <c r="A612" s="204"/>
      <c r="B612" s="451"/>
      <c r="C612" s="535" t="s">
        <v>58</v>
      </c>
      <c r="D612" s="29">
        <v>2</v>
      </c>
      <c r="E612" s="30">
        <v>2</v>
      </c>
      <c r="F612" s="30">
        <v>1</v>
      </c>
      <c r="G612" s="31">
        <v>1</v>
      </c>
      <c r="H612" s="32">
        <v>58</v>
      </c>
      <c r="I612" s="33">
        <v>42</v>
      </c>
      <c r="J612" s="33">
        <v>28</v>
      </c>
      <c r="K612" s="34">
        <v>24</v>
      </c>
      <c r="L612" s="29">
        <f t="shared" si="19"/>
        <v>6</v>
      </c>
      <c r="M612" s="34">
        <f t="shared" si="20"/>
        <v>152</v>
      </c>
    </row>
    <row r="613" spans="1:13" x14ac:dyDescent="0.2">
      <c r="A613" s="204"/>
      <c r="B613" s="451"/>
      <c r="C613" s="535" t="s">
        <v>98</v>
      </c>
      <c r="D613" s="29"/>
      <c r="E613" s="30"/>
      <c r="F613" s="30">
        <v>1</v>
      </c>
      <c r="G613" s="31"/>
      <c r="H613" s="32"/>
      <c r="I613" s="33"/>
      <c r="J613" s="33">
        <v>22</v>
      </c>
      <c r="K613" s="34"/>
      <c r="L613" s="29">
        <f t="shared" si="19"/>
        <v>1</v>
      </c>
      <c r="M613" s="34">
        <f t="shared" si="20"/>
        <v>22</v>
      </c>
    </row>
    <row r="614" spans="1:13" x14ac:dyDescent="0.2">
      <c r="A614" s="204"/>
      <c r="B614" s="451"/>
      <c r="C614" s="535" t="s">
        <v>44</v>
      </c>
      <c r="D614" s="29">
        <v>1</v>
      </c>
      <c r="E614" s="30"/>
      <c r="F614" s="30">
        <v>1</v>
      </c>
      <c r="G614" s="31"/>
      <c r="H614" s="32">
        <v>28</v>
      </c>
      <c r="I614" s="33"/>
      <c r="J614" s="33">
        <v>25</v>
      </c>
      <c r="K614" s="34"/>
      <c r="L614" s="29">
        <f t="shared" si="19"/>
        <v>2</v>
      </c>
      <c r="M614" s="34">
        <f t="shared" si="20"/>
        <v>53</v>
      </c>
    </row>
    <row r="615" spans="1:13" x14ac:dyDescent="0.2">
      <c r="A615" s="204"/>
      <c r="B615" s="451"/>
      <c r="C615" s="535" t="s">
        <v>38</v>
      </c>
      <c r="D615" s="29"/>
      <c r="E615" s="30"/>
      <c r="F615" s="30">
        <v>1</v>
      </c>
      <c r="G615" s="31">
        <v>1</v>
      </c>
      <c r="H615" s="32"/>
      <c r="I615" s="33"/>
      <c r="J615" s="33">
        <v>24</v>
      </c>
      <c r="K615" s="34">
        <v>27</v>
      </c>
      <c r="L615" s="29">
        <f t="shared" si="19"/>
        <v>2</v>
      </c>
      <c r="M615" s="34">
        <f t="shared" si="20"/>
        <v>51</v>
      </c>
    </row>
    <row r="616" spans="1:13" x14ac:dyDescent="0.2">
      <c r="A616" s="204"/>
      <c r="B616" s="451"/>
      <c r="C616" s="535" t="s">
        <v>47</v>
      </c>
      <c r="D616" s="29">
        <v>1</v>
      </c>
      <c r="E616" s="30">
        <v>1</v>
      </c>
      <c r="F616" s="30">
        <v>1</v>
      </c>
      <c r="G616" s="31">
        <v>1</v>
      </c>
      <c r="H616" s="32">
        <v>27</v>
      </c>
      <c r="I616" s="33">
        <v>19</v>
      </c>
      <c r="J616" s="33">
        <v>27</v>
      </c>
      <c r="K616" s="34">
        <v>29</v>
      </c>
      <c r="L616" s="29">
        <f t="shared" si="19"/>
        <v>4</v>
      </c>
      <c r="M616" s="34">
        <f t="shared" si="20"/>
        <v>102</v>
      </c>
    </row>
    <row r="617" spans="1:13" x14ac:dyDescent="0.2">
      <c r="A617" s="204"/>
      <c r="B617" s="451"/>
      <c r="C617" s="535" t="s">
        <v>54</v>
      </c>
      <c r="D617" s="29">
        <v>1</v>
      </c>
      <c r="E617" s="30"/>
      <c r="F617" s="30">
        <v>1</v>
      </c>
      <c r="G617" s="31">
        <v>1</v>
      </c>
      <c r="H617" s="32">
        <v>32</v>
      </c>
      <c r="I617" s="33"/>
      <c r="J617" s="33">
        <v>26</v>
      </c>
      <c r="K617" s="34">
        <v>15</v>
      </c>
      <c r="L617" s="29">
        <f t="shared" si="19"/>
        <v>3</v>
      </c>
      <c r="M617" s="34">
        <f t="shared" si="20"/>
        <v>73</v>
      </c>
    </row>
    <row r="618" spans="1:13" x14ac:dyDescent="0.2">
      <c r="A618" s="204"/>
      <c r="B618" s="451"/>
      <c r="C618" s="535" t="s">
        <v>18</v>
      </c>
      <c r="D618" s="29">
        <v>2</v>
      </c>
      <c r="E618" s="30">
        <v>2</v>
      </c>
      <c r="F618" s="30">
        <v>2</v>
      </c>
      <c r="G618" s="31">
        <v>2</v>
      </c>
      <c r="H618" s="32">
        <v>46</v>
      </c>
      <c r="I618" s="33">
        <v>51</v>
      </c>
      <c r="J618" s="33">
        <v>55</v>
      </c>
      <c r="K618" s="34">
        <v>59</v>
      </c>
      <c r="L618" s="29">
        <f t="shared" si="19"/>
        <v>8</v>
      </c>
      <c r="M618" s="34">
        <f t="shared" si="20"/>
        <v>211</v>
      </c>
    </row>
    <row r="619" spans="1:13" x14ac:dyDescent="0.2">
      <c r="A619" s="204"/>
      <c r="B619" s="451"/>
      <c r="C619" s="535" t="s">
        <v>40</v>
      </c>
      <c r="D619" s="29">
        <v>2</v>
      </c>
      <c r="E619" s="30">
        <v>3</v>
      </c>
      <c r="F619" s="30">
        <v>3</v>
      </c>
      <c r="G619" s="31">
        <v>3</v>
      </c>
      <c r="H619" s="32">
        <v>57</v>
      </c>
      <c r="I619" s="33">
        <v>80</v>
      </c>
      <c r="J619" s="33">
        <v>83</v>
      </c>
      <c r="K619" s="34">
        <v>72</v>
      </c>
      <c r="L619" s="29">
        <f t="shared" si="19"/>
        <v>11</v>
      </c>
      <c r="M619" s="34">
        <f t="shared" si="20"/>
        <v>292</v>
      </c>
    </row>
    <row r="620" spans="1:13" x14ac:dyDescent="0.2">
      <c r="A620" s="204"/>
      <c r="B620" s="451"/>
      <c r="C620" s="535" t="s">
        <v>42</v>
      </c>
      <c r="D620" s="29">
        <v>1</v>
      </c>
      <c r="E620" s="30"/>
      <c r="F620" s="30"/>
      <c r="G620" s="31"/>
      <c r="H620" s="32">
        <v>29</v>
      </c>
      <c r="I620" s="33"/>
      <c r="J620" s="33"/>
      <c r="K620" s="34"/>
      <c r="L620" s="29">
        <f t="shared" si="19"/>
        <v>1</v>
      </c>
      <c r="M620" s="34">
        <f t="shared" si="20"/>
        <v>29</v>
      </c>
    </row>
    <row r="621" spans="1:13" x14ac:dyDescent="0.2">
      <c r="A621" s="204"/>
      <c r="B621" s="451"/>
      <c r="C621" s="535" t="s">
        <v>41</v>
      </c>
      <c r="D621" s="29"/>
      <c r="E621" s="30">
        <v>3</v>
      </c>
      <c r="F621" s="30"/>
      <c r="G621" s="31">
        <v>4</v>
      </c>
      <c r="H621" s="32"/>
      <c r="I621" s="33">
        <v>78</v>
      </c>
      <c r="J621" s="33"/>
      <c r="K621" s="34">
        <v>100</v>
      </c>
      <c r="L621" s="29">
        <f t="shared" si="19"/>
        <v>7</v>
      </c>
      <c r="M621" s="34">
        <f t="shared" si="20"/>
        <v>178</v>
      </c>
    </row>
    <row r="622" spans="1:13" x14ac:dyDescent="0.2">
      <c r="A622" s="28"/>
      <c r="B622" s="451"/>
      <c r="C622" s="535" t="s">
        <v>65</v>
      </c>
      <c r="D622" s="29">
        <v>1</v>
      </c>
      <c r="E622" s="30"/>
      <c r="F622" s="30"/>
      <c r="G622" s="31"/>
      <c r="H622" s="32">
        <v>28</v>
      </c>
      <c r="I622" s="33"/>
      <c r="J622" s="33"/>
      <c r="K622" s="34"/>
      <c r="L622" s="29">
        <f t="shared" si="19"/>
        <v>1</v>
      </c>
      <c r="M622" s="34">
        <f t="shared" si="20"/>
        <v>28</v>
      </c>
    </row>
    <row r="623" spans="1:13" x14ac:dyDescent="0.2">
      <c r="A623" s="35"/>
      <c r="B623" s="450"/>
      <c r="C623" s="535" t="s">
        <v>61</v>
      </c>
      <c r="D623" s="29">
        <v>1</v>
      </c>
      <c r="E623" s="30"/>
      <c r="F623" s="30">
        <v>1</v>
      </c>
      <c r="G623" s="31"/>
      <c r="H623" s="32">
        <v>16</v>
      </c>
      <c r="I623" s="33"/>
      <c r="J623" s="33">
        <v>25</v>
      </c>
      <c r="K623" s="34"/>
      <c r="L623" s="29">
        <f t="shared" si="19"/>
        <v>2</v>
      </c>
      <c r="M623" s="34">
        <f t="shared" si="20"/>
        <v>41</v>
      </c>
    </row>
    <row r="624" spans="1:13" x14ac:dyDescent="0.2">
      <c r="A624" s="28"/>
      <c r="B624" s="451"/>
      <c r="C624" s="535" t="s">
        <v>24</v>
      </c>
      <c r="D624" s="29">
        <v>1</v>
      </c>
      <c r="E624" s="30">
        <v>1</v>
      </c>
      <c r="F624" s="30"/>
      <c r="G624" s="31"/>
      <c r="H624" s="32">
        <v>26</v>
      </c>
      <c r="I624" s="33">
        <v>24</v>
      </c>
      <c r="J624" s="33"/>
      <c r="K624" s="34"/>
      <c r="L624" s="29">
        <f t="shared" si="19"/>
        <v>2</v>
      </c>
      <c r="M624" s="34">
        <f t="shared" si="20"/>
        <v>50</v>
      </c>
    </row>
    <row r="625" spans="1:13" x14ac:dyDescent="0.2">
      <c r="A625" s="28"/>
      <c r="B625" s="451"/>
      <c r="C625" s="535" t="s">
        <v>96</v>
      </c>
      <c r="D625" s="29"/>
      <c r="E625" s="30"/>
      <c r="F625" s="30">
        <v>1</v>
      </c>
      <c r="G625" s="31"/>
      <c r="H625" s="32"/>
      <c r="I625" s="33"/>
      <c r="J625" s="33">
        <v>33</v>
      </c>
      <c r="K625" s="34"/>
      <c r="L625" s="29">
        <f t="shared" si="19"/>
        <v>1</v>
      </c>
      <c r="M625" s="34">
        <f t="shared" si="20"/>
        <v>33</v>
      </c>
    </row>
    <row r="626" spans="1:13" x14ac:dyDescent="0.2">
      <c r="A626" s="28"/>
      <c r="B626" s="451"/>
      <c r="C626" s="535" t="s">
        <v>117</v>
      </c>
      <c r="D626" s="29"/>
      <c r="E626" s="30"/>
      <c r="F626" s="30"/>
      <c r="G626" s="31">
        <v>1</v>
      </c>
      <c r="H626" s="32"/>
      <c r="I626" s="33"/>
      <c r="J626" s="33"/>
      <c r="K626" s="34">
        <v>28</v>
      </c>
      <c r="L626" s="29">
        <f t="shared" si="19"/>
        <v>1</v>
      </c>
      <c r="M626" s="34">
        <f t="shared" si="20"/>
        <v>28</v>
      </c>
    </row>
    <row r="627" spans="1:13" x14ac:dyDescent="0.2">
      <c r="A627" s="204"/>
      <c r="B627" s="451"/>
      <c r="C627" s="535" t="s">
        <v>16</v>
      </c>
      <c r="D627" s="29">
        <v>3</v>
      </c>
      <c r="E627" s="30">
        <v>1</v>
      </c>
      <c r="F627" s="30">
        <v>3</v>
      </c>
      <c r="G627" s="31">
        <v>1</v>
      </c>
      <c r="H627" s="32">
        <v>86</v>
      </c>
      <c r="I627" s="33">
        <v>21</v>
      </c>
      <c r="J627" s="33">
        <v>80</v>
      </c>
      <c r="K627" s="34">
        <v>19</v>
      </c>
      <c r="L627" s="29">
        <f t="shared" si="19"/>
        <v>8</v>
      </c>
      <c r="M627" s="34">
        <f t="shared" si="20"/>
        <v>206</v>
      </c>
    </row>
    <row r="628" spans="1:13" x14ac:dyDescent="0.2">
      <c r="A628" s="204"/>
      <c r="B628" s="451"/>
      <c r="C628" s="535" t="s">
        <v>25</v>
      </c>
      <c r="D628" s="29">
        <v>1</v>
      </c>
      <c r="E628" s="30">
        <v>2</v>
      </c>
      <c r="F628" s="30">
        <v>1</v>
      </c>
      <c r="G628" s="31">
        <v>1</v>
      </c>
      <c r="H628" s="32">
        <v>17</v>
      </c>
      <c r="I628" s="33">
        <v>31</v>
      </c>
      <c r="J628" s="33">
        <v>21</v>
      </c>
      <c r="K628" s="34">
        <v>23</v>
      </c>
      <c r="L628" s="29">
        <f t="shared" si="19"/>
        <v>5</v>
      </c>
      <c r="M628" s="34">
        <f t="shared" si="20"/>
        <v>92</v>
      </c>
    </row>
    <row r="629" spans="1:13" x14ac:dyDescent="0.2">
      <c r="A629" s="204"/>
      <c r="B629" s="451"/>
      <c r="C629" s="535" t="s">
        <v>14</v>
      </c>
      <c r="D629" s="29">
        <v>1</v>
      </c>
      <c r="E629" s="30">
        <v>1</v>
      </c>
      <c r="F629" s="30">
        <v>1</v>
      </c>
      <c r="G629" s="31"/>
      <c r="H629" s="32">
        <v>28</v>
      </c>
      <c r="I629" s="33">
        <v>16</v>
      </c>
      <c r="J629" s="33">
        <v>21</v>
      </c>
      <c r="K629" s="34"/>
      <c r="L629" s="29">
        <f t="shared" si="19"/>
        <v>3</v>
      </c>
      <c r="M629" s="34">
        <f t="shared" si="20"/>
        <v>65</v>
      </c>
    </row>
    <row r="630" spans="1:13" x14ac:dyDescent="0.2">
      <c r="A630" s="204"/>
      <c r="B630" s="451"/>
      <c r="C630" s="535" t="s">
        <v>45</v>
      </c>
      <c r="D630" s="29">
        <v>1</v>
      </c>
      <c r="E630" s="30">
        <v>1</v>
      </c>
      <c r="F630" s="30"/>
      <c r="G630" s="31">
        <v>1</v>
      </c>
      <c r="H630" s="32">
        <v>28</v>
      </c>
      <c r="I630" s="33">
        <v>22</v>
      </c>
      <c r="J630" s="33"/>
      <c r="K630" s="34">
        <v>24</v>
      </c>
      <c r="L630" s="29">
        <f t="shared" si="19"/>
        <v>3</v>
      </c>
      <c r="M630" s="34">
        <f t="shared" si="20"/>
        <v>74</v>
      </c>
    </row>
    <row r="631" spans="1:13" x14ac:dyDescent="0.2">
      <c r="A631" s="204"/>
      <c r="B631" s="451"/>
      <c r="C631" s="535" t="s">
        <v>19</v>
      </c>
      <c r="D631" s="29">
        <v>1</v>
      </c>
      <c r="E631" s="30"/>
      <c r="F631" s="30">
        <v>1</v>
      </c>
      <c r="G631" s="31"/>
      <c r="H631" s="32">
        <v>28</v>
      </c>
      <c r="I631" s="33"/>
      <c r="J631" s="33">
        <v>22</v>
      </c>
      <c r="K631" s="34"/>
      <c r="L631" s="29">
        <f t="shared" si="19"/>
        <v>2</v>
      </c>
      <c r="M631" s="34">
        <f t="shared" si="20"/>
        <v>50</v>
      </c>
    </row>
    <row r="632" spans="1:13" x14ac:dyDescent="0.2">
      <c r="A632" s="204"/>
      <c r="B632" s="451"/>
      <c r="C632" s="535" t="s">
        <v>31</v>
      </c>
      <c r="D632" s="29"/>
      <c r="E632" s="30"/>
      <c r="F632" s="30">
        <v>1</v>
      </c>
      <c r="G632" s="31"/>
      <c r="H632" s="32"/>
      <c r="I632" s="33"/>
      <c r="J632" s="33">
        <v>22</v>
      </c>
      <c r="K632" s="34"/>
      <c r="L632" s="29">
        <f t="shared" si="19"/>
        <v>1</v>
      </c>
      <c r="M632" s="34">
        <f t="shared" si="20"/>
        <v>22</v>
      </c>
    </row>
    <row r="633" spans="1:13" ht="13.5" thickBot="1" x14ac:dyDescent="0.25">
      <c r="A633" s="204"/>
      <c r="B633" s="451"/>
      <c r="C633" s="536" t="s">
        <v>36</v>
      </c>
      <c r="D633" s="36">
        <v>1</v>
      </c>
      <c r="E633" s="37">
        <v>0.5</v>
      </c>
      <c r="F633" s="37">
        <v>1</v>
      </c>
      <c r="G633" s="38"/>
      <c r="H633" s="39">
        <v>22</v>
      </c>
      <c r="I633" s="40">
        <v>7</v>
      </c>
      <c r="J633" s="40">
        <v>25</v>
      </c>
      <c r="K633" s="41"/>
      <c r="L633" s="36">
        <f t="shared" si="19"/>
        <v>2.5</v>
      </c>
      <c r="M633" s="41">
        <f t="shared" si="20"/>
        <v>54</v>
      </c>
    </row>
    <row r="634" spans="1:13" ht="13.5" thickBot="1" x14ac:dyDescent="0.25">
      <c r="A634" s="204"/>
      <c r="B634" s="550" t="s">
        <v>118</v>
      </c>
      <c r="C634" s="538" t="s">
        <v>229</v>
      </c>
      <c r="D634" s="236">
        <v>39</v>
      </c>
      <c r="E634" s="237">
        <v>37</v>
      </c>
      <c r="F634" s="237">
        <v>43</v>
      </c>
      <c r="G634" s="252">
        <v>48</v>
      </c>
      <c r="H634" s="253">
        <v>1072</v>
      </c>
      <c r="I634" s="240">
        <v>948</v>
      </c>
      <c r="J634" s="240">
        <v>1097</v>
      </c>
      <c r="K634" s="241">
        <v>1028</v>
      </c>
      <c r="L634" s="236">
        <f t="shared" si="19"/>
        <v>167</v>
      </c>
      <c r="M634" s="241">
        <f t="shared" si="20"/>
        <v>4145</v>
      </c>
    </row>
    <row r="635" spans="1:13" x14ac:dyDescent="0.2">
      <c r="A635" s="204"/>
      <c r="B635" s="451"/>
      <c r="C635" s="534" t="s">
        <v>51</v>
      </c>
      <c r="D635" s="22"/>
      <c r="E635" s="23">
        <v>1</v>
      </c>
      <c r="F635" s="23">
        <v>1</v>
      </c>
      <c r="G635" s="24">
        <v>1</v>
      </c>
      <c r="H635" s="25"/>
      <c r="I635" s="26">
        <v>28</v>
      </c>
      <c r="J635" s="26">
        <v>30</v>
      </c>
      <c r="K635" s="27">
        <v>25</v>
      </c>
      <c r="L635" s="22">
        <f t="shared" si="19"/>
        <v>3</v>
      </c>
      <c r="M635" s="27">
        <f t="shared" si="20"/>
        <v>83</v>
      </c>
    </row>
    <row r="636" spans="1:13" x14ac:dyDescent="0.2">
      <c r="A636" s="204"/>
      <c r="B636" s="451"/>
      <c r="C636" s="535" t="s">
        <v>17</v>
      </c>
      <c r="D636" s="29">
        <v>1</v>
      </c>
      <c r="E636" s="30"/>
      <c r="F636" s="30">
        <v>1</v>
      </c>
      <c r="G636" s="31">
        <v>1</v>
      </c>
      <c r="H636" s="32">
        <v>26</v>
      </c>
      <c r="I636" s="33"/>
      <c r="J636" s="33">
        <v>22</v>
      </c>
      <c r="K636" s="34">
        <v>20</v>
      </c>
      <c r="L636" s="29">
        <f t="shared" si="19"/>
        <v>3</v>
      </c>
      <c r="M636" s="34">
        <f t="shared" si="20"/>
        <v>68</v>
      </c>
    </row>
    <row r="637" spans="1:13" x14ac:dyDescent="0.2">
      <c r="A637" s="204"/>
      <c r="B637" s="451"/>
      <c r="C637" s="535" t="s">
        <v>58</v>
      </c>
      <c r="D637" s="29">
        <v>1</v>
      </c>
      <c r="E637" s="30">
        <v>1</v>
      </c>
      <c r="F637" s="30">
        <v>2</v>
      </c>
      <c r="G637" s="31">
        <v>1</v>
      </c>
      <c r="H637" s="32">
        <v>28</v>
      </c>
      <c r="I637" s="33">
        <v>22</v>
      </c>
      <c r="J637" s="33">
        <v>49</v>
      </c>
      <c r="K637" s="34">
        <v>21</v>
      </c>
      <c r="L637" s="29">
        <f t="shared" si="19"/>
        <v>5</v>
      </c>
      <c r="M637" s="34">
        <f t="shared" si="20"/>
        <v>120</v>
      </c>
    </row>
    <row r="638" spans="1:13" x14ac:dyDescent="0.2">
      <c r="A638" s="204"/>
      <c r="B638" s="451"/>
      <c r="C638" s="535" t="s">
        <v>98</v>
      </c>
      <c r="D638" s="29">
        <v>1</v>
      </c>
      <c r="E638" s="30"/>
      <c r="F638" s="30"/>
      <c r="G638" s="31"/>
      <c r="H638" s="32">
        <v>31</v>
      </c>
      <c r="I638" s="33"/>
      <c r="J638" s="33"/>
      <c r="K638" s="34"/>
      <c r="L638" s="29">
        <f t="shared" si="19"/>
        <v>1</v>
      </c>
      <c r="M638" s="34">
        <f t="shared" si="20"/>
        <v>31</v>
      </c>
    </row>
    <row r="639" spans="1:13" x14ac:dyDescent="0.2">
      <c r="A639" s="204"/>
      <c r="B639" s="451"/>
      <c r="C639" s="535" t="s">
        <v>33</v>
      </c>
      <c r="D639" s="29"/>
      <c r="E639" s="30">
        <v>0.5</v>
      </c>
      <c r="F639" s="30">
        <v>1</v>
      </c>
      <c r="G639" s="31">
        <v>1</v>
      </c>
      <c r="H639" s="32"/>
      <c r="I639" s="33">
        <v>10</v>
      </c>
      <c r="J639" s="33">
        <v>26</v>
      </c>
      <c r="K639" s="34">
        <v>19</v>
      </c>
      <c r="L639" s="29">
        <f t="shared" si="19"/>
        <v>2.5</v>
      </c>
      <c r="M639" s="34">
        <f t="shared" si="20"/>
        <v>55</v>
      </c>
    </row>
    <row r="640" spans="1:13" x14ac:dyDescent="0.2">
      <c r="A640" s="204"/>
      <c r="B640" s="451"/>
      <c r="C640" s="535" t="s">
        <v>60</v>
      </c>
      <c r="D640" s="29"/>
      <c r="E640" s="30"/>
      <c r="F640" s="30">
        <v>1</v>
      </c>
      <c r="G640" s="31"/>
      <c r="H640" s="32"/>
      <c r="I640" s="33"/>
      <c r="J640" s="33">
        <v>15</v>
      </c>
      <c r="K640" s="34"/>
      <c r="L640" s="29">
        <f t="shared" si="19"/>
        <v>1</v>
      </c>
      <c r="M640" s="34">
        <f t="shared" si="20"/>
        <v>15</v>
      </c>
    </row>
    <row r="641" spans="1:13" x14ac:dyDescent="0.2">
      <c r="A641" s="204"/>
      <c r="B641" s="451"/>
      <c r="C641" s="535" t="s">
        <v>38</v>
      </c>
      <c r="D641" s="29">
        <v>2</v>
      </c>
      <c r="E641" s="30">
        <v>3</v>
      </c>
      <c r="F641" s="30">
        <v>3</v>
      </c>
      <c r="G641" s="31">
        <v>5</v>
      </c>
      <c r="H641" s="32">
        <v>43</v>
      </c>
      <c r="I641" s="33">
        <v>64</v>
      </c>
      <c r="J641" s="33">
        <v>80</v>
      </c>
      <c r="K641" s="34">
        <v>96</v>
      </c>
      <c r="L641" s="29">
        <f t="shared" si="19"/>
        <v>13</v>
      </c>
      <c r="M641" s="34">
        <f t="shared" si="20"/>
        <v>283</v>
      </c>
    </row>
    <row r="642" spans="1:13" x14ac:dyDescent="0.2">
      <c r="A642" s="204"/>
      <c r="B642" s="451"/>
      <c r="C642" s="535" t="s">
        <v>18</v>
      </c>
      <c r="D642" s="29">
        <v>4</v>
      </c>
      <c r="E642" s="30">
        <v>4</v>
      </c>
      <c r="F642" s="30">
        <v>5</v>
      </c>
      <c r="G642" s="31">
        <v>4</v>
      </c>
      <c r="H642" s="32">
        <v>122</v>
      </c>
      <c r="I642" s="33">
        <v>112</v>
      </c>
      <c r="J642" s="33">
        <v>134</v>
      </c>
      <c r="K642" s="34">
        <v>100</v>
      </c>
      <c r="L642" s="29">
        <f t="shared" si="19"/>
        <v>17</v>
      </c>
      <c r="M642" s="34">
        <f t="shared" si="20"/>
        <v>468</v>
      </c>
    </row>
    <row r="643" spans="1:13" x14ac:dyDescent="0.2">
      <c r="A643" s="204"/>
      <c r="B643" s="451"/>
      <c r="C643" s="535" t="s">
        <v>66</v>
      </c>
      <c r="D643" s="29"/>
      <c r="E643" s="30"/>
      <c r="F643" s="30"/>
      <c r="G643" s="31">
        <v>1</v>
      </c>
      <c r="H643" s="32"/>
      <c r="I643" s="33"/>
      <c r="J643" s="33"/>
      <c r="K643" s="34">
        <v>22</v>
      </c>
      <c r="L643" s="29">
        <f t="shared" si="19"/>
        <v>1</v>
      </c>
      <c r="M643" s="34">
        <f t="shared" si="20"/>
        <v>22</v>
      </c>
    </row>
    <row r="644" spans="1:13" x14ac:dyDescent="0.2">
      <c r="A644" s="204"/>
      <c r="B644" s="451"/>
      <c r="C644" s="535" t="s">
        <v>40</v>
      </c>
      <c r="D644" s="29">
        <v>6</v>
      </c>
      <c r="E644" s="30">
        <v>8</v>
      </c>
      <c r="F644" s="30">
        <v>5</v>
      </c>
      <c r="G644" s="31">
        <v>5</v>
      </c>
      <c r="H644" s="32">
        <v>171</v>
      </c>
      <c r="I644" s="33">
        <v>224</v>
      </c>
      <c r="J644" s="33">
        <v>133</v>
      </c>
      <c r="K644" s="34">
        <v>132</v>
      </c>
      <c r="L644" s="29">
        <f t="shared" si="19"/>
        <v>24</v>
      </c>
      <c r="M644" s="34">
        <f t="shared" si="20"/>
        <v>660</v>
      </c>
    </row>
    <row r="645" spans="1:13" x14ac:dyDescent="0.2">
      <c r="A645" s="204"/>
      <c r="B645" s="451"/>
      <c r="C645" s="535" t="s">
        <v>42</v>
      </c>
      <c r="D645" s="29">
        <v>1</v>
      </c>
      <c r="E645" s="30">
        <v>1</v>
      </c>
      <c r="F645" s="30">
        <v>2</v>
      </c>
      <c r="G645" s="31">
        <v>2</v>
      </c>
      <c r="H645" s="32">
        <v>33</v>
      </c>
      <c r="I645" s="33">
        <v>24</v>
      </c>
      <c r="J645" s="33">
        <v>62</v>
      </c>
      <c r="K645" s="34">
        <v>48</v>
      </c>
      <c r="L645" s="29">
        <f t="shared" si="19"/>
        <v>6</v>
      </c>
      <c r="M645" s="34">
        <f t="shared" si="20"/>
        <v>167</v>
      </c>
    </row>
    <row r="646" spans="1:13" x14ac:dyDescent="0.2">
      <c r="A646" s="204"/>
      <c r="B646" s="451"/>
      <c r="C646" s="535" t="s">
        <v>100</v>
      </c>
      <c r="D646" s="29"/>
      <c r="E646" s="30"/>
      <c r="F646" s="30"/>
      <c r="G646" s="31">
        <v>1</v>
      </c>
      <c r="H646" s="32"/>
      <c r="I646" s="33"/>
      <c r="J646" s="33"/>
      <c r="K646" s="34">
        <v>17</v>
      </c>
      <c r="L646" s="29">
        <f t="shared" si="19"/>
        <v>1</v>
      </c>
      <c r="M646" s="34">
        <f t="shared" si="20"/>
        <v>17</v>
      </c>
    </row>
    <row r="647" spans="1:13" x14ac:dyDescent="0.2">
      <c r="A647" s="204"/>
      <c r="B647" s="451"/>
      <c r="C647" s="535" t="s">
        <v>75</v>
      </c>
      <c r="D647" s="29">
        <v>1</v>
      </c>
      <c r="E647" s="30">
        <v>1</v>
      </c>
      <c r="F647" s="30"/>
      <c r="G647" s="31"/>
      <c r="H647" s="32">
        <v>34</v>
      </c>
      <c r="I647" s="33">
        <v>21</v>
      </c>
      <c r="J647" s="33"/>
      <c r="K647" s="34"/>
      <c r="L647" s="29">
        <f t="shared" si="19"/>
        <v>2</v>
      </c>
      <c r="M647" s="34">
        <f t="shared" si="20"/>
        <v>55</v>
      </c>
    </row>
    <row r="648" spans="1:13" x14ac:dyDescent="0.2">
      <c r="A648" s="204"/>
      <c r="B648" s="451"/>
      <c r="C648" s="535" t="s">
        <v>12</v>
      </c>
      <c r="D648" s="29">
        <v>1</v>
      </c>
      <c r="E648" s="30">
        <v>1</v>
      </c>
      <c r="F648" s="30"/>
      <c r="G648" s="31"/>
      <c r="H648" s="32">
        <v>28</v>
      </c>
      <c r="I648" s="33">
        <v>22</v>
      </c>
      <c r="J648" s="33"/>
      <c r="K648" s="34"/>
      <c r="L648" s="29">
        <f t="shared" ref="L648:L711" si="21">SUM(D648:G648)</f>
        <v>2</v>
      </c>
      <c r="M648" s="34">
        <f t="shared" ref="M648:M711" si="22">SUM(H648:K648)</f>
        <v>50</v>
      </c>
    </row>
    <row r="649" spans="1:13" x14ac:dyDescent="0.2">
      <c r="A649" s="204"/>
      <c r="B649" s="451"/>
      <c r="C649" s="535" t="s">
        <v>111</v>
      </c>
      <c r="D649" s="29"/>
      <c r="E649" s="30"/>
      <c r="F649" s="30"/>
      <c r="G649" s="31">
        <v>1</v>
      </c>
      <c r="H649" s="32"/>
      <c r="I649" s="33"/>
      <c r="J649" s="33"/>
      <c r="K649" s="34">
        <v>13</v>
      </c>
      <c r="L649" s="29">
        <f t="shared" si="21"/>
        <v>1</v>
      </c>
      <c r="M649" s="34">
        <f t="shared" si="22"/>
        <v>13</v>
      </c>
    </row>
    <row r="650" spans="1:13" x14ac:dyDescent="0.2">
      <c r="A650" s="204"/>
      <c r="B650" s="451"/>
      <c r="C650" s="535" t="s">
        <v>41</v>
      </c>
      <c r="D650" s="29">
        <v>5</v>
      </c>
      <c r="E650" s="30">
        <v>3</v>
      </c>
      <c r="F650" s="30">
        <v>3</v>
      </c>
      <c r="G650" s="31">
        <v>3</v>
      </c>
      <c r="H650" s="32">
        <v>149</v>
      </c>
      <c r="I650" s="33">
        <v>75</v>
      </c>
      <c r="J650" s="33">
        <v>80</v>
      </c>
      <c r="K650" s="34">
        <v>70</v>
      </c>
      <c r="L650" s="29">
        <f t="shared" si="21"/>
        <v>14</v>
      </c>
      <c r="M650" s="34">
        <f t="shared" si="22"/>
        <v>374</v>
      </c>
    </row>
    <row r="651" spans="1:13" x14ac:dyDescent="0.2">
      <c r="A651" s="204"/>
      <c r="B651" s="451"/>
      <c r="C651" s="535" t="s">
        <v>46</v>
      </c>
      <c r="D651" s="29">
        <v>1</v>
      </c>
      <c r="E651" s="30"/>
      <c r="F651" s="30"/>
      <c r="G651" s="31">
        <v>1</v>
      </c>
      <c r="H651" s="32">
        <v>24</v>
      </c>
      <c r="I651" s="33"/>
      <c r="J651" s="33"/>
      <c r="K651" s="34">
        <v>18</v>
      </c>
      <c r="L651" s="29">
        <f t="shared" si="21"/>
        <v>2</v>
      </c>
      <c r="M651" s="34">
        <f t="shared" si="22"/>
        <v>42</v>
      </c>
    </row>
    <row r="652" spans="1:13" x14ac:dyDescent="0.2">
      <c r="A652" s="204"/>
      <c r="B652" s="451"/>
      <c r="C652" s="535" t="s">
        <v>65</v>
      </c>
      <c r="D652" s="29">
        <v>2</v>
      </c>
      <c r="E652" s="30"/>
      <c r="F652" s="30">
        <v>3</v>
      </c>
      <c r="G652" s="31">
        <v>2</v>
      </c>
      <c r="H652" s="32">
        <v>65</v>
      </c>
      <c r="I652" s="33"/>
      <c r="J652" s="33">
        <v>74</v>
      </c>
      <c r="K652" s="34">
        <v>47</v>
      </c>
      <c r="L652" s="29">
        <f t="shared" si="21"/>
        <v>7</v>
      </c>
      <c r="M652" s="34">
        <f t="shared" si="22"/>
        <v>186</v>
      </c>
    </row>
    <row r="653" spans="1:13" x14ac:dyDescent="0.2">
      <c r="A653" s="204"/>
      <c r="B653" s="451"/>
      <c r="C653" s="535" t="s">
        <v>24</v>
      </c>
      <c r="D653" s="29">
        <v>1</v>
      </c>
      <c r="E653" s="30">
        <v>1</v>
      </c>
      <c r="F653" s="30">
        <v>1</v>
      </c>
      <c r="G653" s="31">
        <v>1</v>
      </c>
      <c r="H653" s="32">
        <v>28</v>
      </c>
      <c r="I653" s="33">
        <v>24</v>
      </c>
      <c r="J653" s="33">
        <v>23</v>
      </c>
      <c r="K653" s="34">
        <v>24</v>
      </c>
      <c r="L653" s="29">
        <f t="shared" si="21"/>
        <v>4</v>
      </c>
      <c r="M653" s="34">
        <f t="shared" si="22"/>
        <v>99</v>
      </c>
    </row>
    <row r="654" spans="1:13" x14ac:dyDescent="0.2">
      <c r="A654" s="204"/>
      <c r="B654" s="451"/>
      <c r="C654" s="535" t="s">
        <v>16</v>
      </c>
      <c r="D654" s="29">
        <v>3</v>
      </c>
      <c r="E654" s="30">
        <v>2</v>
      </c>
      <c r="F654" s="30">
        <v>1</v>
      </c>
      <c r="G654" s="31">
        <v>2</v>
      </c>
      <c r="H654" s="32">
        <v>73</v>
      </c>
      <c r="I654" s="33">
        <v>56</v>
      </c>
      <c r="J654" s="33">
        <v>28</v>
      </c>
      <c r="K654" s="34">
        <v>44</v>
      </c>
      <c r="L654" s="29">
        <f t="shared" si="21"/>
        <v>8</v>
      </c>
      <c r="M654" s="34">
        <f t="shared" si="22"/>
        <v>201</v>
      </c>
    </row>
    <row r="655" spans="1:13" x14ac:dyDescent="0.2">
      <c r="A655" s="204"/>
      <c r="B655" s="451"/>
      <c r="C655" s="535" t="s">
        <v>25</v>
      </c>
      <c r="D655" s="29">
        <v>3</v>
      </c>
      <c r="E655" s="30">
        <v>1</v>
      </c>
      <c r="F655" s="30">
        <v>2</v>
      </c>
      <c r="G655" s="31">
        <v>3</v>
      </c>
      <c r="H655" s="32">
        <v>66</v>
      </c>
      <c r="I655" s="33">
        <v>20</v>
      </c>
      <c r="J655" s="33">
        <v>40</v>
      </c>
      <c r="K655" s="34">
        <v>63</v>
      </c>
      <c r="L655" s="29">
        <f t="shared" si="21"/>
        <v>9</v>
      </c>
      <c r="M655" s="34">
        <f t="shared" si="22"/>
        <v>189</v>
      </c>
    </row>
    <row r="656" spans="1:13" x14ac:dyDescent="0.2">
      <c r="A656" s="204"/>
      <c r="B656" s="451"/>
      <c r="C656" s="535" t="s">
        <v>14</v>
      </c>
      <c r="D656" s="29">
        <v>1</v>
      </c>
      <c r="E656" s="30">
        <v>2</v>
      </c>
      <c r="F656" s="30">
        <v>1</v>
      </c>
      <c r="G656" s="31">
        <v>1</v>
      </c>
      <c r="H656" s="32">
        <v>17</v>
      </c>
      <c r="I656" s="33">
        <v>49</v>
      </c>
      <c r="J656" s="33">
        <v>31</v>
      </c>
      <c r="K656" s="34">
        <v>20</v>
      </c>
      <c r="L656" s="29">
        <f t="shared" si="21"/>
        <v>5</v>
      </c>
      <c r="M656" s="34">
        <f t="shared" si="22"/>
        <v>117</v>
      </c>
    </row>
    <row r="657" spans="1:13" x14ac:dyDescent="0.2">
      <c r="A657" s="204"/>
      <c r="B657" s="451"/>
      <c r="C657" s="535" t="s">
        <v>62</v>
      </c>
      <c r="D657" s="29"/>
      <c r="E657" s="30"/>
      <c r="F657" s="30">
        <v>1</v>
      </c>
      <c r="G657" s="31"/>
      <c r="H657" s="32"/>
      <c r="I657" s="33"/>
      <c r="J657" s="33">
        <v>19</v>
      </c>
      <c r="K657" s="34"/>
      <c r="L657" s="29">
        <f t="shared" si="21"/>
        <v>1</v>
      </c>
      <c r="M657" s="34">
        <f t="shared" si="22"/>
        <v>19</v>
      </c>
    </row>
    <row r="658" spans="1:13" x14ac:dyDescent="0.2">
      <c r="A658" s="204"/>
      <c r="B658" s="451"/>
      <c r="C658" s="535" t="s">
        <v>29</v>
      </c>
      <c r="D658" s="29">
        <v>1</v>
      </c>
      <c r="E658" s="30">
        <v>1</v>
      </c>
      <c r="F658" s="30">
        <v>1</v>
      </c>
      <c r="G658" s="31">
        <v>1</v>
      </c>
      <c r="H658" s="32">
        <v>28</v>
      </c>
      <c r="I658" s="33">
        <v>28</v>
      </c>
      <c r="J658" s="33">
        <v>26</v>
      </c>
      <c r="K658" s="34">
        <v>22</v>
      </c>
      <c r="L658" s="29">
        <f t="shared" si="21"/>
        <v>4</v>
      </c>
      <c r="M658" s="34">
        <f t="shared" si="22"/>
        <v>104</v>
      </c>
    </row>
    <row r="659" spans="1:13" x14ac:dyDescent="0.2">
      <c r="A659" s="204"/>
      <c r="B659" s="451"/>
      <c r="C659" s="535" t="s">
        <v>45</v>
      </c>
      <c r="D659" s="29"/>
      <c r="E659" s="30">
        <v>2</v>
      </c>
      <c r="F659" s="30">
        <v>1</v>
      </c>
      <c r="G659" s="31">
        <v>2</v>
      </c>
      <c r="H659" s="32"/>
      <c r="I659" s="33">
        <v>54</v>
      </c>
      <c r="J659" s="33">
        <v>27</v>
      </c>
      <c r="K659" s="34">
        <v>32</v>
      </c>
      <c r="L659" s="29">
        <f t="shared" si="21"/>
        <v>5</v>
      </c>
      <c r="M659" s="34">
        <f t="shared" si="22"/>
        <v>113</v>
      </c>
    </row>
    <row r="660" spans="1:13" x14ac:dyDescent="0.2">
      <c r="A660" s="204"/>
      <c r="B660" s="451"/>
      <c r="C660" s="535" t="s">
        <v>119</v>
      </c>
      <c r="D660" s="29">
        <v>1</v>
      </c>
      <c r="E660" s="30">
        <v>1</v>
      </c>
      <c r="F660" s="30">
        <v>2</v>
      </c>
      <c r="G660" s="31">
        <v>2</v>
      </c>
      <c r="H660" s="32">
        <v>30</v>
      </c>
      <c r="I660" s="33">
        <v>24</v>
      </c>
      <c r="J660" s="33">
        <v>51</v>
      </c>
      <c r="K660" s="34">
        <v>41</v>
      </c>
      <c r="L660" s="29">
        <f t="shared" si="21"/>
        <v>6</v>
      </c>
      <c r="M660" s="34">
        <f t="shared" si="22"/>
        <v>146</v>
      </c>
    </row>
    <row r="661" spans="1:13" x14ac:dyDescent="0.2">
      <c r="A661" s="204"/>
      <c r="B661" s="451"/>
      <c r="C661" s="535" t="s">
        <v>19</v>
      </c>
      <c r="D661" s="29"/>
      <c r="E661" s="30"/>
      <c r="F661" s="30"/>
      <c r="G661" s="31">
        <v>1</v>
      </c>
      <c r="H661" s="32"/>
      <c r="I661" s="33"/>
      <c r="J661" s="33"/>
      <c r="K661" s="34">
        <v>17</v>
      </c>
      <c r="L661" s="29">
        <f t="shared" si="21"/>
        <v>1</v>
      </c>
      <c r="M661" s="34">
        <f t="shared" si="22"/>
        <v>17</v>
      </c>
    </row>
    <row r="662" spans="1:13" x14ac:dyDescent="0.2">
      <c r="A662" s="204"/>
      <c r="B662" s="451"/>
      <c r="C662" s="535" t="s">
        <v>31</v>
      </c>
      <c r="D662" s="29">
        <v>2</v>
      </c>
      <c r="E662" s="30">
        <v>2.5</v>
      </c>
      <c r="F662" s="30">
        <v>5</v>
      </c>
      <c r="G662" s="31">
        <v>4</v>
      </c>
      <c r="H662" s="32">
        <v>56</v>
      </c>
      <c r="I662" s="33">
        <v>64</v>
      </c>
      <c r="J662" s="33">
        <v>132</v>
      </c>
      <c r="K662" s="34">
        <v>79</v>
      </c>
      <c r="L662" s="29">
        <f t="shared" si="21"/>
        <v>13.5</v>
      </c>
      <c r="M662" s="34">
        <f t="shared" si="22"/>
        <v>331</v>
      </c>
    </row>
    <row r="663" spans="1:13" ht="13.5" thickBot="1" x14ac:dyDescent="0.25">
      <c r="A663" s="204"/>
      <c r="B663" s="451"/>
      <c r="C663" s="536" t="s">
        <v>36</v>
      </c>
      <c r="D663" s="36">
        <v>1</v>
      </c>
      <c r="E663" s="37">
        <v>1</v>
      </c>
      <c r="F663" s="37">
        <v>1</v>
      </c>
      <c r="G663" s="38">
        <v>2</v>
      </c>
      <c r="H663" s="39">
        <v>20</v>
      </c>
      <c r="I663" s="40">
        <v>27</v>
      </c>
      <c r="J663" s="40">
        <v>15</v>
      </c>
      <c r="K663" s="41">
        <v>38</v>
      </c>
      <c r="L663" s="36">
        <f t="shared" si="21"/>
        <v>5</v>
      </c>
      <c r="M663" s="41">
        <f t="shared" si="22"/>
        <v>100</v>
      </c>
    </row>
    <row r="664" spans="1:13" ht="13.5" thickBot="1" x14ac:dyDescent="0.25">
      <c r="A664" s="204"/>
      <c r="B664" s="550" t="s">
        <v>120</v>
      </c>
      <c r="C664" s="538" t="s">
        <v>120</v>
      </c>
      <c r="D664" s="236">
        <v>80</v>
      </c>
      <c r="E664" s="237">
        <v>84</v>
      </c>
      <c r="F664" s="237">
        <v>96</v>
      </c>
      <c r="G664" s="252">
        <v>98</v>
      </c>
      <c r="H664" s="253">
        <v>2215</v>
      </c>
      <c r="I664" s="240">
        <v>2110</v>
      </c>
      <c r="J664" s="240">
        <v>2358</v>
      </c>
      <c r="K664" s="241">
        <v>2203</v>
      </c>
      <c r="L664" s="236">
        <f t="shared" si="21"/>
        <v>358</v>
      </c>
      <c r="M664" s="241">
        <f t="shared" si="22"/>
        <v>8886</v>
      </c>
    </row>
    <row r="665" spans="1:13" x14ac:dyDescent="0.2">
      <c r="A665" s="204"/>
      <c r="B665" s="451"/>
      <c r="C665" s="534" t="s">
        <v>51</v>
      </c>
      <c r="D665" s="22">
        <v>3</v>
      </c>
      <c r="E665" s="23">
        <v>4</v>
      </c>
      <c r="F665" s="23">
        <v>3</v>
      </c>
      <c r="G665" s="24">
        <v>3</v>
      </c>
      <c r="H665" s="25">
        <v>79</v>
      </c>
      <c r="I665" s="26">
        <v>73</v>
      </c>
      <c r="J665" s="26">
        <v>74</v>
      </c>
      <c r="K665" s="27">
        <v>61</v>
      </c>
      <c r="L665" s="22">
        <f t="shared" si="21"/>
        <v>13</v>
      </c>
      <c r="M665" s="27">
        <f t="shared" si="22"/>
        <v>287</v>
      </c>
    </row>
    <row r="666" spans="1:13" x14ac:dyDescent="0.2">
      <c r="A666" s="204"/>
      <c r="B666" s="451"/>
      <c r="C666" s="535" t="s">
        <v>17</v>
      </c>
      <c r="D666" s="29">
        <v>2</v>
      </c>
      <c r="E666" s="30">
        <v>1</v>
      </c>
      <c r="F666" s="30">
        <v>2</v>
      </c>
      <c r="G666" s="31">
        <v>1</v>
      </c>
      <c r="H666" s="32">
        <v>57</v>
      </c>
      <c r="I666" s="33">
        <v>30</v>
      </c>
      <c r="J666" s="33">
        <v>53</v>
      </c>
      <c r="K666" s="34">
        <v>24</v>
      </c>
      <c r="L666" s="29">
        <f t="shared" si="21"/>
        <v>6</v>
      </c>
      <c r="M666" s="34">
        <f t="shared" si="22"/>
        <v>164</v>
      </c>
    </row>
    <row r="667" spans="1:13" x14ac:dyDescent="0.2">
      <c r="A667" s="204"/>
      <c r="B667" s="451"/>
      <c r="C667" s="535" t="s">
        <v>94</v>
      </c>
      <c r="D667" s="29"/>
      <c r="E667" s="30"/>
      <c r="F667" s="30"/>
      <c r="G667" s="31">
        <v>1</v>
      </c>
      <c r="H667" s="32"/>
      <c r="I667" s="33"/>
      <c r="J667" s="33"/>
      <c r="K667" s="34">
        <v>18</v>
      </c>
      <c r="L667" s="29">
        <f t="shared" si="21"/>
        <v>1</v>
      </c>
      <c r="M667" s="34">
        <f t="shared" si="22"/>
        <v>18</v>
      </c>
    </row>
    <row r="668" spans="1:13" x14ac:dyDescent="0.2">
      <c r="A668" s="204"/>
      <c r="B668" s="451"/>
      <c r="C668" s="535" t="s">
        <v>58</v>
      </c>
      <c r="D668" s="29">
        <v>2</v>
      </c>
      <c r="E668" s="30">
        <v>1</v>
      </c>
      <c r="F668" s="30">
        <v>2</v>
      </c>
      <c r="G668" s="31">
        <v>2</v>
      </c>
      <c r="H668" s="32">
        <v>58</v>
      </c>
      <c r="I668" s="33">
        <v>28</v>
      </c>
      <c r="J668" s="33">
        <v>47</v>
      </c>
      <c r="K668" s="34">
        <v>49</v>
      </c>
      <c r="L668" s="29">
        <f t="shared" si="21"/>
        <v>7</v>
      </c>
      <c r="M668" s="34">
        <f t="shared" si="22"/>
        <v>182</v>
      </c>
    </row>
    <row r="669" spans="1:13" x14ac:dyDescent="0.2">
      <c r="A669" s="204"/>
      <c r="B669" s="451"/>
      <c r="C669" s="535" t="s">
        <v>56</v>
      </c>
      <c r="D669" s="29">
        <v>1</v>
      </c>
      <c r="E669" s="30">
        <v>2</v>
      </c>
      <c r="F669" s="30">
        <v>2</v>
      </c>
      <c r="G669" s="31">
        <v>2</v>
      </c>
      <c r="H669" s="32">
        <v>29</v>
      </c>
      <c r="I669" s="33">
        <v>56</v>
      </c>
      <c r="J669" s="33">
        <v>52</v>
      </c>
      <c r="K669" s="34">
        <v>45</v>
      </c>
      <c r="L669" s="29">
        <f t="shared" si="21"/>
        <v>7</v>
      </c>
      <c r="M669" s="34">
        <f t="shared" si="22"/>
        <v>182</v>
      </c>
    </row>
    <row r="670" spans="1:13" x14ac:dyDescent="0.2">
      <c r="A670" s="204"/>
      <c r="B670" s="451"/>
      <c r="C670" s="535" t="s">
        <v>98</v>
      </c>
      <c r="D670" s="29">
        <v>2</v>
      </c>
      <c r="E670" s="30">
        <v>1</v>
      </c>
      <c r="F670" s="30">
        <v>1</v>
      </c>
      <c r="G670" s="31">
        <v>2</v>
      </c>
      <c r="H670" s="32">
        <v>58</v>
      </c>
      <c r="I670" s="33">
        <v>31</v>
      </c>
      <c r="J670" s="33">
        <v>27</v>
      </c>
      <c r="K670" s="34">
        <v>57</v>
      </c>
      <c r="L670" s="29">
        <f t="shared" si="21"/>
        <v>6</v>
      </c>
      <c r="M670" s="34">
        <f t="shared" si="22"/>
        <v>173</v>
      </c>
    </row>
    <row r="671" spans="1:13" x14ac:dyDescent="0.2">
      <c r="A671" s="204"/>
      <c r="B671" s="451"/>
      <c r="C671" s="535" t="s">
        <v>33</v>
      </c>
      <c r="D671" s="29"/>
      <c r="E671" s="30">
        <v>1</v>
      </c>
      <c r="F671" s="30">
        <v>1</v>
      </c>
      <c r="G671" s="31">
        <v>1</v>
      </c>
      <c r="H671" s="32"/>
      <c r="I671" s="33">
        <v>25</v>
      </c>
      <c r="J671" s="33">
        <v>22</v>
      </c>
      <c r="K671" s="34">
        <v>16</v>
      </c>
      <c r="L671" s="29">
        <f t="shared" si="21"/>
        <v>3</v>
      </c>
      <c r="M671" s="34">
        <f t="shared" si="22"/>
        <v>63</v>
      </c>
    </row>
    <row r="672" spans="1:13" x14ac:dyDescent="0.2">
      <c r="A672" s="204"/>
      <c r="B672" s="451"/>
      <c r="C672" s="535" t="s">
        <v>38</v>
      </c>
      <c r="D672" s="29">
        <v>3</v>
      </c>
      <c r="E672" s="30">
        <v>1</v>
      </c>
      <c r="F672" s="30">
        <v>3</v>
      </c>
      <c r="G672" s="31">
        <v>4</v>
      </c>
      <c r="H672" s="32">
        <v>81</v>
      </c>
      <c r="I672" s="33">
        <v>27</v>
      </c>
      <c r="J672" s="33">
        <v>72</v>
      </c>
      <c r="K672" s="34">
        <v>90</v>
      </c>
      <c r="L672" s="29">
        <f t="shared" si="21"/>
        <v>11</v>
      </c>
      <c r="M672" s="34">
        <f t="shared" si="22"/>
        <v>270</v>
      </c>
    </row>
    <row r="673" spans="1:13" x14ac:dyDescent="0.2">
      <c r="A673" s="204"/>
      <c r="B673" s="451"/>
      <c r="C673" s="535" t="s">
        <v>47</v>
      </c>
      <c r="D673" s="29">
        <v>1</v>
      </c>
      <c r="E673" s="30">
        <v>1</v>
      </c>
      <c r="F673" s="30">
        <v>1</v>
      </c>
      <c r="G673" s="31">
        <v>1</v>
      </c>
      <c r="H673" s="32">
        <v>28</v>
      </c>
      <c r="I673" s="33">
        <v>22</v>
      </c>
      <c r="J673" s="33">
        <v>21</v>
      </c>
      <c r="K673" s="34">
        <v>18</v>
      </c>
      <c r="L673" s="29">
        <f t="shared" si="21"/>
        <v>4</v>
      </c>
      <c r="M673" s="34">
        <f t="shared" si="22"/>
        <v>89</v>
      </c>
    </row>
    <row r="674" spans="1:13" x14ac:dyDescent="0.2">
      <c r="A674" s="204"/>
      <c r="B674" s="451"/>
      <c r="C674" s="535" t="s">
        <v>54</v>
      </c>
      <c r="D674" s="29">
        <v>3</v>
      </c>
      <c r="E674" s="30">
        <v>1</v>
      </c>
      <c r="F674" s="30">
        <v>2</v>
      </c>
      <c r="G674" s="31">
        <v>2</v>
      </c>
      <c r="H674" s="32">
        <v>84</v>
      </c>
      <c r="I674" s="33">
        <v>22</v>
      </c>
      <c r="J674" s="33">
        <v>48</v>
      </c>
      <c r="K674" s="34">
        <v>38</v>
      </c>
      <c r="L674" s="29">
        <f t="shared" si="21"/>
        <v>8</v>
      </c>
      <c r="M674" s="34">
        <f t="shared" si="22"/>
        <v>192</v>
      </c>
    </row>
    <row r="675" spans="1:13" x14ac:dyDescent="0.2">
      <c r="A675" s="204"/>
      <c r="B675" s="451"/>
      <c r="C675" s="535" t="s">
        <v>48</v>
      </c>
      <c r="D675" s="29">
        <v>1</v>
      </c>
      <c r="E675" s="30"/>
      <c r="F675" s="30"/>
      <c r="G675" s="31">
        <v>1</v>
      </c>
      <c r="H675" s="32">
        <v>28</v>
      </c>
      <c r="I675" s="33"/>
      <c r="J675" s="33"/>
      <c r="K675" s="34">
        <v>27</v>
      </c>
      <c r="L675" s="29">
        <f t="shared" si="21"/>
        <v>2</v>
      </c>
      <c r="M675" s="34">
        <f t="shared" si="22"/>
        <v>55</v>
      </c>
    </row>
    <row r="676" spans="1:13" x14ac:dyDescent="0.2">
      <c r="A676" s="204"/>
      <c r="B676" s="451"/>
      <c r="C676" s="535" t="s">
        <v>64</v>
      </c>
      <c r="D676" s="29">
        <v>1</v>
      </c>
      <c r="E676" s="30">
        <v>1</v>
      </c>
      <c r="F676" s="30">
        <v>1</v>
      </c>
      <c r="G676" s="31">
        <v>2</v>
      </c>
      <c r="H676" s="32">
        <v>29</v>
      </c>
      <c r="I676" s="33">
        <v>25</v>
      </c>
      <c r="J676" s="33">
        <v>22</v>
      </c>
      <c r="K676" s="34">
        <v>39</v>
      </c>
      <c r="L676" s="29">
        <f t="shared" si="21"/>
        <v>5</v>
      </c>
      <c r="M676" s="34">
        <f t="shared" si="22"/>
        <v>115</v>
      </c>
    </row>
    <row r="677" spans="1:13" x14ac:dyDescent="0.2">
      <c r="A677" s="204"/>
      <c r="B677" s="451"/>
      <c r="C677" s="535" t="s">
        <v>88</v>
      </c>
      <c r="D677" s="29"/>
      <c r="E677" s="30">
        <v>1</v>
      </c>
      <c r="F677" s="30">
        <v>1</v>
      </c>
      <c r="G677" s="31"/>
      <c r="H677" s="32"/>
      <c r="I677" s="33">
        <v>26</v>
      </c>
      <c r="J677" s="33">
        <v>19</v>
      </c>
      <c r="K677" s="34"/>
      <c r="L677" s="29">
        <f t="shared" si="21"/>
        <v>2</v>
      </c>
      <c r="M677" s="34">
        <f t="shared" si="22"/>
        <v>45</v>
      </c>
    </row>
    <row r="678" spans="1:13" x14ac:dyDescent="0.2">
      <c r="A678" s="204"/>
      <c r="B678" s="451"/>
      <c r="C678" s="535" t="s">
        <v>52</v>
      </c>
      <c r="D678" s="29"/>
      <c r="E678" s="30">
        <v>1</v>
      </c>
      <c r="F678" s="30">
        <v>1</v>
      </c>
      <c r="G678" s="31"/>
      <c r="H678" s="32"/>
      <c r="I678" s="33">
        <v>24</v>
      </c>
      <c r="J678" s="33">
        <v>20</v>
      </c>
      <c r="K678" s="34"/>
      <c r="L678" s="29">
        <f t="shared" si="21"/>
        <v>2</v>
      </c>
      <c r="M678" s="34">
        <f t="shared" si="22"/>
        <v>44</v>
      </c>
    </row>
    <row r="679" spans="1:13" x14ac:dyDescent="0.2">
      <c r="A679" s="204"/>
      <c r="B679" s="451"/>
      <c r="C679" s="535" t="s">
        <v>18</v>
      </c>
      <c r="D679" s="29">
        <v>5</v>
      </c>
      <c r="E679" s="30">
        <v>3</v>
      </c>
      <c r="F679" s="30">
        <v>5</v>
      </c>
      <c r="G679" s="31">
        <v>6</v>
      </c>
      <c r="H679" s="32">
        <v>132</v>
      </c>
      <c r="I679" s="33">
        <v>84</v>
      </c>
      <c r="J679" s="33">
        <v>134</v>
      </c>
      <c r="K679" s="34">
        <v>159</v>
      </c>
      <c r="L679" s="29">
        <f t="shared" si="21"/>
        <v>19</v>
      </c>
      <c r="M679" s="34">
        <f t="shared" si="22"/>
        <v>509</v>
      </c>
    </row>
    <row r="680" spans="1:13" x14ac:dyDescent="0.2">
      <c r="A680" s="204"/>
      <c r="B680" s="451"/>
      <c r="C680" s="535" t="s">
        <v>66</v>
      </c>
      <c r="D680" s="29">
        <v>1</v>
      </c>
      <c r="E680" s="30">
        <v>1</v>
      </c>
      <c r="F680" s="30">
        <v>1</v>
      </c>
      <c r="G680" s="31">
        <v>1</v>
      </c>
      <c r="H680" s="32">
        <v>27</v>
      </c>
      <c r="I680" s="33">
        <v>28</v>
      </c>
      <c r="J680" s="33">
        <v>25</v>
      </c>
      <c r="K680" s="34">
        <v>25</v>
      </c>
      <c r="L680" s="29">
        <f t="shared" si="21"/>
        <v>4</v>
      </c>
      <c r="M680" s="34">
        <f t="shared" si="22"/>
        <v>105</v>
      </c>
    </row>
    <row r="681" spans="1:13" x14ac:dyDescent="0.2">
      <c r="A681" s="204"/>
      <c r="B681" s="451"/>
      <c r="C681" s="535" t="s">
        <v>40</v>
      </c>
      <c r="D681" s="29">
        <v>10</v>
      </c>
      <c r="E681" s="30">
        <v>8</v>
      </c>
      <c r="F681" s="30">
        <v>11</v>
      </c>
      <c r="G681" s="31">
        <v>12</v>
      </c>
      <c r="H681" s="32">
        <v>291</v>
      </c>
      <c r="I681" s="33">
        <v>209</v>
      </c>
      <c r="J681" s="33">
        <v>274</v>
      </c>
      <c r="K681" s="34">
        <v>292</v>
      </c>
      <c r="L681" s="29">
        <f t="shared" si="21"/>
        <v>41</v>
      </c>
      <c r="M681" s="34">
        <f t="shared" si="22"/>
        <v>1066</v>
      </c>
    </row>
    <row r="682" spans="1:13" x14ac:dyDescent="0.2">
      <c r="A682" s="204"/>
      <c r="B682" s="451"/>
      <c r="C682" s="535" t="s">
        <v>42</v>
      </c>
      <c r="D682" s="29">
        <v>2</v>
      </c>
      <c r="E682" s="30">
        <v>2</v>
      </c>
      <c r="F682" s="30">
        <v>2</v>
      </c>
      <c r="G682" s="31">
        <v>2</v>
      </c>
      <c r="H682" s="32">
        <v>58</v>
      </c>
      <c r="I682" s="33">
        <v>56</v>
      </c>
      <c r="J682" s="33">
        <v>58</v>
      </c>
      <c r="K682" s="34">
        <v>48</v>
      </c>
      <c r="L682" s="29">
        <f t="shared" si="21"/>
        <v>8</v>
      </c>
      <c r="M682" s="34">
        <f t="shared" si="22"/>
        <v>220</v>
      </c>
    </row>
    <row r="683" spans="1:13" x14ac:dyDescent="0.2">
      <c r="A683" s="204"/>
      <c r="B683" s="451"/>
      <c r="C683" s="535" t="s">
        <v>72</v>
      </c>
      <c r="D683" s="29">
        <v>2</v>
      </c>
      <c r="E683" s="30">
        <v>2</v>
      </c>
      <c r="F683" s="30">
        <v>1</v>
      </c>
      <c r="G683" s="31">
        <v>2</v>
      </c>
      <c r="H683" s="32">
        <v>69</v>
      </c>
      <c r="I683" s="33">
        <v>53</v>
      </c>
      <c r="J683" s="33">
        <v>18</v>
      </c>
      <c r="K683" s="34">
        <v>28</v>
      </c>
      <c r="L683" s="29">
        <f t="shared" si="21"/>
        <v>7</v>
      </c>
      <c r="M683" s="34">
        <f t="shared" si="22"/>
        <v>168</v>
      </c>
    </row>
    <row r="684" spans="1:13" x14ac:dyDescent="0.2">
      <c r="A684" s="204"/>
      <c r="B684" s="451"/>
      <c r="C684" s="535" t="s">
        <v>12</v>
      </c>
      <c r="D684" s="29">
        <v>4</v>
      </c>
      <c r="E684" s="30">
        <v>5</v>
      </c>
      <c r="F684" s="30">
        <v>5</v>
      </c>
      <c r="G684" s="31">
        <v>4</v>
      </c>
      <c r="H684" s="32">
        <v>117</v>
      </c>
      <c r="I684" s="33">
        <v>140</v>
      </c>
      <c r="J684" s="33">
        <v>135</v>
      </c>
      <c r="K684" s="34">
        <v>98</v>
      </c>
      <c r="L684" s="29">
        <f t="shared" si="21"/>
        <v>18</v>
      </c>
      <c r="M684" s="34">
        <f t="shared" si="22"/>
        <v>490</v>
      </c>
    </row>
    <row r="685" spans="1:13" x14ac:dyDescent="0.2">
      <c r="A685" s="204"/>
      <c r="B685" s="451"/>
      <c r="C685" s="535" t="s">
        <v>111</v>
      </c>
      <c r="D685" s="29">
        <v>1</v>
      </c>
      <c r="E685" s="30"/>
      <c r="F685" s="30">
        <v>1</v>
      </c>
      <c r="G685" s="31">
        <v>1</v>
      </c>
      <c r="H685" s="32">
        <v>30</v>
      </c>
      <c r="I685" s="33"/>
      <c r="J685" s="33">
        <v>24</v>
      </c>
      <c r="K685" s="34">
        <v>21</v>
      </c>
      <c r="L685" s="29">
        <f t="shared" si="21"/>
        <v>3</v>
      </c>
      <c r="M685" s="34">
        <f t="shared" si="22"/>
        <v>75</v>
      </c>
    </row>
    <row r="686" spans="1:13" x14ac:dyDescent="0.2">
      <c r="A686" s="204"/>
      <c r="B686" s="451"/>
      <c r="C686" s="535" t="s">
        <v>53</v>
      </c>
      <c r="D686" s="29"/>
      <c r="E686" s="30"/>
      <c r="F686" s="30"/>
      <c r="G686" s="31">
        <v>1</v>
      </c>
      <c r="H686" s="32"/>
      <c r="I686" s="33"/>
      <c r="J686" s="33"/>
      <c r="K686" s="34">
        <v>13</v>
      </c>
      <c r="L686" s="29">
        <f t="shared" si="21"/>
        <v>1</v>
      </c>
      <c r="M686" s="34">
        <f t="shared" si="22"/>
        <v>13</v>
      </c>
    </row>
    <row r="687" spans="1:13" x14ac:dyDescent="0.2">
      <c r="A687" s="204"/>
      <c r="B687" s="451"/>
      <c r="C687" s="535" t="s">
        <v>41</v>
      </c>
      <c r="D687" s="29">
        <v>4</v>
      </c>
      <c r="E687" s="30">
        <v>6</v>
      </c>
      <c r="F687" s="30">
        <v>6</v>
      </c>
      <c r="G687" s="31">
        <v>8</v>
      </c>
      <c r="H687" s="32">
        <v>97</v>
      </c>
      <c r="I687" s="33">
        <v>148</v>
      </c>
      <c r="J687" s="33">
        <v>144</v>
      </c>
      <c r="K687" s="34">
        <v>178</v>
      </c>
      <c r="L687" s="29">
        <f t="shared" si="21"/>
        <v>24</v>
      </c>
      <c r="M687" s="34">
        <f t="shared" si="22"/>
        <v>567</v>
      </c>
    </row>
    <row r="688" spans="1:13" x14ac:dyDescent="0.2">
      <c r="A688" s="204"/>
      <c r="B688" s="451"/>
      <c r="C688" s="535" t="s">
        <v>46</v>
      </c>
      <c r="D688" s="29">
        <v>1</v>
      </c>
      <c r="E688" s="30">
        <v>1</v>
      </c>
      <c r="F688" s="30">
        <v>1</v>
      </c>
      <c r="G688" s="31">
        <v>1</v>
      </c>
      <c r="H688" s="32">
        <v>28</v>
      </c>
      <c r="I688" s="33">
        <v>22</v>
      </c>
      <c r="J688" s="33">
        <v>28</v>
      </c>
      <c r="K688" s="34">
        <v>19</v>
      </c>
      <c r="L688" s="29">
        <f t="shared" si="21"/>
        <v>4</v>
      </c>
      <c r="M688" s="34">
        <f t="shared" si="22"/>
        <v>97</v>
      </c>
    </row>
    <row r="689" spans="1:13" x14ac:dyDescent="0.2">
      <c r="A689" s="204"/>
      <c r="B689" s="451"/>
      <c r="C689" s="535" t="s">
        <v>65</v>
      </c>
      <c r="D689" s="29">
        <v>1</v>
      </c>
      <c r="E689" s="30">
        <v>2</v>
      </c>
      <c r="F689" s="30">
        <v>1</v>
      </c>
      <c r="G689" s="31">
        <v>1</v>
      </c>
      <c r="H689" s="32">
        <v>23</v>
      </c>
      <c r="I689" s="33">
        <v>50</v>
      </c>
      <c r="J689" s="33">
        <v>15</v>
      </c>
      <c r="K689" s="34">
        <v>26</v>
      </c>
      <c r="L689" s="29">
        <f t="shared" si="21"/>
        <v>5</v>
      </c>
      <c r="M689" s="34">
        <f t="shared" si="22"/>
        <v>114</v>
      </c>
    </row>
    <row r="690" spans="1:13" x14ac:dyDescent="0.2">
      <c r="A690" s="204"/>
      <c r="B690" s="451"/>
      <c r="C690" s="535" t="s">
        <v>24</v>
      </c>
      <c r="D690" s="29">
        <v>7</v>
      </c>
      <c r="E690" s="30">
        <v>9</v>
      </c>
      <c r="F690" s="30">
        <v>9</v>
      </c>
      <c r="G690" s="31">
        <v>8.5</v>
      </c>
      <c r="H690" s="32">
        <v>197</v>
      </c>
      <c r="I690" s="33">
        <v>221</v>
      </c>
      <c r="J690" s="33">
        <v>210</v>
      </c>
      <c r="K690" s="34">
        <v>199</v>
      </c>
      <c r="L690" s="29">
        <f t="shared" si="21"/>
        <v>33.5</v>
      </c>
      <c r="M690" s="34">
        <f t="shared" si="22"/>
        <v>827</v>
      </c>
    </row>
    <row r="691" spans="1:13" x14ac:dyDescent="0.2">
      <c r="A691" s="204"/>
      <c r="B691" s="451"/>
      <c r="C691" s="535" t="s">
        <v>96</v>
      </c>
      <c r="D691" s="29"/>
      <c r="E691" s="30">
        <v>1</v>
      </c>
      <c r="F691" s="30">
        <v>1</v>
      </c>
      <c r="G691" s="31"/>
      <c r="H691" s="32"/>
      <c r="I691" s="33">
        <v>27</v>
      </c>
      <c r="J691" s="33">
        <v>21</v>
      </c>
      <c r="K691" s="34"/>
      <c r="L691" s="29">
        <f t="shared" si="21"/>
        <v>2</v>
      </c>
      <c r="M691" s="34">
        <f t="shared" si="22"/>
        <v>48</v>
      </c>
    </row>
    <row r="692" spans="1:13" x14ac:dyDescent="0.2">
      <c r="A692" s="204"/>
      <c r="B692" s="451"/>
      <c r="C692" s="535" t="s">
        <v>117</v>
      </c>
      <c r="D692" s="29">
        <v>1</v>
      </c>
      <c r="E692" s="30">
        <v>1</v>
      </c>
      <c r="F692" s="30">
        <v>1</v>
      </c>
      <c r="G692" s="31">
        <v>1</v>
      </c>
      <c r="H692" s="32">
        <v>21</v>
      </c>
      <c r="I692" s="33">
        <v>32</v>
      </c>
      <c r="J692" s="33">
        <v>30</v>
      </c>
      <c r="K692" s="34">
        <v>21</v>
      </c>
      <c r="L692" s="29">
        <f t="shared" si="21"/>
        <v>4</v>
      </c>
      <c r="M692" s="34">
        <f t="shared" si="22"/>
        <v>104</v>
      </c>
    </row>
    <row r="693" spans="1:13" x14ac:dyDescent="0.2">
      <c r="A693" s="204"/>
      <c r="B693" s="451"/>
      <c r="C693" s="535" t="s">
        <v>16</v>
      </c>
      <c r="D693" s="29">
        <v>8</v>
      </c>
      <c r="E693" s="30">
        <v>9</v>
      </c>
      <c r="F693" s="30">
        <v>10</v>
      </c>
      <c r="G693" s="31">
        <v>9</v>
      </c>
      <c r="H693" s="32">
        <v>226</v>
      </c>
      <c r="I693" s="33">
        <v>245</v>
      </c>
      <c r="J693" s="33">
        <v>271</v>
      </c>
      <c r="K693" s="34">
        <v>212</v>
      </c>
      <c r="L693" s="29">
        <f t="shared" si="21"/>
        <v>36</v>
      </c>
      <c r="M693" s="34">
        <f t="shared" si="22"/>
        <v>954</v>
      </c>
    </row>
    <row r="694" spans="1:13" x14ac:dyDescent="0.2">
      <c r="A694" s="204"/>
      <c r="B694" s="451"/>
      <c r="C694" s="535" t="s">
        <v>25</v>
      </c>
      <c r="D694" s="29">
        <v>1</v>
      </c>
      <c r="E694" s="30">
        <v>4</v>
      </c>
      <c r="F694" s="30">
        <v>6</v>
      </c>
      <c r="G694" s="31">
        <v>4.5</v>
      </c>
      <c r="H694" s="32">
        <v>21</v>
      </c>
      <c r="I694" s="33">
        <v>94</v>
      </c>
      <c r="J694" s="33">
        <v>137</v>
      </c>
      <c r="K694" s="34">
        <v>102</v>
      </c>
      <c r="L694" s="29">
        <f t="shared" si="21"/>
        <v>15.5</v>
      </c>
      <c r="M694" s="34">
        <f t="shared" si="22"/>
        <v>354</v>
      </c>
    </row>
    <row r="695" spans="1:13" x14ac:dyDescent="0.2">
      <c r="A695" s="204"/>
      <c r="B695" s="451"/>
      <c r="C695" s="535" t="s">
        <v>14</v>
      </c>
      <c r="D695" s="29">
        <v>3</v>
      </c>
      <c r="E695" s="30">
        <v>1</v>
      </c>
      <c r="F695" s="30">
        <v>2</v>
      </c>
      <c r="G695" s="31">
        <v>2</v>
      </c>
      <c r="H695" s="32">
        <v>90</v>
      </c>
      <c r="I695" s="33">
        <v>21</v>
      </c>
      <c r="J695" s="33">
        <v>45</v>
      </c>
      <c r="K695" s="34">
        <v>42</v>
      </c>
      <c r="L695" s="29">
        <f t="shared" si="21"/>
        <v>8</v>
      </c>
      <c r="M695" s="34">
        <f t="shared" si="22"/>
        <v>198</v>
      </c>
    </row>
    <row r="696" spans="1:13" x14ac:dyDescent="0.2">
      <c r="A696" s="204"/>
      <c r="B696" s="451"/>
      <c r="C696" s="535" t="s">
        <v>29</v>
      </c>
      <c r="D696" s="29"/>
      <c r="E696" s="30">
        <v>1</v>
      </c>
      <c r="F696" s="30"/>
      <c r="G696" s="31"/>
      <c r="H696" s="32"/>
      <c r="I696" s="33">
        <v>21</v>
      </c>
      <c r="J696" s="33"/>
      <c r="K696" s="34"/>
      <c r="L696" s="29">
        <f t="shared" si="21"/>
        <v>1</v>
      </c>
      <c r="M696" s="34">
        <f t="shared" si="22"/>
        <v>21</v>
      </c>
    </row>
    <row r="697" spans="1:13" x14ac:dyDescent="0.2">
      <c r="A697" s="204"/>
      <c r="B697" s="451"/>
      <c r="C697" s="535" t="s">
        <v>45</v>
      </c>
      <c r="D697" s="29">
        <v>5</v>
      </c>
      <c r="E697" s="30">
        <v>6</v>
      </c>
      <c r="F697" s="30">
        <v>4</v>
      </c>
      <c r="G697" s="31">
        <v>5</v>
      </c>
      <c r="H697" s="32">
        <v>126</v>
      </c>
      <c r="I697" s="33">
        <v>143</v>
      </c>
      <c r="J697" s="33">
        <v>92</v>
      </c>
      <c r="K697" s="34">
        <v>102</v>
      </c>
      <c r="L697" s="29">
        <f t="shared" si="21"/>
        <v>20</v>
      </c>
      <c r="M697" s="34">
        <f t="shared" si="22"/>
        <v>463</v>
      </c>
    </row>
    <row r="698" spans="1:13" x14ac:dyDescent="0.2">
      <c r="A698" s="204"/>
      <c r="B698" s="451"/>
      <c r="C698" s="535" t="s">
        <v>80</v>
      </c>
      <c r="D698" s="29"/>
      <c r="E698" s="30"/>
      <c r="F698" s="30">
        <v>1</v>
      </c>
      <c r="G698" s="31">
        <v>1</v>
      </c>
      <c r="H698" s="32"/>
      <c r="I698" s="33"/>
      <c r="J698" s="33">
        <v>24</v>
      </c>
      <c r="K698" s="34">
        <v>19</v>
      </c>
      <c r="L698" s="29">
        <f t="shared" si="21"/>
        <v>2</v>
      </c>
      <c r="M698" s="34">
        <f t="shared" si="22"/>
        <v>43</v>
      </c>
    </row>
    <row r="699" spans="1:13" x14ac:dyDescent="0.2">
      <c r="A699" s="204"/>
      <c r="B699" s="451"/>
      <c r="C699" s="535" t="s">
        <v>19</v>
      </c>
      <c r="D699" s="29">
        <v>2</v>
      </c>
      <c r="E699" s="30">
        <v>3</v>
      </c>
      <c r="F699" s="30">
        <v>4</v>
      </c>
      <c r="G699" s="31">
        <v>3</v>
      </c>
      <c r="H699" s="32">
        <v>56</v>
      </c>
      <c r="I699" s="33">
        <v>72</v>
      </c>
      <c r="J699" s="33">
        <v>99</v>
      </c>
      <c r="K699" s="34">
        <v>66</v>
      </c>
      <c r="L699" s="29">
        <f t="shared" si="21"/>
        <v>12</v>
      </c>
      <c r="M699" s="34">
        <f t="shared" si="22"/>
        <v>293</v>
      </c>
    </row>
    <row r="700" spans="1:13" x14ac:dyDescent="0.2">
      <c r="A700" s="204"/>
      <c r="B700" s="451"/>
      <c r="C700" s="535" t="s">
        <v>31</v>
      </c>
      <c r="D700" s="29">
        <v>1</v>
      </c>
      <c r="E700" s="30">
        <v>2</v>
      </c>
      <c r="F700" s="30">
        <v>2</v>
      </c>
      <c r="G700" s="31">
        <v>1</v>
      </c>
      <c r="H700" s="32">
        <v>27</v>
      </c>
      <c r="I700" s="33">
        <v>38</v>
      </c>
      <c r="J700" s="33">
        <v>57</v>
      </c>
      <c r="K700" s="34">
        <v>19</v>
      </c>
      <c r="L700" s="29">
        <f t="shared" si="21"/>
        <v>6</v>
      </c>
      <c r="M700" s="34">
        <f t="shared" si="22"/>
        <v>141</v>
      </c>
    </row>
    <row r="701" spans="1:13" ht="13.5" thickBot="1" x14ac:dyDescent="0.25">
      <c r="A701" s="204"/>
      <c r="B701" s="451"/>
      <c r="C701" s="536" t="s">
        <v>36</v>
      </c>
      <c r="D701" s="36">
        <v>2</v>
      </c>
      <c r="E701" s="37">
        <v>1</v>
      </c>
      <c r="F701" s="37">
        <v>2</v>
      </c>
      <c r="G701" s="38">
        <v>2</v>
      </c>
      <c r="H701" s="39">
        <v>48</v>
      </c>
      <c r="I701" s="40">
        <v>17</v>
      </c>
      <c r="J701" s="40">
        <v>40</v>
      </c>
      <c r="K701" s="41">
        <v>32</v>
      </c>
      <c r="L701" s="36">
        <f t="shared" si="21"/>
        <v>7</v>
      </c>
      <c r="M701" s="41">
        <f t="shared" si="22"/>
        <v>137</v>
      </c>
    </row>
    <row r="702" spans="1:13" ht="13.5" thickBot="1" x14ac:dyDescent="0.25">
      <c r="A702" s="204"/>
      <c r="B702" s="550" t="s">
        <v>121</v>
      </c>
      <c r="C702" s="538" t="s">
        <v>230</v>
      </c>
      <c r="D702" s="236">
        <v>60</v>
      </c>
      <c r="E702" s="237">
        <v>60</v>
      </c>
      <c r="F702" s="237">
        <v>62</v>
      </c>
      <c r="G702" s="252">
        <v>71</v>
      </c>
      <c r="H702" s="253">
        <v>1646</v>
      </c>
      <c r="I702" s="240">
        <v>1424</v>
      </c>
      <c r="J702" s="240">
        <v>1499</v>
      </c>
      <c r="K702" s="241">
        <v>1582</v>
      </c>
      <c r="L702" s="236">
        <f t="shared" si="21"/>
        <v>253</v>
      </c>
      <c r="M702" s="241">
        <f t="shared" si="22"/>
        <v>6151</v>
      </c>
    </row>
    <row r="703" spans="1:13" x14ac:dyDescent="0.2">
      <c r="A703" s="204"/>
      <c r="B703" s="451"/>
      <c r="C703" s="534" t="s">
        <v>51</v>
      </c>
      <c r="D703" s="22">
        <v>1</v>
      </c>
      <c r="E703" s="23">
        <v>1</v>
      </c>
      <c r="F703" s="23"/>
      <c r="G703" s="24"/>
      <c r="H703" s="25">
        <v>24</v>
      </c>
      <c r="I703" s="26">
        <v>15</v>
      </c>
      <c r="J703" s="26"/>
      <c r="K703" s="27"/>
      <c r="L703" s="22">
        <f t="shared" si="21"/>
        <v>2</v>
      </c>
      <c r="M703" s="27">
        <f t="shared" si="22"/>
        <v>39</v>
      </c>
    </row>
    <row r="704" spans="1:13" x14ac:dyDescent="0.2">
      <c r="A704" s="204"/>
      <c r="B704" s="451"/>
      <c r="C704" s="535" t="s">
        <v>17</v>
      </c>
      <c r="D704" s="29">
        <v>3</v>
      </c>
      <c r="E704" s="30">
        <v>4</v>
      </c>
      <c r="F704" s="30">
        <v>4</v>
      </c>
      <c r="G704" s="31">
        <v>3</v>
      </c>
      <c r="H704" s="32">
        <v>90</v>
      </c>
      <c r="I704" s="33">
        <v>89</v>
      </c>
      <c r="J704" s="33">
        <v>89</v>
      </c>
      <c r="K704" s="34">
        <v>66</v>
      </c>
      <c r="L704" s="29">
        <f t="shared" si="21"/>
        <v>14</v>
      </c>
      <c r="M704" s="34">
        <f t="shared" si="22"/>
        <v>334</v>
      </c>
    </row>
    <row r="705" spans="1:13" x14ac:dyDescent="0.2">
      <c r="A705" s="204"/>
      <c r="B705" s="451"/>
      <c r="C705" s="535" t="s">
        <v>94</v>
      </c>
      <c r="D705" s="29">
        <v>1</v>
      </c>
      <c r="E705" s="30">
        <v>1</v>
      </c>
      <c r="F705" s="30">
        <v>1</v>
      </c>
      <c r="G705" s="31">
        <v>1</v>
      </c>
      <c r="H705" s="32">
        <v>28</v>
      </c>
      <c r="I705" s="33">
        <v>24</v>
      </c>
      <c r="J705" s="33">
        <v>25</v>
      </c>
      <c r="K705" s="34">
        <v>21</v>
      </c>
      <c r="L705" s="29">
        <f t="shared" si="21"/>
        <v>4</v>
      </c>
      <c r="M705" s="34">
        <f t="shared" si="22"/>
        <v>98</v>
      </c>
    </row>
    <row r="706" spans="1:13" x14ac:dyDescent="0.2">
      <c r="A706" s="204"/>
      <c r="B706" s="451"/>
      <c r="C706" s="535" t="s">
        <v>58</v>
      </c>
      <c r="D706" s="29">
        <v>2</v>
      </c>
      <c r="E706" s="30">
        <v>2</v>
      </c>
      <c r="F706" s="30">
        <v>3</v>
      </c>
      <c r="G706" s="31">
        <v>3</v>
      </c>
      <c r="H706" s="32">
        <v>59</v>
      </c>
      <c r="I706" s="33">
        <v>50</v>
      </c>
      <c r="J706" s="33">
        <v>73</v>
      </c>
      <c r="K706" s="34">
        <v>71</v>
      </c>
      <c r="L706" s="29">
        <f t="shared" si="21"/>
        <v>10</v>
      </c>
      <c r="M706" s="34">
        <f t="shared" si="22"/>
        <v>253</v>
      </c>
    </row>
    <row r="707" spans="1:13" x14ac:dyDescent="0.2">
      <c r="A707" s="204"/>
      <c r="B707" s="451"/>
      <c r="C707" s="535" t="s">
        <v>33</v>
      </c>
      <c r="D707" s="29">
        <v>1</v>
      </c>
      <c r="E707" s="30"/>
      <c r="F707" s="30"/>
      <c r="G707" s="31"/>
      <c r="H707" s="32">
        <v>15</v>
      </c>
      <c r="I707" s="33"/>
      <c r="J707" s="33"/>
      <c r="K707" s="34"/>
      <c r="L707" s="29">
        <f t="shared" si="21"/>
        <v>1</v>
      </c>
      <c r="M707" s="34">
        <f t="shared" si="22"/>
        <v>15</v>
      </c>
    </row>
    <row r="708" spans="1:13" x14ac:dyDescent="0.2">
      <c r="A708" s="204"/>
      <c r="B708" s="451"/>
      <c r="C708" s="535" t="s">
        <v>60</v>
      </c>
      <c r="D708" s="29">
        <v>3</v>
      </c>
      <c r="E708" s="30">
        <v>3</v>
      </c>
      <c r="F708" s="30">
        <v>3</v>
      </c>
      <c r="G708" s="31">
        <v>3</v>
      </c>
      <c r="H708" s="32">
        <v>92</v>
      </c>
      <c r="I708" s="33">
        <v>60</v>
      </c>
      <c r="J708" s="33">
        <v>63</v>
      </c>
      <c r="K708" s="34">
        <v>59</v>
      </c>
      <c r="L708" s="29">
        <f t="shared" si="21"/>
        <v>12</v>
      </c>
      <c r="M708" s="34">
        <f t="shared" si="22"/>
        <v>274</v>
      </c>
    </row>
    <row r="709" spans="1:13" x14ac:dyDescent="0.2">
      <c r="A709" s="204"/>
      <c r="B709" s="451"/>
      <c r="C709" s="535" t="s">
        <v>38</v>
      </c>
      <c r="D709" s="29">
        <v>3</v>
      </c>
      <c r="E709" s="30">
        <v>4</v>
      </c>
      <c r="F709" s="30">
        <v>3</v>
      </c>
      <c r="G709" s="31">
        <v>5</v>
      </c>
      <c r="H709" s="32">
        <v>85</v>
      </c>
      <c r="I709" s="33">
        <v>101</v>
      </c>
      <c r="J709" s="33">
        <v>73</v>
      </c>
      <c r="K709" s="34">
        <v>99</v>
      </c>
      <c r="L709" s="29">
        <f t="shared" si="21"/>
        <v>15</v>
      </c>
      <c r="M709" s="34">
        <f t="shared" si="22"/>
        <v>358</v>
      </c>
    </row>
    <row r="710" spans="1:13" x14ac:dyDescent="0.2">
      <c r="A710" s="204"/>
      <c r="B710" s="451"/>
      <c r="C710" s="535" t="s">
        <v>47</v>
      </c>
      <c r="D710" s="29">
        <v>2</v>
      </c>
      <c r="E710" s="30">
        <v>2</v>
      </c>
      <c r="F710" s="30">
        <v>1</v>
      </c>
      <c r="G710" s="31">
        <v>2</v>
      </c>
      <c r="H710" s="32">
        <v>60</v>
      </c>
      <c r="I710" s="33">
        <v>47</v>
      </c>
      <c r="J710" s="33">
        <v>28</v>
      </c>
      <c r="K710" s="34">
        <v>48</v>
      </c>
      <c r="L710" s="29">
        <f t="shared" si="21"/>
        <v>7</v>
      </c>
      <c r="M710" s="34">
        <f t="shared" si="22"/>
        <v>183</v>
      </c>
    </row>
    <row r="711" spans="1:13" x14ac:dyDescent="0.2">
      <c r="A711" s="204"/>
      <c r="B711" s="451"/>
      <c r="C711" s="535" t="s">
        <v>54</v>
      </c>
      <c r="D711" s="29">
        <v>0.5</v>
      </c>
      <c r="E711" s="30">
        <v>1.5</v>
      </c>
      <c r="F711" s="30">
        <v>1</v>
      </c>
      <c r="G711" s="31">
        <v>2</v>
      </c>
      <c r="H711" s="32">
        <v>13</v>
      </c>
      <c r="I711" s="33">
        <v>40</v>
      </c>
      <c r="J711" s="33">
        <v>28</v>
      </c>
      <c r="K711" s="34">
        <v>46</v>
      </c>
      <c r="L711" s="29">
        <f t="shared" si="21"/>
        <v>5</v>
      </c>
      <c r="M711" s="34">
        <f t="shared" si="22"/>
        <v>127</v>
      </c>
    </row>
    <row r="712" spans="1:13" x14ac:dyDescent="0.2">
      <c r="A712" s="204"/>
      <c r="B712" s="451"/>
      <c r="C712" s="535" t="s">
        <v>64</v>
      </c>
      <c r="D712" s="29"/>
      <c r="E712" s="30">
        <v>1</v>
      </c>
      <c r="F712" s="30"/>
      <c r="G712" s="31"/>
      <c r="H712" s="32"/>
      <c r="I712" s="33">
        <v>21</v>
      </c>
      <c r="J712" s="33"/>
      <c r="K712" s="34"/>
      <c r="L712" s="29">
        <f t="shared" ref="L712:L775" si="23">SUM(D712:G712)</f>
        <v>1</v>
      </c>
      <c r="M712" s="34">
        <f t="shared" ref="M712:M775" si="24">SUM(H712:K712)</f>
        <v>21</v>
      </c>
    </row>
    <row r="713" spans="1:13" x14ac:dyDescent="0.2">
      <c r="A713" s="204"/>
      <c r="B713" s="451"/>
      <c r="C713" s="535" t="s">
        <v>35</v>
      </c>
      <c r="D713" s="29">
        <v>1</v>
      </c>
      <c r="E713" s="30">
        <v>1</v>
      </c>
      <c r="F713" s="30">
        <v>1</v>
      </c>
      <c r="G713" s="31">
        <v>1</v>
      </c>
      <c r="H713" s="32">
        <v>28</v>
      </c>
      <c r="I713" s="33">
        <v>24</v>
      </c>
      <c r="J713" s="33">
        <v>23</v>
      </c>
      <c r="K713" s="34">
        <v>20</v>
      </c>
      <c r="L713" s="29">
        <f t="shared" si="23"/>
        <v>4</v>
      </c>
      <c r="M713" s="34">
        <f t="shared" si="24"/>
        <v>95</v>
      </c>
    </row>
    <row r="714" spans="1:13" x14ac:dyDescent="0.2">
      <c r="A714" s="204"/>
      <c r="B714" s="451"/>
      <c r="C714" s="535" t="s">
        <v>52</v>
      </c>
      <c r="D714" s="29">
        <v>1</v>
      </c>
      <c r="E714" s="30">
        <v>1</v>
      </c>
      <c r="F714" s="30">
        <v>1</v>
      </c>
      <c r="G714" s="31">
        <v>1</v>
      </c>
      <c r="H714" s="32">
        <v>28</v>
      </c>
      <c r="I714" s="33">
        <v>16</v>
      </c>
      <c r="J714" s="33">
        <v>28</v>
      </c>
      <c r="K714" s="34">
        <v>26</v>
      </c>
      <c r="L714" s="29">
        <f t="shared" si="23"/>
        <v>4</v>
      </c>
      <c r="M714" s="34">
        <f t="shared" si="24"/>
        <v>98</v>
      </c>
    </row>
    <row r="715" spans="1:13" x14ac:dyDescent="0.2">
      <c r="A715" s="204"/>
      <c r="B715" s="451"/>
      <c r="C715" s="535" t="s">
        <v>18</v>
      </c>
      <c r="D715" s="29">
        <v>4.5</v>
      </c>
      <c r="E715" s="30">
        <v>6</v>
      </c>
      <c r="F715" s="30">
        <v>3</v>
      </c>
      <c r="G715" s="31">
        <v>6</v>
      </c>
      <c r="H715" s="32">
        <v>129</v>
      </c>
      <c r="I715" s="33">
        <v>138</v>
      </c>
      <c r="J715" s="33">
        <v>86</v>
      </c>
      <c r="K715" s="34">
        <v>132</v>
      </c>
      <c r="L715" s="29">
        <f t="shared" si="23"/>
        <v>19.5</v>
      </c>
      <c r="M715" s="34">
        <f t="shared" si="24"/>
        <v>485</v>
      </c>
    </row>
    <row r="716" spans="1:13" x14ac:dyDescent="0.2">
      <c r="A716" s="204"/>
      <c r="B716" s="451"/>
      <c r="C716" s="535" t="s">
        <v>40</v>
      </c>
      <c r="D716" s="29">
        <v>7</v>
      </c>
      <c r="E716" s="30">
        <v>7</v>
      </c>
      <c r="F716" s="30">
        <v>8</v>
      </c>
      <c r="G716" s="31">
        <v>9</v>
      </c>
      <c r="H716" s="32">
        <v>198</v>
      </c>
      <c r="I716" s="33">
        <v>190</v>
      </c>
      <c r="J716" s="33">
        <v>224</v>
      </c>
      <c r="K716" s="34">
        <v>238</v>
      </c>
      <c r="L716" s="29">
        <f t="shared" si="23"/>
        <v>31</v>
      </c>
      <c r="M716" s="34">
        <f t="shared" si="24"/>
        <v>850</v>
      </c>
    </row>
    <row r="717" spans="1:13" x14ac:dyDescent="0.2">
      <c r="A717" s="204"/>
      <c r="B717" s="451"/>
      <c r="C717" s="535" t="s">
        <v>42</v>
      </c>
      <c r="D717" s="29">
        <v>2</v>
      </c>
      <c r="E717" s="30">
        <v>2</v>
      </c>
      <c r="F717" s="30">
        <v>2</v>
      </c>
      <c r="G717" s="31">
        <v>2</v>
      </c>
      <c r="H717" s="32">
        <v>56</v>
      </c>
      <c r="I717" s="33">
        <v>54</v>
      </c>
      <c r="J717" s="33">
        <v>56</v>
      </c>
      <c r="K717" s="34">
        <v>46</v>
      </c>
      <c r="L717" s="29">
        <f t="shared" si="23"/>
        <v>8</v>
      </c>
      <c r="M717" s="34">
        <f t="shared" si="24"/>
        <v>212</v>
      </c>
    </row>
    <row r="718" spans="1:13" x14ac:dyDescent="0.2">
      <c r="A718" s="204"/>
      <c r="B718" s="451"/>
      <c r="C718" s="535" t="s">
        <v>72</v>
      </c>
      <c r="D718" s="29"/>
      <c r="E718" s="30"/>
      <c r="F718" s="30"/>
      <c r="G718" s="31">
        <v>1</v>
      </c>
      <c r="H718" s="32"/>
      <c r="I718" s="33"/>
      <c r="J718" s="33"/>
      <c r="K718" s="34">
        <v>18</v>
      </c>
      <c r="L718" s="29">
        <f t="shared" si="23"/>
        <v>1</v>
      </c>
      <c r="M718" s="34">
        <f t="shared" si="24"/>
        <v>18</v>
      </c>
    </row>
    <row r="719" spans="1:13" x14ac:dyDescent="0.2">
      <c r="A719" s="204"/>
      <c r="B719" s="451"/>
      <c r="C719" s="535" t="s">
        <v>100</v>
      </c>
      <c r="D719" s="29">
        <v>1.5</v>
      </c>
      <c r="E719" s="30">
        <v>1.5</v>
      </c>
      <c r="F719" s="30">
        <v>1</v>
      </c>
      <c r="G719" s="31">
        <v>2</v>
      </c>
      <c r="H719" s="32">
        <v>18</v>
      </c>
      <c r="I719" s="33">
        <v>22</v>
      </c>
      <c r="J719" s="33">
        <v>15</v>
      </c>
      <c r="K719" s="34">
        <v>30</v>
      </c>
      <c r="L719" s="29">
        <f t="shared" si="23"/>
        <v>6</v>
      </c>
      <c r="M719" s="34">
        <f t="shared" si="24"/>
        <v>85</v>
      </c>
    </row>
    <row r="720" spans="1:13" x14ac:dyDescent="0.2">
      <c r="A720" s="204"/>
      <c r="B720" s="451"/>
      <c r="C720" s="535" t="s">
        <v>12</v>
      </c>
      <c r="D720" s="29">
        <v>2</v>
      </c>
      <c r="E720" s="30">
        <v>0.5</v>
      </c>
      <c r="F720" s="30"/>
      <c r="G720" s="31">
        <v>2</v>
      </c>
      <c r="H720" s="32">
        <v>57</v>
      </c>
      <c r="I720" s="33">
        <v>11</v>
      </c>
      <c r="J720" s="33"/>
      <c r="K720" s="34">
        <v>51</v>
      </c>
      <c r="L720" s="29">
        <f t="shared" si="23"/>
        <v>4.5</v>
      </c>
      <c r="M720" s="34">
        <f t="shared" si="24"/>
        <v>119</v>
      </c>
    </row>
    <row r="721" spans="1:13" x14ac:dyDescent="0.2">
      <c r="A721" s="204"/>
      <c r="B721" s="451"/>
      <c r="C721" s="535" t="s">
        <v>41</v>
      </c>
      <c r="D721" s="29">
        <v>4</v>
      </c>
      <c r="E721" s="30">
        <v>4</v>
      </c>
      <c r="F721" s="30">
        <v>3</v>
      </c>
      <c r="G721" s="31">
        <v>4</v>
      </c>
      <c r="H721" s="32">
        <v>115</v>
      </c>
      <c r="I721" s="33">
        <v>91</v>
      </c>
      <c r="J721" s="33">
        <v>68</v>
      </c>
      <c r="K721" s="34">
        <v>97</v>
      </c>
      <c r="L721" s="29">
        <f t="shared" si="23"/>
        <v>15</v>
      </c>
      <c r="M721" s="34">
        <f t="shared" si="24"/>
        <v>371</v>
      </c>
    </row>
    <row r="722" spans="1:13" x14ac:dyDescent="0.2">
      <c r="A722" s="204"/>
      <c r="B722" s="451"/>
      <c r="C722" s="535" t="s">
        <v>46</v>
      </c>
      <c r="D722" s="29">
        <v>1</v>
      </c>
      <c r="E722" s="30"/>
      <c r="F722" s="30">
        <v>1</v>
      </c>
      <c r="G722" s="31">
        <v>1</v>
      </c>
      <c r="H722" s="32">
        <v>30</v>
      </c>
      <c r="I722" s="33"/>
      <c r="J722" s="33">
        <v>18</v>
      </c>
      <c r="K722" s="34">
        <v>17</v>
      </c>
      <c r="L722" s="29">
        <f t="shared" si="23"/>
        <v>3</v>
      </c>
      <c r="M722" s="34">
        <f t="shared" si="24"/>
        <v>65</v>
      </c>
    </row>
    <row r="723" spans="1:13" x14ac:dyDescent="0.2">
      <c r="A723" s="204"/>
      <c r="B723" s="451"/>
      <c r="C723" s="535" t="s">
        <v>65</v>
      </c>
      <c r="D723" s="29">
        <v>1</v>
      </c>
      <c r="E723" s="30">
        <v>1</v>
      </c>
      <c r="F723" s="30">
        <v>2</v>
      </c>
      <c r="G723" s="31">
        <v>2</v>
      </c>
      <c r="H723" s="32">
        <v>28</v>
      </c>
      <c r="I723" s="33">
        <v>24</v>
      </c>
      <c r="J723" s="33">
        <v>47</v>
      </c>
      <c r="K723" s="34">
        <v>45</v>
      </c>
      <c r="L723" s="29">
        <f t="shared" si="23"/>
        <v>6</v>
      </c>
      <c r="M723" s="34">
        <f t="shared" si="24"/>
        <v>144</v>
      </c>
    </row>
    <row r="724" spans="1:13" ht="25.5" x14ac:dyDescent="0.2">
      <c r="A724" s="204"/>
      <c r="B724" s="451"/>
      <c r="C724" s="535" t="s">
        <v>143</v>
      </c>
      <c r="D724" s="29">
        <v>1</v>
      </c>
      <c r="E724" s="30">
        <v>1</v>
      </c>
      <c r="F724" s="30">
        <v>1</v>
      </c>
      <c r="G724" s="31">
        <v>1</v>
      </c>
      <c r="H724" s="32">
        <v>27</v>
      </c>
      <c r="I724" s="33">
        <v>25</v>
      </c>
      <c r="J724" s="33">
        <v>24</v>
      </c>
      <c r="K724" s="34">
        <v>25</v>
      </c>
      <c r="L724" s="29">
        <f t="shared" si="23"/>
        <v>4</v>
      </c>
      <c r="M724" s="34">
        <f t="shared" si="24"/>
        <v>101</v>
      </c>
    </row>
    <row r="725" spans="1:13" x14ac:dyDescent="0.2">
      <c r="A725" s="204"/>
      <c r="B725" s="451"/>
      <c r="C725" s="535" t="s">
        <v>67</v>
      </c>
      <c r="D725" s="29">
        <v>1</v>
      </c>
      <c r="E725" s="30"/>
      <c r="F725" s="30">
        <v>1</v>
      </c>
      <c r="G725" s="31">
        <v>2</v>
      </c>
      <c r="H725" s="32">
        <v>20</v>
      </c>
      <c r="I725" s="33"/>
      <c r="J725" s="33">
        <v>15</v>
      </c>
      <c r="K725" s="34">
        <v>40</v>
      </c>
      <c r="L725" s="29">
        <f t="shared" si="23"/>
        <v>4</v>
      </c>
      <c r="M725" s="34">
        <f t="shared" si="24"/>
        <v>75</v>
      </c>
    </row>
    <row r="726" spans="1:13" x14ac:dyDescent="0.2">
      <c r="A726" s="204"/>
      <c r="B726" s="451"/>
      <c r="C726" s="535" t="s">
        <v>24</v>
      </c>
      <c r="D726" s="29">
        <v>2</v>
      </c>
      <c r="E726" s="30">
        <v>1</v>
      </c>
      <c r="F726" s="30">
        <v>2</v>
      </c>
      <c r="G726" s="31">
        <v>3</v>
      </c>
      <c r="H726" s="32">
        <v>61</v>
      </c>
      <c r="I726" s="33">
        <v>29</v>
      </c>
      <c r="J726" s="33">
        <v>45</v>
      </c>
      <c r="K726" s="34">
        <v>61</v>
      </c>
      <c r="L726" s="29">
        <f t="shared" si="23"/>
        <v>8</v>
      </c>
      <c r="M726" s="34">
        <f t="shared" si="24"/>
        <v>196</v>
      </c>
    </row>
    <row r="727" spans="1:13" x14ac:dyDescent="0.2">
      <c r="A727" s="204"/>
      <c r="B727" s="451"/>
      <c r="C727" s="535" t="s">
        <v>96</v>
      </c>
      <c r="D727" s="29">
        <v>1</v>
      </c>
      <c r="E727" s="30">
        <v>1</v>
      </c>
      <c r="F727" s="30">
        <v>1</v>
      </c>
      <c r="G727" s="31">
        <v>1</v>
      </c>
      <c r="H727" s="32">
        <v>28</v>
      </c>
      <c r="I727" s="33">
        <v>23</v>
      </c>
      <c r="J727" s="33">
        <v>25</v>
      </c>
      <c r="K727" s="34">
        <v>23</v>
      </c>
      <c r="L727" s="29">
        <f t="shared" si="23"/>
        <v>4</v>
      </c>
      <c r="M727" s="34">
        <f t="shared" si="24"/>
        <v>99</v>
      </c>
    </row>
    <row r="728" spans="1:13" x14ac:dyDescent="0.2">
      <c r="A728" s="204"/>
      <c r="B728" s="451"/>
      <c r="C728" s="535" t="s">
        <v>117</v>
      </c>
      <c r="D728" s="29">
        <v>1</v>
      </c>
      <c r="E728" s="30">
        <v>1</v>
      </c>
      <c r="F728" s="30">
        <v>1</v>
      </c>
      <c r="G728" s="31">
        <v>1</v>
      </c>
      <c r="H728" s="32">
        <v>27</v>
      </c>
      <c r="I728" s="33">
        <v>24</v>
      </c>
      <c r="J728" s="33">
        <v>24</v>
      </c>
      <c r="K728" s="34">
        <v>21</v>
      </c>
      <c r="L728" s="29">
        <f t="shared" si="23"/>
        <v>4</v>
      </c>
      <c r="M728" s="34">
        <f t="shared" si="24"/>
        <v>96</v>
      </c>
    </row>
    <row r="729" spans="1:13" x14ac:dyDescent="0.2">
      <c r="A729" s="204"/>
      <c r="B729" s="451"/>
      <c r="C729" s="535" t="s">
        <v>16</v>
      </c>
      <c r="D729" s="29">
        <v>4</v>
      </c>
      <c r="E729" s="30">
        <v>3</v>
      </c>
      <c r="F729" s="30">
        <v>3</v>
      </c>
      <c r="G729" s="31">
        <v>4</v>
      </c>
      <c r="H729" s="32">
        <v>112</v>
      </c>
      <c r="I729" s="33">
        <v>71</v>
      </c>
      <c r="J729" s="33">
        <v>69</v>
      </c>
      <c r="K729" s="34">
        <v>97</v>
      </c>
      <c r="L729" s="29">
        <f t="shared" si="23"/>
        <v>14</v>
      </c>
      <c r="M729" s="34">
        <f t="shared" si="24"/>
        <v>349</v>
      </c>
    </row>
    <row r="730" spans="1:13" x14ac:dyDescent="0.2">
      <c r="A730" s="204"/>
      <c r="B730" s="451"/>
      <c r="C730" s="535" t="s">
        <v>25</v>
      </c>
      <c r="D730" s="29">
        <v>1</v>
      </c>
      <c r="E730" s="30">
        <v>1</v>
      </c>
      <c r="F730" s="30">
        <v>3</v>
      </c>
      <c r="G730" s="31">
        <v>2</v>
      </c>
      <c r="H730" s="32">
        <v>28</v>
      </c>
      <c r="I730" s="33">
        <v>21</v>
      </c>
      <c r="J730" s="33">
        <v>61</v>
      </c>
      <c r="K730" s="34">
        <v>38</v>
      </c>
      <c r="L730" s="29">
        <f t="shared" si="23"/>
        <v>7</v>
      </c>
      <c r="M730" s="34">
        <f t="shared" si="24"/>
        <v>148</v>
      </c>
    </row>
    <row r="731" spans="1:13" x14ac:dyDescent="0.2">
      <c r="A731" s="204"/>
      <c r="B731" s="451"/>
      <c r="C731" s="535" t="s">
        <v>62</v>
      </c>
      <c r="D731" s="29"/>
      <c r="E731" s="30"/>
      <c r="F731" s="30">
        <v>1</v>
      </c>
      <c r="G731" s="31"/>
      <c r="H731" s="32"/>
      <c r="I731" s="33"/>
      <c r="J731" s="33">
        <v>24</v>
      </c>
      <c r="K731" s="34"/>
      <c r="L731" s="29">
        <f t="shared" si="23"/>
        <v>1</v>
      </c>
      <c r="M731" s="34">
        <f t="shared" si="24"/>
        <v>24</v>
      </c>
    </row>
    <row r="732" spans="1:13" x14ac:dyDescent="0.2">
      <c r="A732" s="204"/>
      <c r="B732" s="451"/>
      <c r="C732" s="535" t="s">
        <v>68</v>
      </c>
      <c r="D732" s="29">
        <v>1</v>
      </c>
      <c r="E732" s="30">
        <v>1</v>
      </c>
      <c r="F732" s="30">
        <v>1</v>
      </c>
      <c r="G732" s="31">
        <v>1</v>
      </c>
      <c r="H732" s="32">
        <v>30</v>
      </c>
      <c r="I732" s="33">
        <v>30</v>
      </c>
      <c r="J732" s="33">
        <v>27</v>
      </c>
      <c r="K732" s="34">
        <v>18</v>
      </c>
      <c r="L732" s="29">
        <f t="shared" si="23"/>
        <v>4</v>
      </c>
      <c r="M732" s="34">
        <f t="shared" si="24"/>
        <v>105</v>
      </c>
    </row>
    <row r="733" spans="1:13" x14ac:dyDescent="0.2">
      <c r="A733" s="204"/>
      <c r="B733" s="451"/>
      <c r="C733" s="535" t="s">
        <v>110</v>
      </c>
      <c r="D733" s="29">
        <v>1</v>
      </c>
      <c r="E733" s="30">
        <v>1</v>
      </c>
      <c r="F733" s="30">
        <v>1</v>
      </c>
      <c r="G733" s="31">
        <v>1</v>
      </c>
      <c r="H733" s="32">
        <v>28</v>
      </c>
      <c r="I733" s="33">
        <v>28</v>
      </c>
      <c r="J733" s="33">
        <v>30</v>
      </c>
      <c r="K733" s="34">
        <v>24</v>
      </c>
      <c r="L733" s="29">
        <f t="shared" si="23"/>
        <v>4</v>
      </c>
      <c r="M733" s="34">
        <f t="shared" si="24"/>
        <v>110</v>
      </c>
    </row>
    <row r="734" spans="1:13" x14ac:dyDescent="0.2">
      <c r="A734" s="204"/>
      <c r="B734" s="451"/>
      <c r="C734" s="535" t="s">
        <v>45</v>
      </c>
      <c r="D734" s="29">
        <v>2</v>
      </c>
      <c r="E734" s="30">
        <v>1.5</v>
      </c>
      <c r="F734" s="30">
        <v>3</v>
      </c>
      <c r="G734" s="31"/>
      <c r="H734" s="32">
        <v>47</v>
      </c>
      <c r="I734" s="33">
        <v>39</v>
      </c>
      <c r="J734" s="33">
        <v>68</v>
      </c>
      <c r="K734" s="34"/>
      <c r="L734" s="29">
        <f t="shared" si="23"/>
        <v>6.5</v>
      </c>
      <c r="M734" s="34">
        <f t="shared" si="24"/>
        <v>154</v>
      </c>
    </row>
    <row r="735" spans="1:13" x14ac:dyDescent="0.2">
      <c r="A735" s="204"/>
      <c r="B735" s="451"/>
      <c r="C735" s="535" t="s">
        <v>82</v>
      </c>
      <c r="D735" s="29">
        <v>1</v>
      </c>
      <c r="E735" s="30">
        <v>0.5</v>
      </c>
      <c r="F735" s="30">
        <v>0.5</v>
      </c>
      <c r="G735" s="31"/>
      <c r="H735" s="32">
        <v>17</v>
      </c>
      <c r="I735" s="33">
        <v>10</v>
      </c>
      <c r="J735" s="33">
        <v>13</v>
      </c>
      <c r="K735" s="34"/>
      <c r="L735" s="29">
        <f t="shared" si="23"/>
        <v>2</v>
      </c>
      <c r="M735" s="34">
        <f t="shared" si="24"/>
        <v>40</v>
      </c>
    </row>
    <row r="736" spans="1:13" x14ac:dyDescent="0.2">
      <c r="A736" s="204"/>
      <c r="B736" s="451"/>
      <c r="C736" s="535" t="s">
        <v>19</v>
      </c>
      <c r="D736" s="29">
        <v>1.5</v>
      </c>
      <c r="E736" s="30">
        <v>2</v>
      </c>
      <c r="F736" s="30">
        <v>2.5</v>
      </c>
      <c r="G736" s="31">
        <v>3</v>
      </c>
      <c r="H736" s="32">
        <v>40</v>
      </c>
      <c r="I736" s="33">
        <v>54</v>
      </c>
      <c r="J736" s="33">
        <v>61</v>
      </c>
      <c r="K736" s="34">
        <v>52</v>
      </c>
      <c r="L736" s="29">
        <f t="shared" si="23"/>
        <v>9</v>
      </c>
      <c r="M736" s="34">
        <f t="shared" si="24"/>
        <v>207</v>
      </c>
    </row>
    <row r="737" spans="1:13" x14ac:dyDescent="0.2">
      <c r="A737" s="204"/>
      <c r="B737" s="451"/>
      <c r="C737" s="535" t="s">
        <v>31</v>
      </c>
      <c r="D737" s="29"/>
      <c r="E737" s="30">
        <v>1</v>
      </c>
      <c r="F737" s="30">
        <v>2</v>
      </c>
      <c r="G737" s="31">
        <v>1</v>
      </c>
      <c r="H737" s="32"/>
      <c r="I737" s="33">
        <v>27</v>
      </c>
      <c r="J737" s="33">
        <v>47</v>
      </c>
      <c r="K737" s="34">
        <v>25</v>
      </c>
      <c r="L737" s="29">
        <f t="shared" si="23"/>
        <v>4</v>
      </c>
      <c r="M737" s="34">
        <f t="shared" si="24"/>
        <v>99</v>
      </c>
    </row>
    <row r="738" spans="1:13" ht="13.5" thickBot="1" x14ac:dyDescent="0.25">
      <c r="A738" s="204"/>
      <c r="B738" s="451"/>
      <c r="C738" s="536" t="s">
        <v>36</v>
      </c>
      <c r="D738" s="36">
        <v>1</v>
      </c>
      <c r="E738" s="37">
        <v>1.5</v>
      </c>
      <c r="F738" s="37">
        <v>1</v>
      </c>
      <c r="G738" s="38">
        <v>1</v>
      </c>
      <c r="H738" s="39">
        <v>28</v>
      </c>
      <c r="I738" s="40">
        <v>26</v>
      </c>
      <c r="J738" s="40">
        <v>22</v>
      </c>
      <c r="K738" s="41">
        <v>28</v>
      </c>
      <c r="L738" s="36">
        <f t="shared" si="23"/>
        <v>4.5</v>
      </c>
      <c r="M738" s="41">
        <f t="shared" si="24"/>
        <v>104</v>
      </c>
    </row>
    <row r="739" spans="1:13" ht="13.5" thickBot="1" x14ac:dyDescent="0.25">
      <c r="A739" s="204"/>
      <c r="B739" s="550" t="s">
        <v>122</v>
      </c>
      <c r="C739" s="538" t="s">
        <v>231</v>
      </c>
      <c r="D739" s="236">
        <v>18</v>
      </c>
      <c r="E739" s="237">
        <v>22</v>
      </c>
      <c r="F739" s="237">
        <v>20</v>
      </c>
      <c r="G739" s="252">
        <v>22</v>
      </c>
      <c r="H739" s="253">
        <v>530</v>
      </c>
      <c r="I739" s="240">
        <v>528</v>
      </c>
      <c r="J739" s="240">
        <v>511</v>
      </c>
      <c r="K739" s="241">
        <v>501</v>
      </c>
      <c r="L739" s="236">
        <f t="shared" si="23"/>
        <v>82</v>
      </c>
      <c r="M739" s="241">
        <f t="shared" si="24"/>
        <v>2070</v>
      </c>
    </row>
    <row r="740" spans="1:13" x14ac:dyDescent="0.2">
      <c r="A740" s="204"/>
      <c r="B740" s="451"/>
      <c r="C740" s="534" t="s">
        <v>58</v>
      </c>
      <c r="D740" s="22">
        <v>1</v>
      </c>
      <c r="E740" s="23">
        <v>1</v>
      </c>
      <c r="F740" s="23">
        <v>1</v>
      </c>
      <c r="G740" s="24">
        <v>1</v>
      </c>
      <c r="H740" s="25">
        <v>30</v>
      </c>
      <c r="I740" s="26">
        <v>23</v>
      </c>
      <c r="J740" s="26">
        <v>20</v>
      </c>
      <c r="K740" s="27">
        <v>18</v>
      </c>
      <c r="L740" s="22">
        <f t="shared" si="23"/>
        <v>4</v>
      </c>
      <c r="M740" s="27">
        <f t="shared" si="24"/>
        <v>91</v>
      </c>
    </row>
    <row r="741" spans="1:13" x14ac:dyDescent="0.2">
      <c r="A741" s="204"/>
      <c r="B741" s="451"/>
      <c r="C741" s="535" t="s">
        <v>98</v>
      </c>
      <c r="D741" s="29"/>
      <c r="E741" s="30"/>
      <c r="F741" s="30"/>
      <c r="G741" s="31">
        <v>1</v>
      </c>
      <c r="H741" s="32"/>
      <c r="I741" s="33"/>
      <c r="J741" s="33"/>
      <c r="K741" s="34">
        <v>22</v>
      </c>
      <c r="L741" s="29">
        <f t="shared" si="23"/>
        <v>1</v>
      </c>
      <c r="M741" s="34">
        <f t="shared" si="24"/>
        <v>22</v>
      </c>
    </row>
    <row r="742" spans="1:13" x14ac:dyDescent="0.2">
      <c r="A742" s="204"/>
      <c r="B742" s="451"/>
      <c r="C742" s="535" t="s">
        <v>38</v>
      </c>
      <c r="D742" s="29">
        <v>3</v>
      </c>
      <c r="E742" s="30">
        <v>2</v>
      </c>
      <c r="F742" s="30">
        <v>2</v>
      </c>
      <c r="G742" s="31">
        <v>3</v>
      </c>
      <c r="H742" s="32">
        <v>81</v>
      </c>
      <c r="I742" s="33">
        <v>47</v>
      </c>
      <c r="J742" s="33">
        <v>52</v>
      </c>
      <c r="K742" s="34">
        <v>64</v>
      </c>
      <c r="L742" s="29">
        <f t="shared" si="23"/>
        <v>10</v>
      </c>
      <c r="M742" s="34">
        <f t="shared" si="24"/>
        <v>244</v>
      </c>
    </row>
    <row r="743" spans="1:13" x14ac:dyDescent="0.2">
      <c r="A743" s="204"/>
      <c r="B743" s="451"/>
      <c r="C743" s="535" t="s">
        <v>54</v>
      </c>
      <c r="D743" s="29">
        <v>1</v>
      </c>
      <c r="E743" s="30">
        <v>2</v>
      </c>
      <c r="F743" s="30">
        <v>1</v>
      </c>
      <c r="G743" s="31">
        <v>1</v>
      </c>
      <c r="H743" s="32">
        <v>31</v>
      </c>
      <c r="I743" s="33">
        <v>40</v>
      </c>
      <c r="J743" s="33">
        <v>31</v>
      </c>
      <c r="K743" s="34">
        <v>18</v>
      </c>
      <c r="L743" s="29">
        <f t="shared" si="23"/>
        <v>5</v>
      </c>
      <c r="M743" s="34">
        <f t="shared" si="24"/>
        <v>120</v>
      </c>
    </row>
    <row r="744" spans="1:13" x14ac:dyDescent="0.2">
      <c r="A744" s="204"/>
      <c r="B744" s="451"/>
      <c r="C744" s="535" t="s">
        <v>48</v>
      </c>
      <c r="D744" s="29"/>
      <c r="E744" s="30"/>
      <c r="F744" s="30">
        <v>1</v>
      </c>
      <c r="G744" s="31">
        <v>1</v>
      </c>
      <c r="H744" s="32"/>
      <c r="I744" s="33"/>
      <c r="J744" s="33">
        <v>19</v>
      </c>
      <c r="K744" s="34">
        <v>18</v>
      </c>
      <c r="L744" s="29">
        <f t="shared" si="23"/>
        <v>2</v>
      </c>
      <c r="M744" s="34">
        <f t="shared" si="24"/>
        <v>37</v>
      </c>
    </row>
    <row r="745" spans="1:13" x14ac:dyDescent="0.2">
      <c r="A745" s="204"/>
      <c r="B745" s="451"/>
      <c r="C745" s="535" t="s">
        <v>18</v>
      </c>
      <c r="D745" s="29">
        <v>2</v>
      </c>
      <c r="E745" s="30">
        <v>2</v>
      </c>
      <c r="F745" s="30">
        <v>2</v>
      </c>
      <c r="G745" s="31">
        <v>1.5</v>
      </c>
      <c r="H745" s="32">
        <v>58</v>
      </c>
      <c r="I745" s="33">
        <v>49</v>
      </c>
      <c r="J745" s="33">
        <v>54</v>
      </c>
      <c r="K745" s="34">
        <v>43</v>
      </c>
      <c r="L745" s="29">
        <f t="shared" si="23"/>
        <v>7.5</v>
      </c>
      <c r="M745" s="34">
        <f t="shared" si="24"/>
        <v>204</v>
      </c>
    </row>
    <row r="746" spans="1:13" x14ac:dyDescent="0.2">
      <c r="A746" s="204"/>
      <c r="B746" s="451"/>
      <c r="C746" s="535" t="s">
        <v>40</v>
      </c>
      <c r="D746" s="29">
        <v>2</v>
      </c>
      <c r="E746" s="30">
        <v>3</v>
      </c>
      <c r="F746" s="30">
        <v>3</v>
      </c>
      <c r="G746" s="31">
        <v>2.5</v>
      </c>
      <c r="H746" s="32">
        <v>57</v>
      </c>
      <c r="I746" s="33">
        <v>74</v>
      </c>
      <c r="J746" s="33">
        <v>84</v>
      </c>
      <c r="K746" s="34">
        <v>74</v>
      </c>
      <c r="L746" s="29">
        <f t="shared" si="23"/>
        <v>10.5</v>
      </c>
      <c r="M746" s="34">
        <f t="shared" si="24"/>
        <v>289</v>
      </c>
    </row>
    <row r="747" spans="1:13" x14ac:dyDescent="0.2">
      <c r="A747" s="204"/>
      <c r="B747" s="451"/>
      <c r="C747" s="535" t="s">
        <v>42</v>
      </c>
      <c r="D747" s="29"/>
      <c r="E747" s="30">
        <v>1</v>
      </c>
      <c r="F747" s="30"/>
      <c r="G747" s="31">
        <v>1</v>
      </c>
      <c r="H747" s="32"/>
      <c r="I747" s="33">
        <v>28</v>
      </c>
      <c r="J747" s="33"/>
      <c r="K747" s="34">
        <v>28</v>
      </c>
      <c r="L747" s="29">
        <f t="shared" si="23"/>
        <v>2</v>
      </c>
      <c r="M747" s="34">
        <f t="shared" si="24"/>
        <v>56</v>
      </c>
    </row>
    <row r="748" spans="1:13" x14ac:dyDescent="0.2">
      <c r="A748" s="204"/>
      <c r="B748" s="451"/>
      <c r="C748" s="535" t="s">
        <v>72</v>
      </c>
      <c r="D748" s="29"/>
      <c r="E748" s="30">
        <v>1</v>
      </c>
      <c r="F748" s="30"/>
      <c r="G748" s="31"/>
      <c r="H748" s="32"/>
      <c r="I748" s="33">
        <v>27</v>
      </c>
      <c r="J748" s="33"/>
      <c r="K748" s="34"/>
      <c r="L748" s="29">
        <f t="shared" si="23"/>
        <v>1</v>
      </c>
      <c r="M748" s="34">
        <f t="shared" si="24"/>
        <v>27</v>
      </c>
    </row>
    <row r="749" spans="1:13" x14ac:dyDescent="0.2">
      <c r="A749" s="204"/>
      <c r="B749" s="451"/>
      <c r="C749" s="535" t="s">
        <v>75</v>
      </c>
      <c r="D749" s="29">
        <v>1</v>
      </c>
      <c r="E749" s="30">
        <v>1</v>
      </c>
      <c r="F749" s="30">
        <v>1</v>
      </c>
      <c r="G749" s="31">
        <v>1</v>
      </c>
      <c r="H749" s="32">
        <v>28</v>
      </c>
      <c r="I749" s="33">
        <v>27</v>
      </c>
      <c r="J749" s="33">
        <v>29</v>
      </c>
      <c r="K749" s="34">
        <v>19</v>
      </c>
      <c r="L749" s="29">
        <f t="shared" si="23"/>
        <v>4</v>
      </c>
      <c r="M749" s="34">
        <f t="shared" si="24"/>
        <v>103</v>
      </c>
    </row>
    <row r="750" spans="1:13" x14ac:dyDescent="0.2">
      <c r="A750" s="204"/>
      <c r="B750" s="451"/>
      <c r="C750" s="535" t="s">
        <v>12</v>
      </c>
      <c r="D750" s="29">
        <v>1</v>
      </c>
      <c r="E750" s="30">
        <v>1</v>
      </c>
      <c r="F750" s="30">
        <v>1</v>
      </c>
      <c r="G750" s="31"/>
      <c r="H750" s="32">
        <v>31</v>
      </c>
      <c r="I750" s="33">
        <v>23</v>
      </c>
      <c r="J750" s="33">
        <v>23</v>
      </c>
      <c r="K750" s="34"/>
      <c r="L750" s="29">
        <f t="shared" si="23"/>
        <v>3</v>
      </c>
      <c r="M750" s="34">
        <f t="shared" si="24"/>
        <v>77</v>
      </c>
    </row>
    <row r="751" spans="1:13" x14ac:dyDescent="0.2">
      <c r="A751" s="204"/>
      <c r="B751" s="451"/>
      <c r="C751" s="535" t="s">
        <v>41</v>
      </c>
      <c r="D751" s="29">
        <v>1</v>
      </c>
      <c r="E751" s="30">
        <v>1</v>
      </c>
      <c r="F751" s="30">
        <v>2</v>
      </c>
      <c r="G751" s="31">
        <v>2</v>
      </c>
      <c r="H751" s="32">
        <v>31</v>
      </c>
      <c r="I751" s="33">
        <v>27</v>
      </c>
      <c r="J751" s="33">
        <v>59</v>
      </c>
      <c r="K751" s="34">
        <v>52</v>
      </c>
      <c r="L751" s="29">
        <f t="shared" si="23"/>
        <v>6</v>
      </c>
      <c r="M751" s="34">
        <f t="shared" si="24"/>
        <v>169</v>
      </c>
    </row>
    <row r="752" spans="1:13" x14ac:dyDescent="0.2">
      <c r="A752" s="204"/>
      <c r="B752" s="451"/>
      <c r="C752" s="535" t="s">
        <v>65</v>
      </c>
      <c r="D752" s="29">
        <v>1</v>
      </c>
      <c r="E752" s="30">
        <v>1</v>
      </c>
      <c r="F752" s="30">
        <v>1</v>
      </c>
      <c r="G752" s="31">
        <v>1</v>
      </c>
      <c r="H752" s="32">
        <v>29</v>
      </c>
      <c r="I752" s="33">
        <v>23</v>
      </c>
      <c r="J752" s="33">
        <v>21</v>
      </c>
      <c r="K752" s="34">
        <v>22</v>
      </c>
      <c r="L752" s="29">
        <f t="shared" si="23"/>
        <v>4</v>
      </c>
      <c r="M752" s="34">
        <f t="shared" si="24"/>
        <v>95</v>
      </c>
    </row>
    <row r="753" spans="1:13" x14ac:dyDescent="0.2">
      <c r="A753" s="204"/>
      <c r="B753" s="451"/>
      <c r="C753" s="535" t="s">
        <v>67</v>
      </c>
      <c r="D753" s="29"/>
      <c r="E753" s="30">
        <v>1</v>
      </c>
      <c r="F753" s="30"/>
      <c r="G753" s="31">
        <v>1</v>
      </c>
      <c r="H753" s="32"/>
      <c r="I753" s="33">
        <v>15</v>
      </c>
      <c r="J753" s="33"/>
      <c r="K753" s="34">
        <v>12</v>
      </c>
      <c r="L753" s="29">
        <f t="shared" si="23"/>
        <v>2</v>
      </c>
      <c r="M753" s="34">
        <f t="shared" si="24"/>
        <v>27</v>
      </c>
    </row>
    <row r="754" spans="1:13" x14ac:dyDescent="0.2">
      <c r="A754" s="204"/>
      <c r="B754" s="451"/>
      <c r="C754" s="535" t="s">
        <v>24</v>
      </c>
      <c r="D754" s="29"/>
      <c r="E754" s="30"/>
      <c r="F754" s="30"/>
      <c r="G754" s="31">
        <v>1</v>
      </c>
      <c r="H754" s="32"/>
      <c r="I754" s="33"/>
      <c r="J754" s="33"/>
      <c r="K754" s="34">
        <v>22</v>
      </c>
      <c r="L754" s="29">
        <f t="shared" si="23"/>
        <v>1</v>
      </c>
      <c r="M754" s="34">
        <f t="shared" si="24"/>
        <v>22</v>
      </c>
    </row>
    <row r="755" spans="1:13" x14ac:dyDescent="0.2">
      <c r="A755" s="204"/>
      <c r="B755" s="451"/>
      <c r="C755" s="535" t="s">
        <v>16</v>
      </c>
      <c r="D755" s="29">
        <v>1</v>
      </c>
      <c r="E755" s="30">
        <v>1</v>
      </c>
      <c r="F755" s="30">
        <v>1</v>
      </c>
      <c r="G755" s="31">
        <v>1</v>
      </c>
      <c r="H755" s="32">
        <v>31</v>
      </c>
      <c r="I755" s="33">
        <v>28</v>
      </c>
      <c r="J755" s="33">
        <v>29</v>
      </c>
      <c r="K755" s="34">
        <v>31</v>
      </c>
      <c r="L755" s="29">
        <f t="shared" si="23"/>
        <v>4</v>
      </c>
      <c r="M755" s="34">
        <f t="shared" si="24"/>
        <v>119</v>
      </c>
    </row>
    <row r="756" spans="1:13" x14ac:dyDescent="0.2">
      <c r="A756" s="204"/>
      <c r="B756" s="451"/>
      <c r="C756" s="535" t="s">
        <v>49</v>
      </c>
      <c r="D756" s="29">
        <v>1</v>
      </c>
      <c r="E756" s="30"/>
      <c r="F756" s="30">
        <v>1</v>
      </c>
      <c r="G756" s="31"/>
      <c r="H756" s="32">
        <v>30</v>
      </c>
      <c r="I756" s="33"/>
      <c r="J756" s="33">
        <v>27</v>
      </c>
      <c r="K756" s="34"/>
      <c r="L756" s="29">
        <f t="shared" si="23"/>
        <v>2</v>
      </c>
      <c r="M756" s="34">
        <f t="shared" si="24"/>
        <v>57</v>
      </c>
    </row>
    <row r="757" spans="1:13" x14ac:dyDescent="0.2">
      <c r="A757" s="204"/>
      <c r="B757" s="451"/>
      <c r="C757" s="535" t="s">
        <v>25</v>
      </c>
      <c r="D757" s="29">
        <v>2</v>
      </c>
      <c r="E757" s="30">
        <v>3</v>
      </c>
      <c r="F757" s="30">
        <v>3</v>
      </c>
      <c r="G757" s="31">
        <v>1.5</v>
      </c>
      <c r="H757" s="32">
        <v>65</v>
      </c>
      <c r="I757" s="33">
        <v>77</v>
      </c>
      <c r="J757" s="33">
        <v>63</v>
      </c>
      <c r="K757" s="34">
        <v>23</v>
      </c>
      <c r="L757" s="29">
        <f t="shared" si="23"/>
        <v>9.5</v>
      </c>
      <c r="M757" s="34">
        <f t="shared" si="24"/>
        <v>228</v>
      </c>
    </row>
    <row r="758" spans="1:13" x14ac:dyDescent="0.2">
      <c r="A758" s="204"/>
      <c r="B758" s="451"/>
      <c r="C758" s="535" t="s">
        <v>14</v>
      </c>
      <c r="D758" s="29"/>
      <c r="E758" s="30">
        <v>1</v>
      </c>
      <c r="F758" s="30"/>
      <c r="G758" s="31">
        <v>1</v>
      </c>
      <c r="H758" s="32"/>
      <c r="I758" s="33">
        <v>20</v>
      </c>
      <c r="J758" s="33"/>
      <c r="K758" s="34">
        <v>19</v>
      </c>
      <c r="L758" s="29">
        <f t="shared" si="23"/>
        <v>2</v>
      </c>
      <c r="M758" s="34">
        <f t="shared" si="24"/>
        <v>39</v>
      </c>
    </row>
    <row r="759" spans="1:13" ht="13.5" thickBot="1" x14ac:dyDescent="0.25">
      <c r="A759" s="204"/>
      <c r="B759" s="451"/>
      <c r="C759" s="536" t="s">
        <v>36</v>
      </c>
      <c r="D759" s="36">
        <v>1</v>
      </c>
      <c r="E759" s="37"/>
      <c r="F759" s="37"/>
      <c r="G759" s="38">
        <v>0.5</v>
      </c>
      <c r="H759" s="39">
        <v>28</v>
      </c>
      <c r="I759" s="40"/>
      <c r="J759" s="40"/>
      <c r="K759" s="41">
        <v>16</v>
      </c>
      <c r="L759" s="36">
        <f t="shared" si="23"/>
        <v>1.5</v>
      </c>
      <c r="M759" s="41">
        <f t="shared" si="24"/>
        <v>44</v>
      </c>
    </row>
    <row r="760" spans="1:13" ht="13.5" thickBot="1" x14ac:dyDescent="0.25">
      <c r="A760" s="204"/>
      <c r="B760" s="550" t="s">
        <v>123</v>
      </c>
      <c r="C760" s="538" t="s">
        <v>123</v>
      </c>
      <c r="D760" s="236">
        <v>43</v>
      </c>
      <c r="E760" s="237">
        <v>41</v>
      </c>
      <c r="F760" s="237">
        <v>44</v>
      </c>
      <c r="G760" s="252">
        <v>44</v>
      </c>
      <c r="H760" s="253">
        <v>1168</v>
      </c>
      <c r="I760" s="240">
        <v>961</v>
      </c>
      <c r="J760" s="240">
        <v>1056</v>
      </c>
      <c r="K760" s="241">
        <v>966</v>
      </c>
      <c r="L760" s="236">
        <f t="shared" si="23"/>
        <v>172</v>
      </c>
      <c r="M760" s="241">
        <f t="shared" si="24"/>
        <v>4151</v>
      </c>
    </row>
    <row r="761" spans="1:13" x14ac:dyDescent="0.2">
      <c r="A761" s="204"/>
      <c r="B761" s="451"/>
      <c r="C761" s="534" t="s">
        <v>51</v>
      </c>
      <c r="D761" s="22">
        <v>1</v>
      </c>
      <c r="E761" s="23">
        <v>1</v>
      </c>
      <c r="F761" s="23">
        <v>1</v>
      </c>
      <c r="G761" s="24">
        <v>1</v>
      </c>
      <c r="H761" s="25">
        <v>30</v>
      </c>
      <c r="I761" s="26">
        <v>34</v>
      </c>
      <c r="J761" s="26">
        <v>34</v>
      </c>
      <c r="K761" s="27">
        <v>22</v>
      </c>
      <c r="L761" s="22">
        <f t="shared" si="23"/>
        <v>4</v>
      </c>
      <c r="M761" s="27">
        <f t="shared" si="24"/>
        <v>120</v>
      </c>
    </row>
    <row r="762" spans="1:13" x14ac:dyDescent="0.2">
      <c r="A762" s="204"/>
      <c r="B762" s="451"/>
      <c r="C762" s="535" t="s">
        <v>17</v>
      </c>
      <c r="D762" s="29">
        <v>4</v>
      </c>
      <c r="E762" s="30">
        <v>3</v>
      </c>
      <c r="F762" s="30">
        <v>3</v>
      </c>
      <c r="G762" s="31">
        <v>3</v>
      </c>
      <c r="H762" s="32">
        <v>111</v>
      </c>
      <c r="I762" s="33">
        <v>85</v>
      </c>
      <c r="J762" s="33">
        <v>70</v>
      </c>
      <c r="K762" s="34">
        <v>58</v>
      </c>
      <c r="L762" s="29">
        <f t="shared" si="23"/>
        <v>13</v>
      </c>
      <c r="M762" s="34">
        <f t="shared" si="24"/>
        <v>324</v>
      </c>
    </row>
    <row r="763" spans="1:13" x14ac:dyDescent="0.2">
      <c r="A763" s="204"/>
      <c r="B763" s="451"/>
      <c r="C763" s="535" t="s">
        <v>58</v>
      </c>
      <c r="D763" s="29">
        <v>1</v>
      </c>
      <c r="E763" s="30">
        <v>1</v>
      </c>
      <c r="F763" s="30">
        <v>1</v>
      </c>
      <c r="G763" s="31">
        <v>1</v>
      </c>
      <c r="H763" s="32">
        <v>29</v>
      </c>
      <c r="I763" s="33">
        <v>23</v>
      </c>
      <c r="J763" s="33">
        <v>25</v>
      </c>
      <c r="K763" s="34">
        <v>28</v>
      </c>
      <c r="L763" s="29">
        <f t="shared" si="23"/>
        <v>4</v>
      </c>
      <c r="M763" s="34">
        <f t="shared" si="24"/>
        <v>105</v>
      </c>
    </row>
    <row r="764" spans="1:13" x14ac:dyDescent="0.2">
      <c r="A764" s="204"/>
      <c r="B764" s="451"/>
      <c r="C764" s="535" t="s">
        <v>98</v>
      </c>
      <c r="D764" s="29"/>
      <c r="E764" s="30">
        <v>1</v>
      </c>
      <c r="F764" s="30">
        <v>1</v>
      </c>
      <c r="G764" s="31">
        <v>2</v>
      </c>
      <c r="H764" s="32"/>
      <c r="I764" s="33">
        <v>19</v>
      </c>
      <c r="J764" s="33">
        <v>23</v>
      </c>
      <c r="K764" s="34">
        <v>39</v>
      </c>
      <c r="L764" s="29">
        <f t="shared" si="23"/>
        <v>4</v>
      </c>
      <c r="M764" s="34">
        <f t="shared" si="24"/>
        <v>81</v>
      </c>
    </row>
    <row r="765" spans="1:13" x14ac:dyDescent="0.2">
      <c r="A765" s="204"/>
      <c r="B765" s="451"/>
      <c r="C765" s="535" t="s">
        <v>44</v>
      </c>
      <c r="D765" s="29">
        <v>1</v>
      </c>
      <c r="E765" s="30"/>
      <c r="F765" s="30"/>
      <c r="G765" s="31"/>
      <c r="H765" s="32">
        <v>27</v>
      </c>
      <c r="I765" s="33"/>
      <c r="J765" s="33"/>
      <c r="K765" s="34"/>
      <c r="L765" s="29">
        <f t="shared" si="23"/>
        <v>1</v>
      </c>
      <c r="M765" s="34">
        <f t="shared" si="24"/>
        <v>27</v>
      </c>
    </row>
    <row r="766" spans="1:13" x14ac:dyDescent="0.2">
      <c r="A766" s="204"/>
      <c r="B766" s="451"/>
      <c r="C766" s="535" t="s">
        <v>38</v>
      </c>
      <c r="D766" s="29">
        <v>2.5</v>
      </c>
      <c r="E766" s="30">
        <v>2</v>
      </c>
      <c r="F766" s="30">
        <v>2</v>
      </c>
      <c r="G766" s="31">
        <v>4</v>
      </c>
      <c r="H766" s="32">
        <v>75</v>
      </c>
      <c r="I766" s="33">
        <v>40</v>
      </c>
      <c r="J766" s="33">
        <v>56</v>
      </c>
      <c r="K766" s="34">
        <v>72</v>
      </c>
      <c r="L766" s="29">
        <f t="shared" si="23"/>
        <v>10.5</v>
      </c>
      <c r="M766" s="34">
        <f t="shared" si="24"/>
        <v>243</v>
      </c>
    </row>
    <row r="767" spans="1:13" x14ac:dyDescent="0.2">
      <c r="A767" s="204"/>
      <c r="B767" s="451"/>
      <c r="C767" s="535" t="s">
        <v>47</v>
      </c>
      <c r="D767" s="29">
        <v>1</v>
      </c>
      <c r="E767" s="30">
        <v>1</v>
      </c>
      <c r="F767" s="30">
        <v>1</v>
      </c>
      <c r="G767" s="31">
        <v>1</v>
      </c>
      <c r="H767" s="32">
        <v>27</v>
      </c>
      <c r="I767" s="33">
        <v>20</v>
      </c>
      <c r="J767" s="33">
        <v>15</v>
      </c>
      <c r="K767" s="34">
        <v>16</v>
      </c>
      <c r="L767" s="29">
        <f t="shared" si="23"/>
        <v>4</v>
      </c>
      <c r="M767" s="34">
        <f t="shared" si="24"/>
        <v>78</v>
      </c>
    </row>
    <row r="768" spans="1:13" x14ac:dyDescent="0.2">
      <c r="A768" s="204"/>
      <c r="B768" s="451"/>
      <c r="C768" s="535" t="s">
        <v>54</v>
      </c>
      <c r="D768" s="29">
        <v>1</v>
      </c>
      <c r="E768" s="30">
        <v>1</v>
      </c>
      <c r="F768" s="30">
        <v>1</v>
      </c>
      <c r="G768" s="31">
        <v>1</v>
      </c>
      <c r="H768" s="32">
        <v>27</v>
      </c>
      <c r="I768" s="33">
        <v>20</v>
      </c>
      <c r="J768" s="33">
        <v>19</v>
      </c>
      <c r="K768" s="34">
        <v>21</v>
      </c>
      <c r="L768" s="29">
        <f t="shared" si="23"/>
        <v>4</v>
      </c>
      <c r="M768" s="34">
        <f t="shared" si="24"/>
        <v>87</v>
      </c>
    </row>
    <row r="769" spans="1:13" x14ac:dyDescent="0.2">
      <c r="A769" s="204"/>
      <c r="B769" s="451"/>
      <c r="C769" s="535" t="s">
        <v>35</v>
      </c>
      <c r="D769" s="29"/>
      <c r="E769" s="30"/>
      <c r="F769" s="30"/>
      <c r="G769" s="31">
        <v>1</v>
      </c>
      <c r="H769" s="32"/>
      <c r="I769" s="33"/>
      <c r="J769" s="33"/>
      <c r="K769" s="34">
        <v>19</v>
      </c>
      <c r="L769" s="29">
        <f t="shared" si="23"/>
        <v>1</v>
      </c>
      <c r="M769" s="34">
        <f t="shared" si="24"/>
        <v>19</v>
      </c>
    </row>
    <row r="770" spans="1:13" x14ac:dyDescent="0.2">
      <c r="A770" s="204"/>
      <c r="B770" s="451"/>
      <c r="C770" s="535" t="s">
        <v>52</v>
      </c>
      <c r="D770" s="29">
        <v>2</v>
      </c>
      <c r="E770" s="30">
        <v>2</v>
      </c>
      <c r="F770" s="30">
        <v>2</v>
      </c>
      <c r="G770" s="31">
        <v>2</v>
      </c>
      <c r="H770" s="32">
        <v>57</v>
      </c>
      <c r="I770" s="33">
        <v>56</v>
      </c>
      <c r="J770" s="33">
        <v>56</v>
      </c>
      <c r="K770" s="34">
        <v>53</v>
      </c>
      <c r="L770" s="29">
        <f t="shared" si="23"/>
        <v>8</v>
      </c>
      <c r="M770" s="34">
        <f t="shared" si="24"/>
        <v>222</v>
      </c>
    </row>
    <row r="771" spans="1:13" x14ac:dyDescent="0.2">
      <c r="A771" s="204"/>
      <c r="B771" s="451"/>
      <c r="C771" s="535" t="s">
        <v>18</v>
      </c>
      <c r="D771" s="29"/>
      <c r="E771" s="30"/>
      <c r="F771" s="30">
        <v>2</v>
      </c>
      <c r="G771" s="31"/>
      <c r="H771" s="32"/>
      <c r="I771" s="33"/>
      <c r="J771" s="33">
        <v>48</v>
      </c>
      <c r="K771" s="34"/>
      <c r="L771" s="29">
        <f t="shared" si="23"/>
        <v>2</v>
      </c>
      <c r="M771" s="34">
        <f t="shared" si="24"/>
        <v>48</v>
      </c>
    </row>
    <row r="772" spans="1:13" x14ac:dyDescent="0.2">
      <c r="A772" s="204"/>
      <c r="B772" s="451"/>
      <c r="C772" s="535" t="s">
        <v>40</v>
      </c>
      <c r="D772" s="29">
        <v>8.5</v>
      </c>
      <c r="E772" s="30">
        <v>8</v>
      </c>
      <c r="F772" s="30">
        <v>7</v>
      </c>
      <c r="G772" s="31">
        <v>7</v>
      </c>
      <c r="H772" s="32">
        <v>235</v>
      </c>
      <c r="I772" s="33">
        <v>200</v>
      </c>
      <c r="J772" s="33">
        <v>178</v>
      </c>
      <c r="K772" s="34">
        <v>168</v>
      </c>
      <c r="L772" s="29">
        <f t="shared" si="23"/>
        <v>30.5</v>
      </c>
      <c r="M772" s="34">
        <f t="shared" si="24"/>
        <v>781</v>
      </c>
    </row>
    <row r="773" spans="1:13" x14ac:dyDescent="0.2">
      <c r="A773" s="204"/>
      <c r="B773" s="451"/>
      <c r="C773" s="535" t="s">
        <v>42</v>
      </c>
      <c r="D773" s="29"/>
      <c r="E773" s="30"/>
      <c r="F773" s="30">
        <v>1</v>
      </c>
      <c r="G773" s="31">
        <v>1</v>
      </c>
      <c r="H773" s="32"/>
      <c r="I773" s="33"/>
      <c r="J773" s="33">
        <v>29</v>
      </c>
      <c r="K773" s="34">
        <v>29</v>
      </c>
      <c r="L773" s="29">
        <f t="shared" si="23"/>
        <v>2</v>
      </c>
      <c r="M773" s="34">
        <f t="shared" si="24"/>
        <v>58</v>
      </c>
    </row>
    <row r="774" spans="1:13" x14ac:dyDescent="0.2">
      <c r="A774" s="204"/>
      <c r="B774" s="451"/>
      <c r="C774" s="535" t="s">
        <v>12</v>
      </c>
      <c r="D774" s="29">
        <v>1</v>
      </c>
      <c r="E774" s="30">
        <v>1</v>
      </c>
      <c r="F774" s="30">
        <v>1</v>
      </c>
      <c r="G774" s="31">
        <v>1</v>
      </c>
      <c r="H774" s="32">
        <v>29</v>
      </c>
      <c r="I774" s="33">
        <v>19</v>
      </c>
      <c r="J774" s="33">
        <v>22</v>
      </c>
      <c r="K774" s="34">
        <v>16</v>
      </c>
      <c r="L774" s="29">
        <f t="shared" si="23"/>
        <v>4</v>
      </c>
      <c r="M774" s="34">
        <f t="shared" si="24"/>
        <v>86</v>
      </c>
    </row>
    <row r="775" spans="1:13" x14ac:dyDescent="0.2">
      <c r="A775" s="204"/>
      <c r="B775" s="451"/>
      <c r="C775" s="535" t="s">
        <v>41</v>
      </c>
      <c r="D775" s="29">
        <v>2</v>
      </c>
      <c r="E775" s="30">
        <v>4</v>
      </c>
      <c r="F775" s="30">
        <v>4</v>
      </c>
      <c r="G775" s="31">
        <v>5</v>
      </c>
      <c r="H775" s="32">
        <v>57</v>
      </c>
      <c r="I775" s="33">
        <v>94</v>
      </c>
      <c r="J775" s="33">
        <v>95</v>
      </c>
      <c r="K775" s="34">
        <v>109</v>
      </c>
      <c r="L775" s="29">
        <f t="shared" si="23"/>
        <v>15</v>
      </c>
      <c r="M775" s="34">
        <f t="shared" si="24"/>
        <v>355</v>
      </c>
    </row>
    <row r="776" spans="1:13" x14ac:dyDescent="0.2">
      <c r="A776" s="204"/>
      <c r="B776" s="451"/>
      <c r="C776" s="535" t="s">
        <v>46</v>
      </c>
      <c r="D776" s="29">
        <v>3</v>
      </c>
      <c r="E776" s="30">
        <v>1</v>
      </c>
      <c r="F776" s="30"/>
      <c r="G776" s="31">
        <v>1</v>
      </c>
      <c r="H776" s="32">
        <v>87</v>
      </c>
      <c r="I776" s="33">
        <v>28</v>
      </c>
      <c r="J776" s="33"/>
      <c r="K776" s="34">
        <v>18</v>
      </c>
      <c r="L776" s="29">
        <f t="shared" ref="L776:L839" si="25">SUM(D776:G776)</f>
        <v>5</v>
      </c>
      <c r="M776" s="34">
        <f t="shared" ref="M776:M839" si="26">SUM(H776:K776)</f>
        <v>133</v>
      </c>
    </row>
    <row r="777" spans="1:13" x14ac:dyDescent="0.2">
      <c r="A777" s="204"/>
      <c r="B777" s="451"/>
      <c r="C777" s="535" t="s">
        <v>65</v>
      </c>
      <c r="D777" s="29">
        <v>2</v>
      </c>
      <c r="E777" s="30">
        <v>2</v>
      </c>
      <c r="F777" s="30">
        <v>2</v>
      </c>
      <c r="G777" s="31"/>
      <c r="H777" s="32">
        <v>57</v>
      </c>
      <c r="I777" s="33">
        <v>39</v>
      </c>
      <c r="J777" s="33">
        <v>51</v>
      </c>
      <c r="K777" s="34"/>
      <c r="L777" s="29">
        <f t="shared" si="25"/>
        <v>6</v>
      </c>
      <c r="M777" s="34">
        <f t="shared" si="26"/>
        <v>147</v>
      </c>
    </row>
    <row r="778" spans="1:13" x14ac:dyDescent="0.2">
      <c r="A778" s="204"/>
      <c r="B778" s="451"/>
      <c r="C778" s="535" t="s">
        <v>24</v>
      </c>
      <c r="D778" s="29">
        <v>1</v>
      </c>
      <c r="E778" s="30"/>
      <c r="F778" s="30">
        <v>1</v>
      </c>
      <c r="G778" s="31">
        <v>1</v>
      </c>
      <c r="H778" s="32">
        <v>27</v>
      </c>
      <c r="I778" s="33"/>
      <c r="J778" s="33">
        <v>23</v>
      </c>
      <c r="K778" s="34">
        <v>21</v>
      </c>
      <c r="L778" s="29">
        <f t="shared" si="25"/>
        <v>3</v>
      </c>
      <c r="M778" s="34">
        <f t="shared" si="26"/>
        <v>71</v>
      </c>
    </row>
    <row r="779" spans="1:13" x14ac:dyDescent="0.2">
      <c r="A779" s="204"/>
      <c r="B779" s="451"/>
      <c r="C779" s="535" t="s">
        <v>74</v>
      </c>
      <c r="D779" s="29">
        <v>1</v>
      </c>
      <c r="E779" s="30"/>
      <c r="F779" s="30"/>
      <c r="G779" s="31"/>
      <c r="H779" s="32">
        <v>18</v>
      </c>
      <c r="I779" s="33"/>
      <c r="J779" s="33"/>
      <c r="K779" s="34"/>
      <c r="L779" s="29">
        <f t="shared" si="25"/>
        <v>1</v>
      </c>
      <c r="M779" s="34">
        <f t="shared" si="26"/>
        <v>18</v>
      </c>
    </row>
    <row r="780" spans="1:13" x14ac:dyDescent="0.2">
      <c r="A780" s="204"/>
      <c r="B780" s="451"/>
      <c r="C780" s="535" t="s">
        <v>16</v>
      </c>
      <c r="D780" s="29">
        <v>3</v>
      </c>
      <c r="E780" s="30">
        <v>3</v>
      </c>
      <c r="F780" s="30">
        <v>4</v>
      </c>
      <c r="G780" s="31">
        <v>4</v>
      </c>
      <c r="H780" s="32">
        <v>83</v>
      </c>
      <c r="I780" s="33">
        <v>77</v>
      </c>
      <c r="J780" s="33">
        <v>107</v>
      </c>
      <c r="K780" s="34">
        <v>106</v>
      </c>
      <c r="L780" s="29">
        <f t="shared" si="25"/>
        <v>14</v>
      </c>
      <c r="M780" s="34">
        <f t="shared" si="26"/>
        <v>373</v>
      </c>
    </row>
    <row r="781" spans="1:13" x14ac:dyDescent="0.2">
      <c r="A781" s="204"/>
      <c r="B781" s="451"/>
      <c r="C781" s="535" t="s">
        <v>25</v>
      </c>
      <c r="D781" s="29"/>
      <c r="E781" s="30"/>
      <c r="F781" s="30"/>
      <c r="G781" s="31">
        <v>0.5</v>
      </c>
      <c r="H781" s="32"/>
      <c r="I781" s="33"/>
      <c r="J781" s="33"/>
      <c r="K781" s="34">
        <v>10</v>
      </c>
      <c r="L781" s="29">
        <f t="shared" si="25"/>
        <v>0.5</v>
      </c>
      <c r="M781" s="34">
        <f t="shared" si="26"/>
        <v>10</v>
      </c>
    </row>
    <row r="782" spans="1:13" x14ac:dyDescent="0.2">
      <c r="A782" s="204"/>
      <c r="B782" s="451"/>
      <c r="C782" s="535" t="s">
        <v>14</v>
      </c>
      <c r="D782" s="29">
        <v>2</v>
      </c>
      <c r="E782" s="30">
        <v>2</v>
      </c>
      <c r="F782" s="30">
        <v>2</v>
      </c>
      <c r="G782" s="31">
        <v>1</v>
      </c>
      <c r="H782" s="32">
        <v>47</v>
      </c>
      <c r="I782" s="33">
        <v>36</v>
      </c>
      <c r="J782" s="33">
        <v>37</v>
      </c>
      <c r="K782" s="34">
        <v>32</v>
      </c>
      <c r="L782" s="29">
        <f t="shared" si="25"/>
        <v>7</v>
      </c>
      <c r="M782" s="34">
        <f t="shared" si="26"/>
        <v>152</v>
      </c>
    </row>
    <row r="783" spans="1:13" x14ac:dyDescent="0.2">
      <c r="A783" s="204"/>
      <c r="B783" s="451"/>
      <c r="C783" s="535" t="s">
        <v>45</v>
      </c>
      <c r="D783" s="29"/>
      <c r="E783" s="30">
        <v>1</v>
      </c>
      <c r="F783" s="30">
        <v>2</v>
      </c>
      <c r="G783" s="31">
        <v>1</v>
      </c>
      <c r="H783" s="32"/>
      <c r="I783" s="33">
        <v>22</v>
      </c>
      <c r="J783" s="33">
        <v>35</v>
      </c>
      <c r="K783" s="34">
        <v>24</v>
      </c>
      <c r="L783" s="29">
        <f t="shared" si="25"/>
        <v>4</v>
      </c>
      <c r="M783" s="34">
        <f t="shared" si="26"/>
        <v>81</v>
      </c>
    </row>
    <row r="784" spans="1:13" x14ac:dyDescent="0.2">
      <c r="A784" s="204"/>
      <c r="B784" s="451"/>
      <c r="C784" s="535" t="s">
        <v>19</v>
      </c>
      <c r="D784" s="29"/>
      <c r="E784" s="30">
        <v>2</v>
      </c>
      <c r="F784" s="30">
        <v>1</v>
      </c>
      <c r="G784" s="31"/>
      <c r="H784" s="32"/>
      <c r="I784" s="33">
        <v>43</v>
      </c>
      <c r="J784" s="33">
        <v>30</v>
      </c>
      <c r="K784" s="34"/>
      <c r="L784" s="29">
        <f t="shared" si="25"/>
        <v>3</v>
      </c>
      <c r="M784" s="34">
        <f t="shared" si="26"/>
        <v>73</v>
      </c>
    </row>
    <row r="785" spans="1:13" x14ac:dyDescent="0.2">
      <c r="A785" s="204"/>
      <c r="B785" s="451"/>
      <c r="C785" s="535" t="s">
        <v>31</v>
      </c>
      <c r="D785" s="29">
        <v>5</v>
      </c>
      <c r="E785" s="30">
        <v>4</v>
      </c>
      <c r="F785" s="30">
        <v>4</v>
      </c>
      <c r="G785" s="31">
        <v>4.5</v>
      </c>
      <c r="H785" s="32">
        <v>119</v>
      </c>
      <c r="I785" s="33">
        <v>88</v>
      </c>
      <c r="J785" s="33">
        <v>77</v>
      </c>
      <c r="K785" s="34">
        <v>89</v>
      </c>
      <c r="L785" s="29">
        <f t="shared" si="25"/>
        <v>17.5</v>
      </c>
      <c r="M785" s="34">
        <f t="shared" si="26"/>
        <v>373</v>
      </c>
    </row>
    <row r="786" spans="1:13" ht="13.5" thickBot="1" x14ac:dyDescent="0.25">
      <c r="A786" s="204"/>
      <c r="B786" s="451"/>
      <c r="C786" s="536" t="s">
        <v>36</v>
      </c>
      <c r="D786" s="36">
        <v>1</v>
      </c>
      <c r="E786" s="37">
        <v>1</v>
      </c>
      <c r="F786" s="37">
        <v>1</v>
      </c>
      <c r="G786" s="38">
        <v>1</v>
      </c>
      <c r="H786" s="39">
        <v>26</v>
      </c>
      <c r="I786" s="40">
        <v>18</v>
      </c>
      <c r="J786" s="40">
        <v>26</v>
      </c>
      <c r="K786" s="41">
        <v>16</v>
      </c>
      <c r="L786" s="36">
        <f t="shared" si="25"/>
        <v>4</v>
      </c>
      <c r="M786" s="41">
        <f t="shared" si="26"/>
        <v>86</v>
      </c>
    </row>
    <row r="787" spans="1:13" ht="13.5" thickBot="1" x14ac:dyDescent="0.25">
      <c r="A787" s="544" t="s">
        <v>124</v>
      </c>
      <c r="B787" s="551"/>
      <c r="C787" s="539" t="s">
        <v>124</v>
      </c>
      <c r="D787" s="42">
        <v>285</v>
      </c>
      <c r="E787" s="43">
        <v>295</v>
      </c>
      <c r="F787" s="43">
        <v>324</v>
      </c>
      <c r="G787" s="44">
        <v>331</v>
      </c>
      <c r="H787" s="45">
        <v>7683</v>
      </c>
      <c r="I787" s="46">
        <v>7385</v>
      </c>
      <c r="J787" s="46">
        <v>8088</v>
      </c>
      <c r="K787" s="47">
        <v>7679</v>
      </c>
      <c r="L787" s="42">
        <f t="shared" si="25"/>
        <v>1235</v>
      </c>
      <c r="M787" s="47">
        <f t="shared" si="26"/>
        <v>30835</v>
      </c>
    </row>
    <row r="788" spans="1:13" ht="13.5" thickBot="1" x14ac:dyDescent="0.25">
      <c r="A788" s="28"/>
      <c r="B788" s="550" t="s">
        <v>125</v>
      </c>
      <c r="C788" s="538" t="s">
        <v>232</v>
      </c>
      <c r="D788" s="236">
        <v>63</v>
      </c>
      <c r="E788" s="237">
        <v>70</v>
      </c>
      <c r="F788" s="237">
        <v>75</v>
      </c>
      <c r="G788" s="252">
        <v>78</v>
      </c>
      <c r="H788" s="253">
        <v>1737</v>
      </c>
      <c r="I788" s="240">
        <v>1719</v>
      </c>
      <c r="J788" s="240">
        <v>1821</v>
      </c>
      <c r="K788" s="241">
        <v>1761</v>
      </c>
      <c r="L788" s="236">
        <f t="shared" si="25"/>
        <v>286</v>
      </c>
      <c r="M788" s="241">
        <f t="shared" si="26"/>
        <v>7038</v>
      </c>
    </row>
    <row r="789" spans="1:13" x14ac:dyDescent="0.2">
      <c r="A789" s="204"/>
      <c r="B789" s="451"/>
      <c r="C789" s="534" t="s">
        <v>51</v>
      </c>
      <c r="D789" s="22"/>
      <c r="E789" s="23">
        <v>1</v>
      </c>
      <c r="F789" s="23">
        <v>1</v>
      </c>
      <c r="G789" s="24">
        <v>1</v>
      </c>
      <c r="H789" s="25"/>
      <c r="I789" s="26">
        <v>27</v>
      </c>
      <c r="J789" s="26">
        <v>23</v>
      </c>
      <c r="K789" s="27">
        <v>15</v>
      </c>
      <c r="L789" s="22">
        <f t="shared" si="25"/>
        <v>3</v>
      </c>
      <c r="M789" s="27">
        <f t="shared" si="26"/>
        <v>65</v>
      </c>
    </row>
    <row r="790" spans="1:13" x14ac:dyDescent="0.2">
      <c r="A790" s="204"/>
      <c r="B790" s="451"/>
      <c r="C790" s="535" t="s">
        <v>58</v>
      </c>
      <c r="D790" s="29"/>
      <c r="E790" s="30">
        <v>2</v>
      </c>
      <c r="F790" s="30">
        <v>2</v>
      </c>
      <c r="G790" s="31">
        <v>1</v>
      </c>
      <c r="H790" s="32"/>
      <c r="I790" s="33">
        <v>48</v>
      </c>
      <c r="J790" s="33">
        <v>41</v>
      </c>
      <c r="K790" s="34">
        <v>26</v>
      </c>
      <c r="L790" s="29">
        <f t="shared" si="25"/>
        <v>5</v>
      </c>
      <c r="M790" s="34">
        <f t="shared" si="26"/>
        <v>115</v>
      </c>
    </row>
    <row r="791" spans="1:13" x14ac:dyDescent="0.2">
      <c r="A791" s="204"/>
      <c r="B791" s="451"/>
      <c r="C791" s="535" t="s">
        <v>56</v>
      </c>
      <c r="D791" s="29">
        <v>3</v>
      </c>
      <c r="E791" s="30">
        <v>3</v>
      </c>
      <c r="F791" s="30">
        <v>3</v>
      </c>
      <c r="G791" s="31">
        <v>3</v>
      </c>
      <c r="H791" s="32">
        <v>84</v>
      </c>
      <c r="I791" s="33">
        <v>71</v>
      </c>
      <c r="J791" s="33">
        <v>63</v>
      </c>
      <c r="K791" s="34">
        <v>66</v>
      </c>
      <c r="L791" s="29">
        <f t="shared" si="25"/>
        <v>12</v>
      </c>
      <c r="M791" s="34">
        <f t="shared" si="26"/>
        <v>284</v>
      </c>
    </row>
    <row r="792" spans="1:13" x14ac:dyDescent="0.2">
      <c r="A792" s="204"/>
      <c r="B792" s="451"/>
      <c r="C792" s="535" t="s">
        <v>98</v>
      </c>
      <c r="D792" s="29">
        <v>1</v>
      </c>
      <c r="E792" s="30"/>
      <c r="F792" s="30">
        <v>1</v>
      </c>
      <c r="G792" s="31">
        <v>1</v>
      </c>
      <c r="H792" s="32">
        <v>28</v>
      </c>
      <c r="I792" s="33"/>
      <c r="J792" s="33">
        <v>30</v>
      </c>
      <c r="K792" s="34">
        <v>30</v>
      </c>
      <c r="L792" s="29">
        <f t="shared" si="25"/>
        <v>3</v>
      </c>
      <c r="M792" s="34">
        <f t="shared" si="26"/>
        <v>88</v>
      </c>
    </row>
    <row r="793" spans="1:13" x14ac:dyDescent="0.2">
      <c r="A793" s="204"/>
      <c r="B793" s="451"/>
      <c r="C793" s="535" t="s">
        <v>33</v>
      </c>
      <c r="D793" s="29">
        <v>1</v>
      </c>
      <c r="E793" s="30">
        <v>1</v>
      </c>
      <c r="F793" s="30">
        <v>1</v>
      </c>
      <c r="G793" s="31">
        <v>1</v>
      </c>
      <c r="H793" s="32">
        <v>30</v>
      </c>
      <c r="I793" s="33">
        <v>19</v>
      </c>
      <c r="J793" s="33">
        <v>16</v>
      </c>
      <c r="K793" s="34">
        <v>20</v>
      </c>
      <c r="L793" s="29">
        <f t="shared" si="25"/>
        <v>4</v>
      </c>
      <c r="M793" s="34">
        <f t="shared" si="26"/>
        <v>85</v>
      </c>
    </row>
    <row r="794" spans="1:13" x14ac:dyDescent="0.2">
      <c r="A794" s="204"/>
      <c r="B794" s="451"/>
      <c r="C794" s="535" t="s">
        <v>44</v>
      </c>
      <c r="D794" s="29">
        <v>1</v>
      </c>
      <c r="E794" s="30">
        <v>2</v>
      </c>
      <c r="F794" s="30">
        <v>2</v>
      </c>
      <c r="G794" s="31">
        <v>2</v>
      </c>
      <c r="H794" s="32">
        <v>30</v>
      </c>
      <c r="I794" s="33">
        <v>49</v>
      </c>
      <c r="J794" s="33">
        <v>38</v>
      </c>
      <c r="K794" s="34">
        <v>36</v>
      </c>
      <c r="L794" s="29">
        <f t="shared" si="25"/>
        <v>7</v>
      </c>
      <c r="M794" s="34">
        <f t="shared" si="26"/>
        <v>153</v>
      </c>
    </row>
    <row r="795" spans="1:13" x14ac:dyDescent="0.2">
      <c r="A795" s="204"/>
      <c r="B795" s="451"/>
      <c r="C795" s="535" t="s">
        <v>60</v>
      </c>
      <c r="D795" s="29">
        <v>1</v>
      </c>
      <c r="E795" s="30">
        <v>2</v>
      </c>
      <c r="F795" s="30">
        <v>2</v>
      </c>
      <c r="G795" s="31">
        <v>2</v>
      </c>
      <c r="H795" s="32">
        <v>30</v>
      </c>
      <c r="I795" s="33">
        <v>43</v>
      </c>
      <c r="J795" s="33">
        <v>45</v>
      </c>
      <c r="K795" s="34">
        <v>37</v>
      </c>
      <c r="L795" s="29">
        <f t="shared" si="25"/>
        <v>7</v>
      </c>
      <c r="M795" s="34">
        <f t="shared" si="26"/>
        <v>155</v>
      </c>
    </row>
    <row r="796" spans="1:13" x14ac:dyDescent="0.2">
      <c r="A796" s="204"/>
      <c r="B796" s="451"/>
      <c r="C796" s="535" t="s">
        <v>38</v>
      </c>
      <c r="D796" s="29">
        <v>7</v>
      </c>
      <c r="E796" s="30">
        <v>9</v>
      </c>
      <c r="F796" s="30">
        <v>9</v>
      </c>
      <c r="G796" s="31">
        <v>10</v>
      </c>
      <c r="H796" s="32">
        <v>207</v>
      </c>
      <c r="I796" s="33">
        <v>212</v>
      </c>
      <c r="J796" s="33">
        <v>212</v>
      </c>
      <c r="K796" s="34">
        <v>203</v>
      </c>
      <c r="L796" s="29">
        <f t="shared" si="25"/>
        <v>35</v>
      </c>
      <c r="M796" s="34">
        <f t="shared" si="26"/>
        <v>834</v>
      </c>
    </row>
    <row r="797" spans="1:13" x14ac:dyDescent="0.2">
      <c r="A797" s="204"/>
      <c r="B797" s="451"/>
      <c r="C797" s="535" t="s">
        <v>47</v>
      </c>
      <c r="D797" s="29">
        <v>1</v>
      </c>
      <c r="E797" s="30">
        <v>2</v>
      </c>
      <c r="F797" s="30">
        <v>2</v>
      </c>
      <c r="G797" s="31">
        <v>2</v>
      </c>
      <c r="H797" s="32">
        <v>27</v>
      </c>
      <c r="I797" s="33">
        <v>50</v>
      </c>
      <c r="J797" s="33">
        <v>50</v>
      </c>
      <c r="K797" s="34">
        <v>45</v>
      </c>
      <c r="L797" s="29">
        <f t="shared" si="25"/>
        <v>7</v>
      </c>
      <c r="M797" s="34">
        <f t="shared" si="26"/>
        <v>172</v>
      </c>
    </row>
    <row r="798" spans="1:13" x14ac:dyDescent="0.2">
      <c r="A798" s="204"/>
      <c r="B798" s="451"/>
      <c r="C798" s="535" t="s">
        <v>54</v>
      </c>
      <c r="D798" s="29">
        <v>4</v>
      </c>
      <c r="E798" s="30">
        <v>4</v>
      </c>
      <c r="F798" s="30">
        <v>3</v>
      </c>
      <c r="G798" s="31">
        <v>5</v>
      </c>
      <c r="H798" s="32">
        <v>102</v>
      </c>
      <c r="I798" s="33">
        <v>84</v>
      </c>
      <c r="J798" s="33">
        <v>58</v>
      </c>
      <c r="K798" s="34">
        <v>118</v>
      </c>
      <c r="L798" s="29">
        <f t="shared" si="25"/>
        <v>16</v>
      </c>
      <c r="M798" s="34">
        <f t="shared" si="26"/>
        <v>362</v>
      </c>
    </row>
    <row r="799" spans="1:13" x14ac:dyDescent="0.2">
      <c r="A799" s="204"/>
      <c r="B799" s="451"/>
      <c r="C799" s="535" t="s">
        <v>64</v>
      </c>
      <c r="D799" s="29"/>
      <c r="E799" s="30"/>
      <c r="F799" s="30">
        <v>2</v>
      </c>
      <c r="G799" s="31">
        <v>0.5</v>
      </c>
      <c r="H799" s="32"/>
      <c r="I799" s="33"/>
      <c r="J799" s="33">
        <v>49</v>
      </c>
      <c r="K799" s="34">
        <v>16</v>
      </c>
      <c r="L799" s="29">
        <f t="shared" si="25"/>
        <v>2.5</v>
      </c>
      <c r="M799" s="34">
        <f t="shared" si="26"/>
        <v>65</v>
      </c>
    </row>
    <row r="800" spans="1:13" x14ac:dyDescent="0.2">
      <c r="A800" s="204"/>
      <c r="B800" s="451"/>
      <c r="C800" s="535" t="s">
        <v>88</v>
      </c>
      <c r="D800" s="29"/>
      <c r="E800" s="30">
        <v>1</v>
      </c>
      <c r="F800" s="30">
        <v>1</v>
      </c>
      <c r="G800" s="31"/>
      <c r="H800" s="32"/>
      <c r="I800" s="33">
        <v>22</v>
      </c>
      <c r="J800" s="33">
        <v>30</v>
      </c>
      <c r="K800" s="34"/>
      <c r="L800" s="29">
        <f t="shared" si="25"/>
        <v>2</v>
      </c>
      <c r="M800" s="34">
        <f t="shared" si="26"/>
        <v>52</v>
      </c>
    </row>
    <row r="801" spans="1:13" x14ac:dyDescent="0.2">
      <c r="A801" s="204"/>
      <c r="B801" s="451"/>
      <c r="C801" s="535" t="s">
        <v>18</v>
      </c>
      <c r="D801" s="29">
        <v>2</v>
      </c>
      <c r="E801" s="30">
        <v>3</v>
      </c>
      <c r="F801" s="30">
        <v>3</v>
      </c>
      <c r="G801" s="31">
        <v>4</v>
      </c>
      <c r="H801" s="32">
        <v>56</v>
      </c>
      <c r="I801" s="33">
        <v>73</v>
      </c>
      <c r="J801" s="33">
        <v>77</v>
      </c>
      <c r="K801" s="34">
        <v>91</v>
      </c>
      <c r="L801" s="29">
        <f t="shared" si="25"/>
        <v>12</v>
      </c>
      <c r="M801" s="34">
        <f t="shared" si="26"/>
        <v>297</v>
      </c>
    </row>
    <row r="802" spans="1:13" x14ac:dyDescent="0.2">
      <c r="A802" s="204"/>
      <c r="B802" s="451"/>
      <c r="C802" s="535" t="s">
        <v>40</v>
      </c>
      <c r="D802" s="29">
        <v>7</v>
      </c>
      <c r="E802" s="30">
        <v>8</v>
      </c>
      <c r="F802" s="30">
        <v>7</v>
      </c>
      <c r="G802" s="31">
        <v>8</v>
      </c>
      <c r="H802" s="32">
        <v>204</v>
      </c>
      <c r="I802" s="33">
        <v>223</v>
      </c>
      <c r="J802" s="33">
        <v>198</v>
      </c>
      <c r="K802" s="34">
        <v>197</v>
      </c>
      <c r="L802" s="29">
        <f t="shared" si="25"/>
        <v>30</v>
      </c>
      <c r="M802" s="34">
        <f t="shared" si="26"/>
        <v>822</v>
      </c>
    </row>
    <row r="803" spans="1:13" x14ac:dyDescent="0.2">
      <c r="A803" s="204"/>
      <c r="B803" s="451"/>
      <c r="C803" s="535" t="s">
        <v>42</v>
      </c>
      <c r="D803" s="29"/>
      <c r="E803" s="30">
        <v>2</v>
      </c>
      <c r="F803" s="30">
        <v>1</v>
      </c>
      <c r="G803" s="31">
        <v>2</v>
      </c>
      <c r="H803" s="32"/>
      <c r="I803" s="33">
        <v>54</v>
      </c>
      <c r="J803" s="33">
        <v>29</v>
      </c>
      <c r="K803" s="34">
        <v>48</v>
      </c>
      <c r="L803" s="29">
        <f t="shared" si="25"/>
        <v>5</v>
      </c>
      <c r="M803" s="34">
        <f t="shared" si="26"/>
        <v>131</v>
      </c>
    </row>
    <row r="804" spans="1:13" x14ac:dyDescent="0.2">
      <c r="A804" s="204"/>
      <c r="B804" s="451"/>
      <c r="C804" s="535" t="s">
        <v>100</v>
      </c>
      <c r="D804" s="29"/>
      <c r="E804" s="30"/>
      <c r="F804" s="30">
        <v>1</v>
      </c>
      <c r="G804" s="31"/>
      <c r="H804" s="32"/>
      <c r="I804" s="33"/>
      <c r="J804" s="33">
        <v>23</v>
      </c>
      <c r="K804" s="34"/>
      <c r="L804" s="29">
        <f t="shared" si="25"/>
        <v>1</v>
      </c>
      <c r="M804" s="34">
        <f t="shared" si="26"/>
        <v>23</v>
      </c>
    </row>
    <row r="805" spans="1:13" x14ac:dyDescent="0.2">
      <c r="A805" s="28"/>
      <c r="B805" s="451"/>
      <c r="C805" s="535" t="s">
        <v>12</v>
      </c>
      <c r="D805" s="29">
        <v>2</v>
      </c>
      <c r="E805" s="30">
        <v>5</v>
      </c>
      <c r="F805" s="30">
        <v>2</v>
      </c>
      <c r="G805" s="31">
        <v>3.5</v>
      </c>
      <c r="H805" s="32">
        <v>56</v>
      </c>
      <c r="I805" s="33">
        <v>130</v>
      </c>
      <c r="J805" s="33">
        <v>48</v>
      </c>
      <c r="K805" s="34">
        <v>99</v>
      </c>
      <c r="L805" s="29">
        <f t="shared" si="25"/>
        <v>12.5</v>
      </c>
      <c r="M805" s="34">
        <f t="shared" si="26"/>
        <v>333</v>
      </c>
    </row>
    <row r="806" spans="1:13" x14ac:dyDescent="0.2">
      <c r="A806" s="35"/>
      <c r="B806" s="450"/>
      <c r="C806" s="535" t="s">
        <v>93</v>
      </c>
      <c r="D806" s="29">
        <v>2</v>
      </c>
      <c r="E806" s="30">
        <v>2</v>
      </c>
      <c r="F806" s="30">
        <v>2</v>
      </c>
      <c r="G806" s="31">
        <v>2</v>
      </c>
      <c r="H806" s="32">
        <v>60</v>
      </c>
      <c r="I806" s="33">
        <v>50</v>
      </c>
      <c r="J806" s="33">
        <v>52</v>
      </c>
      <c r="K806" s="34">
        <v>41</v>
      </c>
      <c r="L806" s="29">
        <f t="shared" si="25"/>
        <v>8</v>
      </c>
      <c r="M806" s="34">
        <f t="shared" si="26"/>
        <v>203</v>
      </c>
    </row>
    <row r="807" spans="1:13" x14ac:dyDescent="0.2">
      <c r="A807" s="28"/>
      <c r="B807" s="451"/>
      <c r="C807" s="535" t="s">
        <v>41</v>
      </c>
      <c r="D807" s="29">
        <v>5</v>
      </c>
      <c r="E807" s="30">
        <v>1</v>
      </c>
      <c r="F807" s="30">
        <v>1</v>
      </c>
      <c r="G807" s="31">
        <v>2</v>
      </c>
      <c r="H807" s="32">
        <v>145</v>
      </c>
      <c r="I807" s="33">
        <v>24</v>
      </c>
      <c r="J807" s="33">
        <v>29</v>
      </c>
      <c r="K807" s="34">
        <v>47</v>
      </c>
      <c r="L807" s="29">
        <f t="shared" si="25"/>
        <v>9</v>
      </c>
      <c r="M807" s="34">
        <f t="shared" si="26"/>
        <v>245</v>
      </c>
    </row>
    <row r="808" spans="1:13" ht="25.5" x14ac:dyDescent="0.2">
      <c r="A808" s="28"/>
      <c r="B808" s="451"/>
      <c r="C808" s="535" t="s">
        <v>143</v>
      </c>
      <c r="D808" s="29"/>
      <c r="E808" s="30">
        <v>1</v>
      </c>
      <c r="F808" s="30">
        <v>1</v>
      </c>
      <c r="G808" s="31">
        <v>1</v>
      </c>
      <c r="H808" s="32"/>
      <c r="I808" s="33">
        <v>22</v>
      </c>
      <c r="J808" s="33">
        <v>30</v>
      </c>
      <c r="K808" s="34">
        <v>18</v>
      </c>
      <c r="L808" s="29">
        <f t="shared" si="25"/>
        <v>3</v>
      </c>
      <c r="M808" s="34">
        <f t="shared" si="26"/>
        <v>70</v>
      </c>
    </row>
    <row r="809" spans="1:13" x14ac:dyDescent="0.2">
      <c r="A809" s="28"/>
      <c r="B809" s="451"/>
      <c r="C809" s="535" t="s">
        <v>24</v>
      </c>
      <c r="D809" s="29">
        <v>2</v>
      </c>
      <c r="E809" s="30">
        <v>2</v>
      </c>
      <c r="F809" s="30">
        <v>3</v>
      </c>
      <c r="G809" s="31">
        <v>3</v>
      </c>
      <c r="H809" s="32">
        <v>59</v>
      </c>
      <c r="I809" s="33">
        <v>57</v>
      </c>
      <c r="J809" s="33">
        <v>72</v>
      </c>
      <c r="K809" s="34">
        <v>72</v>
      </c>
      <c r="L809" s="29">
        <f t="shared" si="25"/>
        <v>10</v>
      </c>
      <c r="M809" s="34">
        <f t="shared" si="26"/>
        <v>260</v>
      </c>
    </row>
    <row r="810" spans="1:13" x14ac:dyDescent="0.2">
      <c r="A810" s="204"/>
      <c r="B810" s="451"/>
      <c r="C810" s="535" t="s">
        <v>74</v>
      </c>
      <c r="D810" s="29">
        <v>1</v>
      </c>
      <c r="E810" s="30"/>
      <c r="F810" s="30">
        <v>1</v>
      </c>
      <c r="G810" s="31">
        <v>1</v>
      </c>
      <c r="H810" s="32">
        <v>29</v>
      </c>
      <c r="I810" s="33"/>
      <c r="J810" s="33">
        <v>20</v>
      </c>
      <c r="K810" s="34">
        <v>17</v>
      </c>
      <c r="L810" s="29">
        <f t="shared" si="25"/>
        <v>3</v>
      </c>
      <c r="M810" s="34">
        <f t="shared" si="26"/>
        <v>66</v>
      </c>
    </row>
    <row r="811" spans="1:13" x14ac:dyDescent="0.2">
      <c r="A811" s="204"/>
      <c r="B811" s="451"/>
      <c r="C811" s="535" t="s">
        <v>16</v>
      </c>
      <c r="D811" s="29">
        <v>1</v>
      </c>
      <c r="E811" s="30">
        <v>2</v>
      </c>
      <c r="F811" s="30">
        <v>2</v>
      </c>
      <c r="G811" s="31">
        <v>1</v>
      </c>
      <c r="H811" s="32">
        <v>29</v>
      </c>
      <c r="I811" s="33">
        <v>52</v>
      </c>
      <c r="J811" s="33">
        <v>56</v>
      </c>
      <c r="K811" s="34">
        <v>22</v>
      </c>
      <c r="L811" s="29">
        <f t="shared" si="25"/>
        <v>6</v>
      </c>
      <c r="M811" s="34">
        <f t="shared" si="26"/>
        <v>159</v>
      </c>
    </row>
    <row r="812" spans="1:13" x14ac:dyDescent="0.2">
      <c r="A812" s="204"/>
      <c r="B812" s="451"/>
      <c r="C812" s="535" t="s">
        <v>25</v>
      </c>
      <c r="D812" s="29">
        <v>3</v>
      </c>
      <c r="E812" s="30">
        <v>4</v>
      </c>
      <c r="F812" s="30">
        <v>3</v>
      </c>
      <c r="G812" s="31">
        <v>3</v>
      </c>
      <c r="H812" s="32">
        <v>83</v>
      </c>
      <c r="I812" s="33">
        <v>99</v>
      </c>
      <c r="J812" s="33">
        <v>79</v>
      </c>
      <c r="K812" s="34">
        <v>76</v>
      </c>
      <c r="L812" s="29">
        <f t="shared" si="25"/>
        <v>13</v>
      </c>
      <c r="M812" s="34">
        <f t="shared" si="26"/>
        <v>337</v>
      </c>
    </row>
    <row r="813" spans="1:13" x14ac:dyDescent="0.2">
      <c r="A813" s="204"/>
      <c r="B813" s="451"/>
      <c r="C813" s="535" t="s">
        <v>14</v>
      </c>
      <c r="D813" s="29">
        <v>5</v>
      </c>
      <c r="E813" s="30">
        <v>2</v>
      </c>
      <c r="F813" s="30">
        <v>4</v>
      </c>
      <c r="G813" s="31">
        <v>5</v>
      </c>
      <c r="H813" s="32">
        <v>119</v>
      </c>
      <c r="I813" s="33">
        <v>32</v>
      </c>
      <c r="J813" s="33">
        <v>89</v>
      </c>
      <c r="K813" s="34">
        <v>97</v>
      </c>
      <c r="L813" s="29">
        <f t="shared" si="25"/>
        <v>16</v>
      </c>
      <c r="M813" s="34">
        <f t="shared" si="26"/>
        <v>337</v>
      </c>
    </row>
    <row r="814" spans="1:13" x14ac:dyDescent="0.2">
      <c r="A814" s="204"/>
      <c r="B814" s="451"/>
      <c r="C814" s="535" t="s">
        <v>29</v>
      </c>
      <c r="D814" s="29">
        <v>1</v>
      </c>
      <c r="E814" s="30"/>
      <c r="F814" s="30"/>
      <c r="G814" s="31"/>
      <c r="H814" s="32">
        <v>17</v>
      </c>
      <c r="I814" s="33"/>
      <c r="J814" s="33"/>
      <c r="K814" s="34"/>
      <c r="L814" s="29">
        <f t="shared" si="25"/>
        <v>1</v>
      </c>
      <c r="M814" s="34">
        <f t="shared" si="26"/>
        <v>17</v>
      </c>
    </row>
    <row r="815" spans="1:13" x14ac:dyDescent="0.2">
      <c r="A815" s="204"/>
      <c r="B815" s="451"/>
      <c r="C815" s="535" t="s">
        <v>45</v>
      </c>
      <c r="D815" s="29">
        <v>3</v>
      </c>
      <c r="E815" s="30">
        <v>4</v>
      </c>
      <c r="F815" s="30">
        <v>5</v>
      </c>
      <c r="G815" s="31">
        <v>4</v>
      </c>
      <c r="H815" s="32">
        <v>83</v>
      </c>
      <c r="I815" s="33">
        <v>109</v>
      </c>
      <c r="J815" s="33">
        <v>114</v>
      </c>
      <c r="K815" s="34">
        <v>101</v>
      </c>
      <c r="L815" s="29">
        <f t="shared" si="25"/>
        <v>16</v>
      </c>
      <c r="M815" s="34">
        <f t="shared" si="26"/>
        <v>407</v>
      </c>
    </row>
    <row r="816" spans="1:13" x14ac:dyDescent="0.2">
      <c r="A816" s="204"/>
      <c r="B816" s="451"/>
      <c r="C816" s="535" t="s">
        <v>63</v>
      </c>
      <c r="D816" s="29">
        <v>1</v>
      </c>
      <c r="E816" s="30">
        <v>1</v>
      </c>
      <c r="F816" s="30">
        <v>1</v>
      </c>
      <c r="G816" s="31">
        <v>1</v>
      </c>
      <c r="H816" s="32">
        <v>18</v>
      </c>
      <c r="I816" s="33">
        <v>27</v>
      </c>
      <c r="J816" s="33">
        <v>36</v>
      </c>
      <c r="K816" s="34">
        <v>20</v>
      </c>
      <c r="L816" s="29">
        <f t="shared" si="25"/>
        <v>4</v>
      </c>
      <c r="M816" s="34">
        <f t="shared" si="26"/>
        <v>101</v>
      </c>
    </row>
    <row r="817" spans="1:13" x14ac:dyDescent="0.2">
      <c r="A817" s="204"/>
      <c r="B817" s="451"/>
      <c r="C817" s="535" t="s">
        <v>82</v>
      </c>
      <c r="D817" s="29">
        <v>1</v>
      </c>
      <c r="E817" s="30">
        <v>1</v>
      </c>
      <c r="F817" s="30">
        <v>1</v>
      </c>
      <c r="G817" s="31">
        <v>1</v>
      </c>
      <c r="H817" s="32">
        <v>30</v>
      </c>
      <c r="I817" s="33">
        <v>21</v>
      </c>
      <c r="J817" s="33">
        <v>25</v>
      </c>
      <c r="K817" s="34">
        <v>17</v>
      </c>
      <c r="L817" s="29">
        <f t="shared" si="25"/>
        <v>4</v>
      </c>
      <c r="M817" s="34">
        <f t="shared" si="26"/>
        <v>93</v>
      </c>
    </row>
    <row r="818" spans="1:13" x14ac:dyDescent="0.2">
      <c r="A818" s="204"/>
      <c r="B818" s="451"/>
      <c r="C818" s="535" t="s">
        <v>19</v>
      </c>
      <c r="D818" s="29">
        <v>2</v>
      </c>
      <c r="E818" s="30">
        <v>1</v>
      </c>
      <c r="F818" s="30">
        <v>3</v>
      </c>
      <c r="G818" s="31">
        <v>2</v>
      </c>
      <c r="H818" s="32">
        <v>59</v>
      </c>
      <c r="I818" s="33">
        <v>29</v>
      </c>
      <c r="J818" s="33">
        <v>69</v>
      </c>
      <c r="K818" s="34">
        <v>43</v>
      </c>
      <c r="L818" s="29">
        <f t="shared" si="25"/>
        <v>8</v>
      </c>
      <c r="M818" s="34">
        <f t="shared" si="26"/>
        <v>200</v>
      </c>
    </row>
    <row r="819" spans="1:13" x14ac:dyDescent="0.2">
      <c r="A819" s="204"/>
      <c r="B819" s="451"/>
      <c r="C819" s="535" t="s">
        <v>89</v>
      </c>
      <c r="D819" s="29">
        <v>1</v>
      </c>
      <c r="E819" s="30"/>
      <c r="F819" s="30">
        <v>1</v>
      </c>
      <c r="G819" s="31"/>
      <c r="H819" s="32">
        <v>28</v>
      </c>
      <c r="I819" s="33"/>
      <c r="J819" s="33">
        <v>20</v>
      </c>
      <c r="K819" s="34"/>
      <c r="L819" s="29">
        <f t="shared" si="25"/>
        <v>2</v>
      </c>
      <c r="M819" s="34">
        <f t="shared" si="26"/>
        <v>48</v>
      </c>
    </row>
    <row r="820" spans="1:13" x14ac:dyDescent="0.2">
      <c r="A820" s="204"/>
      <c r="B820" s="451"/>
      <c r="C820" s="535" t="s">
        <v>31</v>
      </c>
      <c r="D820" s="29">
        <v>4</v>
      </c>
      <c r="E820" s="30">
        <v>3</v>
      </c>
      <c r="F820" s="30">
        <v>3</v>
      </c>
      <c r="G820" s="31">
        <v>5</v>
      </c>
      <c r="H820" s="32">
        <v>95</v>
      </c>
      <c r="I820" s="33">
        <v>66</v>
      </c>
      <c r="J820" s="33">
        <v>74</v>
      </c>
      <c r="K820" s="34">
        <v>127</v>
      </c>
      <c r="L820" s="29">
        <f t="shared" si="25"/>
        <v>15</v>
      </c>
      <c r="M820" s="34">
        <f t="shared" si="26"/>
        <v>362</v>
      </c>
    </row>
    <row r="821" spans="1:13" ht="13.5" thickBot="1" x14ac:dyDescent="0.25">
      <c r="A821" s="204"/>
      <c r="B821" s="451"/>
      <c r="C821" s="536" t="s">
        <v>36</v>
      </c>
      <c r="D821" s="36">
        <v>1</v>
      </c>
      <c r="E821" s="37">
        <v>1</v>
      </c>
      <c r="F821" s="37">
        <v>1</v>
      </c>
      <c r="G821" s="38">
        <v>1</v>
      </c>
      <c r="H821" s="39">
        <v>29</v>
      </c>
      <c r="I821" s="40">
        <v>26</v>
      </c>
      <c r="J821" s="40">
        <v>26</v>
      </c>
      <c r="K821" s="41">
        <v>16</v>
      </c>
      <c r="L821" s="36">
        <f t="shared" si="25"/>
        <v>4</v>
      </c>
      <c r="M821" s="41">
        <f t="shared" si="26"/>
        <v>97</v>
      </c>
    </row>
    <row r="822" spans="1:13" ht="13.5" thickBot="1" x14ac:dyDescent="0.25">
      <c r="A822" s="204"/>
      <c r="B822" s="550" t="s">
        <v>126</v>
      </c>
      <c r="C822" s="538" t="s">
        <v>233</v>
      </c>
      <c r="D822" s="236">
        <v>28</v>
      </c>
      <c r="E822" s="237">
        <v>27</v>
      </c>
      <c r="F822" s="237">
        <v>32</v>
      </c>
      <c r="G822" s="252">
        <v>29</v>
      </c>
      <c r="H822" s="253">
        <v>675</v>
      </c>
      <c r="I822" s="240">
        <v>600</v>
      </c>
      <c r="J822" s="240">
        <v>766</v>
      </c>
      <c r="K822" s="241">
        <v>621</v>
      </c>
      <c r="L822" s="236">
        <f t="shared" si="25"/>
        <v>116</v>
      </c>
      <c r="M822" s="241">
        <f t="shared" si="26"/>
        <v>2662</v>
      </c>
    </row>
    <row r="823" spans="1:13" x14ac:dyDescent="0.2">
      <c r="A823" s="204"/>
      <c r="B823" s="451"/>
      <c r="C823" s="534" t="s">
        <v>51</v>
      </c>
      <c r="D823" s="22">
        <v>2</v>
      </c>
      <c r="E823" s="23">
        <v>1.5</v>
      </c>
      <c r="F823" s="23">
        <v>2</v>
      </c>
      <c r="G823" s="24">
        <v>2</v>
      </c>
      <c r="H823" s="25">
        <v>58</v>
      </c>
      <c r="I823" s="26">
        <v>50</v>
      </c>
      <c r="J823" s="26">
        <v>46</v>
      </c>
      <c r="K823" s="27">
        <v>40</v>
      </c>
      <c r="L823" s="22">
        <f t="shared" si="25"/>
        <v>7.5</v>
      </c>
      <c r="M823" s="27">
        <f t="shared" si="26"/>
        <v>194</v>
      </c>
    </row>
    <row r="824" spans="1:13" x14ac:dyDescent="0.2">
      <c r="A824" s="204"/>
      <c r="B824" s="451"/>
      <c r="C824" s="535" t="s">
        <v>94</v>
      </c>
      <c r="D824" s="29">
        <v>1</v>
      </c>
      <c r="E824" s="30">
        <v>1</v>
      </c>
      <c r="F824" s="30"/>
      <c r="G824" s="31"/>
      <c r="H824" s="32">
        <v>22</v>
      </c>
      <c r="I824" s="33">
        <v>16</v>
      </c>
      <c r="J824" s="33"/>
      <c r="K824" s="34"/>
      <c r="L824" s="29">
        <f t="shared" si="25"/>
        <v>2</v>
      </c>
      <c r="M824" s="34">
        <f t="shared" si="26"/>
        <v>38</v>
      </c>
    </row>
    <row r="825" spans="1:13" x14ac:dyDescent="0.2">
      <c r="A825" s="204"/>
      <c r="B825" s="451"/>
      <c r="C825" s="535" t="s">
        <v>98</v>
      </c>
      <c r="D825" s="29"/>
      <c r="E825" s="30"/>
      <c r="F825" s="30">
        <v>1</v>
      </c>
      <c r="G825" s="31">
        <v>1</v>
      </c>
      <c r="H825" s="32"/>
      <c r="I825" s="33"/>
      <c r="J825" s="33">
        <v>16</v>
      </c>
      <c r="K825" s="34">
        <v>20</v>
      </c>
      <c r="L825" s="29">
        <f t="shared" si="25"/>
        <v>2</v>
      </c>
      <c r="M825" s="34">
        <f t="shared" si="26"/>
        <v>36</v>
      </c>
    </row>
    <row r="826" spans="1:13" x14ac:dyDescent="0.2">
      <c r="A826" s="204"/>
      <c r="B826" s="451"/>
      <c r="C826" s="535" t="s">
        <v>38</v>
      </c>
      <c r="D826" s="29">
        <v>2</v>
      </c>
      <c r="E826" s="30">
        <v>2</v>
      </c>
      <c r="F826" s="30">
        <v>2</v>
      </c>
      <c r="G826" s="31">
        <v>3</v>
      </c>
      <c r="H826" s="32">
        <v>54</v>
      </c>
      <c r="I826" s="33">
        <v>53</v>
      </c>
      <c r="J826" s="33">
        <v>48</v>
      </c>
      <c r="K826" s="34">
        <v>49</v>
      </c>
      <c r="L826" s="29">
        <f t="shared" si="25"/>
        <v>9</v>
      </c>
      <c r="M826" s="34">
        <f t="shared" si="26"/>
        <v>204</v>
      </c>
    </row>
    <row r="827" spans="1:13" x14ac:dyDescent="0.2">
      <c r="A827" s="204"/>
      <c r="B827" s="451"/>
      <c r="C827" s="535" t="s">
        <v>47</v>
      </c>
      <c r="D827" s="29"/>
      <c r="E827" s="30"/>
      <c r="F827" s="30"/>
      <c r="G827" s="31">
        <v>0.5</v>
      </c>
      <c r="H827" s="32"/>
      <c r="I827" s="33"/>
      <c r="J827" s="33"/>
      <c r="K827" s="34">
        <v>10</v>
      </c>
      <c r="L827" s="29">
        <f t="shared" si="25"/>
        <v>0.5</v>
      </c>
      <c r="M827" s="34">
        <f t="shared" si="26"/>
        <v>10</v>
      </c>
    </row>
    <row r="828" spans="1:13" x14ac:dyDescent="0.2">
      <c r="A828" s="204"/>
      <c r="B828" s="451"/>
      <c r="C828" s="535" t="s">
        <v>54</v>
      </c>
      <c r="D828" s="29"/>
      <c r="E828" s="30"/>
      <c r="F828" s="30">
        <v>1</v>
      </c>
      <c r="G828" s="31"/>
      <c r="H828" s="32"/>
      <c r="I828" s="33"/>
      <c r="J828" s="33">
        <v>16</v>
      </c>
      <c r="K828" s="34"/>
      <c r="L828" s="29">
        <f t="shared" si="25"/>
        <v>1</v>
      </c>
      <c r="M828" s="34">
        <f t="shared" si="26"/>
        <v>16</v>
      </c>
    </row>
    <row r="829" spans="1:13" x14ac:dyDescent="0.2">
      <c r="A829" s="204"/>
      <c r="B829" s="451"/>
      <c r="C829" s="535" t="s">
        <v>35</v>
      </c>
      <c r="D829" s="29"/>
      <c r="E829" s="30"/>
      <c r="F829" s="30">
        <v>1</v>
      </c>
      <c r="G829" s="31"/>
      <c r="H829" s="32"/>
      <c r="I829" s="33"/>
      <c r="J829" s="33">
        <v>23</v>
      </c>
      <c r="K829" s="34"/>
      <c r="L829" s="29">
        <f t="shared" si="25"/>
        <v>1</v>
      </c>
      <c r="M829" s="34">
        <f t="shared" si="26"/>
        <v>23</v>
      </c>
    </row>
    <row r="830" spans="1:13" x14ac:dyDescent="0.2">
      <c r="A830" s="204"/>
      <c r="B830" s="451"/>
      <c r="C830" s="535" t="s">
        <v>18</v>
      </c>
      <c r="D830" s="29"/>
      <c r="E830" s="30"/>
      <c r="F830" s="30">
        <v>1</v>
      </c>
      <c r="G830" s="31"/>
      <c r="H830" s="32"/>
      <c r="I830" s="33"/>
      <c r="J830" s="33">
        <v>17</v>
      </c>
      <c r="K830" s="34"/>
      <c r="L830" s="29">
        <f t="shared" si="25"/>
        <v>1</v>
      </c>
      <c r="M830" s="34">
        <f t="shared" si="26"/>
        <v>17</v>
      </c>
    </row>
    <row r="831" spans="1:13" x14ac:dyDescent="0.2">
      <c r="A831" s="204"/>
      <c r="B831" s="451"/>
      <c r="C831" s="535" t="s">
        <v>40</v>
      </c>
      <c r="D831" s="29">
        <v>8</v>
      </c>
      <c r="E831" s="30">
        <v>7</v>
      </c>
      <c r="F831" s="30">
        <v>9</v>
      </c>
      <c r="G831" s="31">
        <v>9</v>
      </c>
      <c r="H831" s="32">
        <v>203</v>
      </c>
      <c r="I831" s="33">
        <v>168</v>
      </c>
      <c r="J831" s="33">
        <v>212</v>
      </c>
      <c r="K831" s="34">
        <v>217</v>
      </c>
      <c r="L831" s="29">
        <f t="shared" si="25"/>
        <v>33</v>
      </c>
      <c r="M831" s="34">
        <f t="shared" si="26"/>
        <v>800</v>
      </c>
    </row>
    <row r="832" spans="1:13" x14ac:dyDescent="0.2">
      <c r="A832" s="204"/>
      <c r="B832" s="451"/>
      <c r="C832" s="535" t="s">
        <v>72</v>
      </c>
      <c r="D832" s="29">
        <v>2</v>
      </c>
      <c r="E832" s="30">
        <v>2</v>
      </c>
      <c r="F832" s="30">
        <v>2</v>
      </c>
      <c r="G832" s="31">
        <v>2</v>
      </c>
      <c r="H832" s="32">
        <v>44</v>
      </c>
      <c r="I832" s="33">
        <v>35</v>
      </c>
      <c r="J832" s="33">
        <v>65</v>
      </c>
      <c r="K832" s="34">
        <v>34</v>
      </c>
      <c r="L832" s="29">
        <f t="shared" si="25"/>
        <v>8</v>
      </c>
      <c r="M832" s="34">
        <f t="shared" si="26"/>
        <v>178</v>
      </c>
    </row>
    <row r="833" spans="1:13" x14ac:dyDescent="0.2">
      <c r="A833" s="204"/>
      <c r="B833" s="451"/>
      <c r="C833" s="535" t="s">
        <v>75</v>
      </c>
      <c r="D833" s="29"/>
      <c r="E833" s="30">
        <v>1</v>
      </c>
      <c r="F833" s="30"/>
      <c r="G833" s="31"/>
      <c r="H833" s="32"/>
      <c r="I833" s="33">
        <v>20</v>
      </c>
      <c r="J833" s="33"/>
      <c r="K833" s="34"/>
      <c r="L833" s="29">
        <f t="shared" si="25"/>
        <v>1</v>
      </c>
      <c r="M833" s="34">
        <f t="shared" si="26"/>
        <v>20</v>
      </c>
    </row>
    <row r="834" spans="1:13" x14ac:dyDescent="0.2">
      <c r="A834" s="204"/>
      <c r="B834" s="451"/>
      <c r="C834" s="535" t="s">
        <v>12</v>
      </c>
      <c r="D834" s="29">
        <v>1</v>
      </c>
      <c r="E834" s="30">
        <v>2</v>
      </c>
      <c r="F834" s="30">
        <v>2</v>
      </c>
      <c r="G834" s="31">
        <v>1</v>
      </c>
      <c r="H834" s="32">
        <v>28</v>
      </c>
      <c r="I834" s="33">
        <v>43</v>
      </c>
      <c r="J834" s="33">
        <v>49</v>
      </c>
      <c r="K834" s="34">
        <v>27</v>
      </c>
      <c r="L834" s="29">
        <f t="shared" si="25"/>
        <v>6</v>
      </c>
      <c r="M834" s="34">
        <f t="shared" si="26"/>
        <v>147</v>
      </c>
    </row>
    <row r="835" spans="1:13" x14ac:dyDescent="0.2">
      <c r="A835" s="204"/>
      <c r="B835" s="451"/>
      <c r="C835" s="535" t="s">
        <v>53</v>
      </c>
      <c r="D835" s="29"/>
      <c r="E835" s="30"/>
      <c r="F835" s="30"/>
      <c r="G835" s="31">
        <v>1</v>
      </c>
      <c r="H835" s="32"/>
      <c r="I835" s="33"/>
      <c r="J835" s="33"/>
      <c r="K835" s="34">
        <v>15</v>
      </c>
      <c r="L835" s="29">
        <f t="shared" si="25"/>
        <v>1</v>
      </c>
      <c r="M835" s="34">
        <f t="shared" si="26"/>
        <v>15</v>
      </c>
    </row>
    <row r="836" spans="1:13" x14ac:dyDescent="0.2">
      <c r="A836" s="204"/>
      <c r="B836" s="451"/>
      <c r="C836" s="535" t="s">
        <v>41</v>
      </c>
      <c r="D836" s="29">
        <v>3</v>
      </c>
      <c r="E836" s="30">
        <v>3</v>
      </c>
      <c r="F836" s="30">
        <v>3</v>
      </c>
      <c r="G836" s="31">
        <v>3</v>
      </c>
      <c r="H836" s="32">
        <v>80</v>
      </c>
      <c r="I836" s="33">
        <v>63</v>
      </c>
      <c r="J836" s="33">
        <v>76</v>
      </c>
      <c r="K836" s="34">
        <v>58</v>
      </c>
      <c r="L836" s="29">
        <f t="shared" si="25"/>
        <v>12</v>
      </c>
      <c r="M836" s="34">
        <f t="shared" si="26"/>
        <v>277</v>
      </c>
    </row>
    <row r="837" spans="1:13" x14ac:dyDescent="0.2">
      <c r="A837" s="204"/>
      <c r="B837" s="451"/>
      <c r="C837" s="535" t="s">
        <v>65</v>
      </c>
      <c r="D837" s="29">
        <v>3</v>
      </c>
      <c r="E837" s="30">
        <v>1</v>
      </c>
      <c r="F837" s="30">
        <v>1</v>
      </c>
      <c r="G837" s="31">
        <v>1</v>
      </c>
      <c r="H837" s="32">
        <v>30</v>
      </c>
      <c r="I837" s="33">
        <v>6</v>
      </c>
      <c r="J837" s="33">
        <v>22</v>
      </c>
      <c r="K837" s="34">
        <v>17</v>
      </c>
      <c r="L837" s="29">
        <f t="shared" si="25"/>
        <v>6</v>
      </c>
      <c r="M837" s="34">
        <f t="shared" si="26"/>
        <v>75</v>
      </c>
    </row>
    <row r="838" spans="1:13" x14ac:dyDescent="0.2">
      <c r="A838" s="204"/>
      <c r="B838" s="451"/>
      <c r="C838" s="535" t="s">
        <v>67</v>
      </c>
      <c r="D838" s="29">
        <v>1</v>
      </c>
      <c r="E838" s="30">
        <v>1</v>
      </c>
      <c r="F838" s="30">
        <v>1.5</v>
      </c>
      <c r="G838" s="31">
        <v>0.5</v>
      </c>
      <c r="H838" s="32">
        <v>29</v>
      </c>
      <c r="I838" s="33">
        <v>22</v>
      </c>
      <c r="J838" s="33">
        <v>35</v>
      </c>
      <c r="K838" s="34">
        <v>11</v>
      </c>
      <c r="L838" s="29">
        <f t="shared" si="25"/>
        <v>4</v>
      </c>
      <c r="M838" s="34">
        <f t="shared" si="26"/>
        <v>97</v>
      </c>
    </row>
    <row r="839" spans="1:13" x14ac:dyDescent="0.2">
      <c r="A839" s="204"/>
      <c r="B839" s="451"/>
      <c r="C839" s="535" t="s">
        <v>96</v>
      </c>
      <c r="D839" s="29"/>
      <c r="E839" s="30">
        <v>1</v>
      </c>
      <c r="F839" s="30"/>
      <c r="G839" s="31"/>
      <c r="H839" s="32"/>
      <c r="I839" s="33">
        <v>14</v>
      </c>
      <c r="J839" s="33"/>
      <c r="K839" s="34"/>
      <c r="L839" s="29">
        <f t="shared" si="25"/>
        <v>1</v>
      </c>
      <c r="M839" s="34">
        <f t="shared" si="26"/>
        <v>14</v>
      </c>
    </row>
    <row r="840" spans="1:13" x14ac:dyDescent="0.2">
      <c r="A840" s="204"/>
      <c r="B840" s="451"/>
      <c r="C840" s="535" t="s">
        <v>16</v>
      </c>
      <c r="D840" s="29">
        <v>1</v>
      </c>
      <c r="E840" s="30">
        <v>1</v>
      </c>
      <c r="F840" s="30">
        <v>1</v>
      </c>
      <c r="G840" s="31">
        <v>1</v>
      </c>
      <c r="H840" s="32">
        <v>25</v>
      </c>
      <c r="I840" s="33">
        <v>20</v>
      </c>
      <c r="J840" s="33">
        <v>17</v>
      </c>
      <c r="K840" s="34">
        <v>19</v>
      </c>
      <c r="L840" s="29">
        <f t="shared" ref="L840:L903" si="27">SUM(D840:G840)</f>
        <v>4</v>
      </c>
      <c r="M840" s="34">
        <f t="shared" ref="M840:M903" si="28">SUM(H840:K840)</f>
        <v>81</v>
      </c>
    </row>
    <row r="841" spans="1:13" x14ac:dyDescent="0.2">
      <c r="A841" s="204"/>
      <c r="B841" s="451"/>
      <c r="C841" s="535" t="s">
        <v>25</v>
      </c>
      <c r="D841" s="29">
        <v>1</v>
      </c>
      <c r="E841" s="30">
        <v>1</v>
      </c>
      <c r="F841" s="30">
        <v>0.5</v>
      </c>
      <c r="G841" s="31">
        <v>1</v>
      </c>
      <c r="H841" s="32">
        <v>28</v>
      </c>
      <c r="I841" s="33">
        <v>24</v>
      </c>
      <c r="J841" s="33">
        <v>23</v>
      </c>
      <c r="K841" s="34">
        <v>29</v>
      </c>
      <c r="L841" s="29">
        <f t="shared" si="27"/>
        <v>3.5</v>
      </c>
      <c r="M841" s="34">
        <f t="shared" si="28"/>
        <v>104</v>
      </c>
    </row>
    <row r="842" spans="1:13" x14ac:dyDescent="0.2">
      <c r="A842" s="204"/>
      <c r="B842" s="451"/>
      <c r="C842" s="535" t="s">
        <v>29</v>
      </c>
      <c r="D842" s="29">
        <v>1</v>
      </c>
      <c r="E842" s="30">
        <v>1</v>
      </c>
      <c r="F842" s="30">
        <v>1</v>
      </c>
      <c r="G842" s="31">
        <v>1</v>
      </c>
      <c r="H842" s="32">
        <v>28</v>
      </c>
      <c r="I842" s="33">
        <v>25</v>
      </c>
      <c r="J842" s="33">
        <v>19</v>
      </c>
      <c r="K842" s="34">
        <v>20</v>
      </c>
      <c r="L842" s="29">
        <f t="shared" si="27"/>
        <v>4</v>
      </c>
      <c r="M842" s="34">
        <f t="shared" si="28"/>
        <v>92</v>
      </c>
    </row>
    <row r="843" spans="1:13" x14ac:dyDescent="0.2">
      <c r="A843" s="204"/>
      <c r="B843" s="451"/>
      <c r="C843" s="535" t="s">
        <v>31</v>
      </c>
      <c r="D843" s="29">
        <v>1</v>
      </c>
      <c r="E843" s="30">
        <v>0.5</v>
      </c>
      <c r="F843" s="30">
        <v>2</v>
      </c>
      <c r="G843" s="31">
        <v>1</v>
      </c>
      <c r="H843" s="32">
        <v>21</v>
      </c>
      <c r="I843" s="33">
        <v>14</v>
      </c>
      <c r="J843" s="33">
        <v>62</v>
      </c>
      <c r="K843" s="34">
        <v>32</v>
      </c>
      <c r="L843" s="29">
        <f t="shared" si="27"/>
        <v>4.5</v>
      </c>
      <c r="M843" s="34">
        <f t="shared" si="28"/>
        <v>129</v>
      </c>
    </row>
    <row r="844" spans="1:13" ht="13.5" thickBot="1" x14ac:dyDescent="0.25">
      <c r="A844" s="204"/>
      <c r="B844" s="451"/>
      <c r="C844" s="536" t="s">
        <v>36</v>
      </c>
      <c r="D844" s="36">
        <v>1</v>
      </c>
      <c r="E844" s="37">
        <v>1</v>
      </c>
      <c r="F844" s="37">
        <v>1</v>
      </c>
      <c r="G844" s="38">
        <v>1</v>
      </c>
      <c r="H844" s="39">
        <v>25</v>
      </c>
      <c r="I844" s="40">
        <v>27</v>
      </c>
      <c r="J844" s="40">
        <v>20</v>
      </c>
      <c r="K844" s="41">
        <v>23</v>
      </c>
      <c r="L844" s="36">
        <f t="shared" si="27"/>
        <v>4</v>
      </c>
      <c r="M844" s="41">
        <f t="shared" si="28"/>
        <v>95</v>
      </c>
    </row>
    <row r="845" spans="1:13" ht="13.5" thickBot="1" x14ac:dyDescent="0.25">
      <c r="A845" s="204"/>
      <c r="B845" s="550" t="s">
        <v>127</v>
      </c>
      <c r="C845" s="538" t="s">
        <v>234</v>
      </c>
      <c r="D845" s="236">
        <v>41</v>
      </c>
      <c r="E845" s="237">
        <v>41</v>
      </c>
      <c r="F845" s="237">
        <v>47</v>
      </c>
      <c r="G845" s="252">
        <v>50</v>
      </c>
      <c r="H845" s="253">
        <v>1099</v>
      </c>
      <c r="I845" s="240">
        <v>1017</v>
      </c>
      <c r="J845" s="240">
        <v>1179</v>
      </c>
      <c r="K845" s="241">
        <v>1141</v>
      </c>
      <c r="L845" s="236">
        <f t="shared" si="27"/>
        <v>179</v>
      </c>
      <c r="M845" s="241">
        <f t="shared" si="28"/>
        <v>4436</v>
      </c>
    </row>
    <row r="846" spans="1:13" x14ac:dyDescent="0.2">
      <c r="A846" s="204"/>
      <c r="B846" s="451"/>
      <c r="C846" s="534" t="s">
        <v>51</v>
      </c>
      <c r="D846" s="22">
        <v>1</v>
      </c>
      <c r="E846" s="23">
        <v>1</v>
      </c>
      <c r="F846" s="23">
        <v>1</v>
      </c>
      <c r="G846" s="24">
        <v>1</v>
      </c>
      <c r="H846" s="25">
        <v>26</v>
      </c>
      <c r="I846" s="26">
        <v>33</v>
      </c>
      <c r="J846" s="26">
        <v>30</v>
      </c>
      <c r="K846" s="27">
        <v>21</v>
      </c>
      <c r="L846" s="22">
        <f t="shared" si="27"/>
        <v>4</v>
      </c>
      <c r="M846" s="27">
        <f t="shared" si="28"/>
        <v>110</v>
      </c>
    </row>
    <row r="847" spans="1:13" x14ac:dyDescent="0.2">
      <c r="A847" s="204"/>
      <c r="B847" s="451"/>
      <c r="C847" s="535" t="s">
        <v>17</v>
      </c>
      <c r="D847" s="29"/>
      <c r="E847" s="30"/>
      <c r="F847" s="30">
        <v>2</v>
      </c>
      <c r="G847" s="31"/>
      <c r="H847" s="32"/>
      <c r="I847" s="33"/>
      <c r="J847" s="33">
        <v>59</v>
      </c>
      <c r="K847" s="34"/>
      <c r="L847" s="29">
        <f t="shared" si="27"/>
        <v>2</v>
      </c>
      <c r="M847" s="34">
        <f t="shared" si="28"/>
        <v>59</v>
      </c>
    </row>
    <row r="848" spans="1:13" x14ac:dyDescent="0.2">
      <c r="A848" s="204"/>
      <c r="B848" s="451"/>
      <c r="C848" s="535" t="s">
        <v>44</v>
      </c>
      <c r="D848" s="29">
        <v>1</v>
      </c>
      <c r="E848" s="30"/>
      <c r="F848" s="30"/>
      <c r="G848" s="31"/>
      <c r="H848" s="32">
        <v>25</v>
      </c>
      <c r="I848" s="33"/>
      <c r="J848" s="33"/>
      <c r="K848" s="34"/>
      <c r="L848" s="29">
        <f t="shared" si="27"/>
        <v>1</v>
      </c>
      <c r="M848" s="34">
        <f t="shared" si="28"/>
        <v>25</v>
      </c>
    </row>
    <row r="849" spans="1:13" x14ac:dyDescent="0.2">
      <c r="A849" s="204"/>
      <c r="B849" s="451"/>
      <c r="C849" s="535" t="s">
        <v>38</v>
      </c>
      <c r="D849" s="29">
        <v>6</v>
      </c>
      <c r="E849" s="30">
        <v>7</v>
      </c>
      <c r="F849" s="30">
        <v>5</v>
      </c>
      <c r="G849" s="31">
        <v>6</v>
      </c>
      <c r="H849" s="32">
        <v>148</v>
      </c>
      <c r="I849" s="33">
        <v>154</v>
      </c>
      <c r="J849" s="33">
        <v>121</v>
      </c>
      <c r="K849" s="34">
        <v>126</v>
      </c>
      <c r="L849" s="29">
        <f t="shared" si="27"/>
        <v>24</v>
      </c>
      <c r="M849" s="34">
        <f t="shared" si="28"/>
        <v>549</v>
      </c>
    </row>
    <row r="850" spans="1:13" x14ac:dyDescent="0.2">
      <c r="A850" s="204"/>
      <c r="B850" s="451"/>
      <c r="C850" s="535" t="s">
        <v>47</v>
      </c>
      <c r="D850" s="29">
        <v>1</v>
      </c>
      <c r="E850" s="30"/>
      <c r="F850" s="30">
        <v>2</v>
      </c>
      <c r="G850" s="31">
        <v>2</v>
      </c>
      <c r="H850" s="32">
        <v>23</v>
      </c>
      <c r="I850" s="33"/>
      <c r="J850" s="33">
        <v>43</v>
      </c>
      <c r="K850" s="34">
        <v>38</v>
      </c>
      <c r="L850" s="29">
        <f t="shared" si="27"/>
        <v>5</v>
      </c>
      <c r="M850" s="34">
        <f t="shared" si="28"/>
        <v>104</v>
      </c>
    </row>
    <row r="851" spans="1:13" x14ac:dyDescent="0.2">
      <c r="A851" s="204"/>
      <c r="B851" s="451"/>
      <c r="C851" s="535" t="s">
        <v>54</v>
      </c>
      <c r="D851" s="29">
        <v>3</v>
      </c>
      <c r="E851" s="30">
        <v>2</v>
      </c>
      <c r="F851" s="30">
        <v>2.5</v>
      </c>
      <c r="G851" s="31">
        <v>1.5</v>
      </c>
      <c r="H851" s="32">
        <v>101</v>
      </c>
      <c r="I851" s="33">
        <v>47</v>
      </c>
      <c r="J851" s="33">
        <v>69</v>
      </c>
      <c r="K851" s="34">
        <v>40</v>
      </c>
      <c r="L851" s="29">
        <f t="shared" si="27"/>
        <v>9</v>
      </c>
      <c r="M851" s="34">
        <f t="shared" si="28"/>
        <v>257</v>
      </c>
    </row>
    <row r="852" spans="1:13" x14ac:dyDescent="0.2">
      <c r="A852" s="204"/>
      <c r="B852" s="451"/>
      <c r="C852" s="535" t="s">
        <v>52</v>
      </c>
      <c r="D852" s="29">
        <v>0.5</v>
      </c>
      <c r="E852" s="30">
        <v>1.5</v>
      </c>
      <c r="F852" s="30">
        <v>2.5</v>
      </c>
      <c r="G852" s="31">
        <v>2</v>
      </c>
      <c r="H852" s="32">
        <v>14</v>
      </c>
      <c r="I852" s="33">
        <v>43</v>
      </c>
      <c r="J852" s="33">
        <v>70</v>
      </c>
      <c r="K852" s="34">
        <v>46</v>
      </c>
      <c r="L852" s="29">
        <f t="shared" si="27"/>
        <v>6.5</v>
      </c>
      <c r="M852" s="34">
        <f t="shared" si="28"/>
        <v>173</v>
      </c>
    </row>
    <row r="853" spans="1:13" x14ac:dyDescent="0.2">
      <c r="A853" s="204"/>
      <c r="B853" s="451"/>
      <c r="C853" s="535" t="s">
        <v>18</v>
      </c>
      <c r="D853" s="29">
        <v>2</v>
      </c>
      <c r="E853" s="30">
        <v>1</v>
      </c>
      <c r="F853" s="30">
        <v>1</v>
      </c>
      <c r="G853" s="31">
        <v>1</v>
      </c>
      <c r="H853" s="32">
        <v>56</v>
      </c>
      <c r="I853" s="33">
        <v>28</v>
      </c>
      <c r="J853" s="33">
        <v>32</v>
      </c>
      <c r="K853" s="34">
        <v>31</v>
      </c>
      <c r="L853" s="29">
        <f t="shared" si="27"/>
        <v>5</v>
      </c>
      <c r="M853" s="34">
        <f t="shared" si="28"/>
        <v>147</v>
      </c>
    </row>
    <row r="854" spans="1:13" x14ac:dyDescent="0.2">
      <c r="A854" s="204"/>
      <c r="B854" s="451"/>
      <c r="C854" s="535" t="s">
        <v>40</v>
      </c>
      <c r="D854" s="29">
        <v>8</v>
      </c>
      <c r="E854" s="30">
        <v>7</v>
      </c>
      <c r="F854" s="30">
        <v>7</v>
      </c>
      <c r="G854" s="31">
        <v>8</v>
      </c>
      <c r="H854" s="32">
        <v>214</v>
      </c>
      <c r="I854" s="33">
        <v>191</v>
      </c>
      <c r="J854" s="33">
        <v>198</v>
      </c>
      <c r="K854" s="34">
        <v>204</v>
      </c>
      <c r="L854" s="29">
        <f t="shared" si="27"/>
        <v>30</v>
      </c>
      <c r="M854" s="34">
        <f t="shared" si="28"/>
        <v>807</v>
      </c>
    </row>
    <row r="855" spans="1:13" x14ac:dyDescent="0.2">
      <c r="A855" s="204"/>
      <c r="B855" s="451"/>
      <c r="C855" s="535" t="s">
        <v>42</v>
      </c>
      <c r="D855" s="29"/>
      <c r="E855" s="30">
        <v>1</v>
      </c>
      <c r="F855" s="30"/>
      <c r="G855" s="31">
        <v>1</v>
      </c>
      <c r="H855" s="32"/>
      <c r="I855" s="33">
        <v>29</v>
      </c>
      <c r="J855" s="33"/>
      <c r="K855" s="34">
        <v>30</v>
      </c>
      <c r="L855" s="29">
        <f t="shared" si="27"/>
        <v>2</v>
      </c>
      <c r="M855" s="34">
        <f t="shared" si="28"/>
        <v>59</v>
      </c>
    </row>
    <row r="856" spans="1:13" x14ac:dyDescent="0.2">
      <c r="A856" s="204"/>
      <c r="B856" s="451"/>
      <c r="C856" s="535" t="s">
        <v>75</v>
      </c>
      <c r="D856" s="29"/>
      <c r="E856" s="30"/>
      <c r="F856" s="30">
        <v>1</v>
      </c>
      <c r="G856" s="31">
        <v>1</v>
      </c>
      <c r="H856" s="32"/>
      <c r="I856" s="33"/>
      <c r="J856" s="33">
        <v>23</v>
      </c>
      <c r="K856" s="34">
        <v>16</v>
      </c>
      <c r="L856" s="29">
        <f t="shared" si="27"/>
        <v>2</v>
      </c>
      <c r="M856" s="34">
        <f t="shared" si="28"/>
        <v>39</v>
      </c>
    </row>
    <row r="857" spans="1:13" x14ac:dyDescent="0.2">
      <c r="A857" s="204"/>
      <c r="B857" s="451"/>
      <c r="C857" s="535" t="s">
        <v>12</v>
      </c>
      <c r="D857" s="29">
        <v>1</v>
      </c>
      <c r="E857" s="30"/>
      <c r="F857" s="30">
        <v>1</v>
      </c>
      <c r="G857" s="31">
        <v>1.5</v>
      </c>
      <c r="H857" s="32">
        <v>18</v>
      </c>
      <c r="I857" s="33"/>
      <c r="J857" s="33">
        <v>20</v>
      </c>
      <c r="K857" s="34">
        <v>28</v>
      </c>
      <c r="L857" s="29">
        <f t="shared" si="27"/>
        <v>3.5</v>
      </c>
      <c r="M857" s="34">
        <f t="shared" si="28"/>
        <v>66</v>
      </c>
    </row>
    <row r="858" spans="1:13" x14ac:dyDescent="0.2">
      <c r="A858" s="204"/>
      <c r="B858" s="451"/>
      <c r="C858" s="535" t="s">
        <v>41</v>
      </c>
      <c r="D858" s="29">
        <v>2</v>
      </c>
      <c r="E858" s="30">
        <v>2</v>
      </c>
      <c r="F858" s="30">
        <v>2</v>
      </c>
      <c r="G858" s="31">
        <v>2</v>
      </c>
      <c r="H858" s="32">
        <v>51</v>
      </c>
      <c r="I858" s="33">
        <v>57</v>
      </c>
      <c r="J858" s="33">
        <v>50</v>
      </c>
      <c r="K858" s="34">
        <v>53</v>
      </c>
      <c r="L858" s="29">
        <f t="shared" si="27"/>
        <v>8</v>
      </c>
      <c r="M858" s="34">
        <f t="shared" si="28"/>
        <v>211</v>
      </c>
    </row>
    <row r="859" spans="1:13" x14ac:dyDescent="0.2">
      <c r="A859" s="204"/>
      <c r="B859" s="451"/>
      <c r="C859" s="535" t="s">
        <v>46</v>
      </c>
      <c r="D859" s="29"/>
      <c r="E859" s="30"/>
      <c r="F859" s="30">
        <v>1</v>
      </c>
      <c r="G859" s="31"/>
      <c r="H859" s="32"/>
      <c r="I859" s="33"/>
      <c r="J859" s="33">
        <v>30</v>
      </c>
      <c r="K859" s="34"/>
      <c r="L859" s="29">
        <f t="shared" si="27"/>
        <v>1</v>
      </c>
      <c r="M859" s="34">
        <f t="shared" si="28"/>
        <v>30</v>
      </c>
    </row>
    <row r="860" spans="1:13" x14ac:dyDescent="0.2">
      <c r="A860" s="204"/>
      <c r="B860" s="451"/>
      <c r="C860" s="535" t="s">
        <v>65</v>
      </c>
      <c r="D860" s="29">
        <v>1</v>
      </c>
      <c r="E860" s="30">
        <v>1</v>
      </c>
      <c r="F860" s="30">
        <v>1</v>
      </c>
      <c r="G860" s="31">
        <v>2</v>
      </c>
      <c r="H860" s="32">
        <v>24</v>
      </c>
      <c r="I860" s="33">
        <v>25</v>
      </c>
      <c r="J860" s="33">
        <v>23</v>
      </c>
      <c r="K860" s="34">
        <v>35</v>
      </c>
      <c r="L860" s="29">
        <f t="shared" si="27"/>
        <v>5</v>
      </c>
      <c r="M860" s="34">
        <f t="shared" si="28"/>
        <v>107</v>
      </c>
    </row>
    <row r="861" spans="1:13" x14ac:dyDescent="0.2">
      <c r="A861" s="204"/>
      <c r="B861" s="451"/>
      <c r="C861" s="535" t="s">
        <v>67</v>
      </c>
      <c r="D861" s="29">
        <v>1</v>
      </c>
      <c r="E861" s="30">
        <v>1</v>
      </c>
      <c r="F861" s="30"/>
      <c r="G861" s="31"/>
      <c r="H861" s="32">
        <v>20</v>
      </c>
      <c r="I861" s="33">
        <v>17</v>
      </c>
      <c r="J861" s="33"/>
      <c r="K861" s="34"/>
      <c r="L861" s="29">
        <f t="shared" si="27"/>
        <v>2</v>
      </c>
      <c r="M861" s="34">
        <f t="shared" si="28"/>
        <v>37</v>
      </c>
    </row>
    <row r="862" spans="1:13" x14ac:dyDescent="0.2">
      <c r="A862" s="204"/>
      <c r="B862" s="451"/>
      <c r="C862" s="535" t="s">
        <v>24</v>
      </c>
      <c r="D862" s="29">
        <v>1</v>
      </c>
      <c r="E862" s="30">
        <v>2</v>
      </c>
      <c r="F862" s="30">
        <v>2</v>
      </c>
      <c r="G862" s="31">
        <v>1</v>
      </c>
      <c r="H862" s="32">
        <v>28</v>
      </c>
      <c r="I862" s="33">
        <v>44</v>
      </c>
      <c r="J862" s="33">
        <v>42</v>
      </c>
      <c r="K862" s="34">
        <v>25</v>
      </c>
      <c r="L862" s="29">
        <f t="shared" si="27"/>
        <v>6</v>
      </c>
      <c r="M862" s="34">
        <f t="shared" si="28"/>
        <v>139</v>
      </c>
    </row>
    <row r="863" spans="1:13" x14ac:dyDescent="0.2">
      <c r="A863" s="204"/>
      <c r="B863" s="451"/>
      <c r="C863" s="535" t="s">
        <v>74</v>
      </c>
      <c r="D863" s="29">
        <v>0.5</v>
      </c>
      <c r="E863" s="30">
        <v>0.5</v>
      </c>
      <c r="F863" s="30">
        <v>0.5</v>
      </c>
      <c r="G863" s="31">
        <v>1</v>
      </c>
      <c r="H863" s="32">
        <v>9</v>
      </c>
      <c r="I863" s="33">
        <v>9</v>
      </c>
      <c r="J863" s="33">
        <v>14</v>
      </c>
      <c r="K863" s="34">
        <v>14</v>
      </c>
      <c r="L863" s="29">
        <f t="shared" si="27"/>
        <v>2.5</v>
      </c>
      <c r="M863" s="34">
        <f t="shared" si="28"/>
        <v>46</v>
      </c>
    </row>
    <row r="864" spans="1:13" x14ac:dyDescent="0.2">
      <c r="A864" s="204"/>
      <c r="B864" s="451"/>
      <c r="C864" s="535" t="s">
        <v>16</v>
      </c>
      <c r="D864" s="29">
        <v>2</v>
      </c>
      <c r="E864" s="30">
        <v>1</v>
      </c>
      <c r="F864" s="30"/>
      <c r="G864" s="31">
        <v>2</v>
      </c>
      <c r="H864" s="32">
        <v>60</v>
      </c>
      <c r="I864" s="33">
        <v>26</v>
      </c>
      <c r="J864" s="33"/>
      <c r="K864" s="34">
        <v>49</v>
      </c>
      <c r="L864" s="29">
        <f t="shared" si="27"/>
        <v>5</v>
      </c>
      <c r="M864" s="34">
        <f t="shared" si="28"/>
        <v>135</v>
      </c>
    </row>
    <row r="865" spans="1:13" x14ac:dyDescent="0.2">
      <c r="A865" s="204"/>
      <c r="B865" s="451"/>
      <c r="C865" s="535" t="s">
        <v>25</v>
      </c>
      <c r="D865" s="29">
        <v>1</v>
      </c>
      <c r="E865" s="30">
        <v>3</v>
      </c>
      <c r="F865" s="30">
        <v>2.5</v>
      </c>
      <c r="G865" s="31">
        <v>4.5</v>
      </c>
      <c r="H865" s="32">
        <v>21</v>
      </c>
      <c r="I865" s="33">
        <v>65</v>
      </c>
      <c r="J865" s="33">
        <v>46</v>
      </c>
      <c r="K865" s="34">
        <v>80</v>
      </c>
      <c r="L865" s="29">
        <f t="shared" si="27"/>
        <v>11</v>
      </c>
      <c r="M865" s="34">
        <f t="shared" si="28"/>
        <v>212</v>
      </c>
    </row>
    <row r="866" spans="1:13" x14ac:dyDescent="0.2">
      <c r="A866" s="204"/>
      <c r="B866" s="451"/>
      <c r="C866" s="535" t="s">
        <v>14</v>
      </c>
      <c r="D866" s="29">
        <v>3</v>
      </c>
      <c r="E866" s="30">
        <v>3</v>
      </c>
      <c r="F866" s="30">
        <v>3.5</v>
      </c>
      <c r="G866" s="31">
        <v>3.5</v>
      </c>
      <c r="H866" s="32">
        <v>96</v>
      </c>
      <c r="I866" s="33">
        <v>84</v>
      </c>
      <c r="J866" s="33">
        <v>84</v>
      </c>
      <c r="K866" s="34">
        <v>100</v>
      </c>
      <c r="L866" s="29">
        <f t="shared" si="27"/>
        <v>13</v>
      </c>
      <c r="M866" s="34">
        <f t="shared" si="28"/>
        <v>364</v>
      </c>
    </row>
    <row r="867" spans="1:13" x14ac:dyDescent="0.2">
      <c r="A867" s="204"/>
      <c r="B867" s="451"/>
      <c r="C867" s="535" t="s">
        <v>68</v>
      </c>
      <c r="D867" s="29">
        <v>1</v>
      </c>
      <c r="E867" s="30"/>
      <c r="F867" s="30">
        <v>1</v>
      </c>
      <c r="G867" s="31"/>
      <c r="H867" s="32">
        <v>27</v>
      </c>
      <c r="I867" s="33"/>
      <c r="J867" s="33">
        <v>25</v>
      </c>
      <c r="K867" s="34"/>
      <c r="L867" s="29">
        <f t="shared" si="27"/>
        <v>2</v>
      </c>
      <c r="M867" s="34">
        <f t="shared" si="28"/>
        <v>52</v>
      </c>
    </row>
    <row r="868" spans="1:13" x14ac:dyDescent="0.2">
      <c r="A868" s="204"/>
      <c r="B868" s="451"/>
      <c r="C868" s="535" t="s">
        <v>29</v>
      </c>
      <c r="D868" s="29">
        <v>1</v>
      </c>
      <c r="E868" s="30">
        <v>2</v>
      </c>
      <c r="F868" s="30">
        <v>1</v>
      </c>
      <c r="G868" s="31">
        <v>2</v>
      </c>
      <c r="H868" s="32">
        <v>28</v>
      </c>
      <c r="I868" s="33">
        <v>44</v>
      </c>
      <c r="J868" s="33">
        <v>29</v>
      </c>
      <c r="K868" s="34">
        <v>48</v>
      </c>
      <c r="L868" s="29">
        <f t="shared" si="27"/>
        <v>6</v>
      </c>
      <c r="M868" s="34">
        <f t="shared" si="28"/>
        <v>149</v>
      </c>
    </row>
    <row r="869" spans="1:13" x14ac:dyDescent="0.2">
      <c r="A869" s="204"/>
      <c r="B869" s="451"/>
      <c r="C869" s="535" t="s">
        <v>45</v>
      </c>
      <c r="D869" s="29">
        <v>3</v>
      </c>
      <c r="E869" s="30">
        <v>3</v>
      </c>
      <c r="F869" s="30">
        <v>4.5</v>
      </c>
      <c r="G869" s="31">
        <v>4</v>
      </c>
      <c r="H869" s="32">
        <v>80</v>
      </c>
      <c r="I869" s="33">
        <v>78</v>
      </c>
      <c r="J869" s="33">
        <v>103</v>
      </c>
      <c r="K869" s="34">
        <v>85</v>
      </c>
      <c r="L869" s="29">
        <f t="shared" si="27"/>
        <v>14.5</v>
      </c>
      <c r="M869" s="34">
        <f t="shared" si="28"/>
        <v>346</v>
      </c>
    </row>
    <row r="870" spans="1:13" x14ac:dyDescent="0.2">
      <c r="A870" s="204"/>
      <c r="B870" s="451"/>
      <c r="C870" s="535" t="s">
        <v>19</v>
      </c>
      <c r="D870" s="29"/>
      <c r="E870" s="30"/>
      <c r="F870" s="30">
        <v>1</v>
      </c>
      <c r="G870" s="31">
        <v>1</v>
      </c>
      <c r="H870" s="32"/>
      <c r="I870" s="33"/>
      <c r="J870" s="33">
        <v>24</v>
      </c>
      <c r="K870" s="34">
        <v>22</v>
      </c>
      <c r="L870" s="29">
        <f t="shared" si="27"/>
        <v>2</v>
      </c>
      <c r="M870" s="34">
        <f t="shared" si="28"/>
        <v>46</v>
      </c>
    </row>
    <row r="871" spans="1:13" ht="13.5" thickBot="1" x14ac:dyDescent="0.25">
      <c r="A871" s="204"/>
      <c r="B871" s="451"/>
      <c r="C871" s="536" t="s">
        <v>31</v>
      </c>
      <c r="D871" s="36">
        <v>1</v>
      </c>
      <c r="E871" s="37">
        <v>2</v>
      </c>
      <c r="F871" s="37">
        <v>2</v>
      </c>
      <c r="G871" s="38">
        <v>2</v>
      </c>
      <c r="H871" s="39">
        <v>30</v>
      </c>
      <c r="I871" s="40">
        <v>43</v>
      </c>
      <c r="J871" s="40">
        <v>44</v>
      </c>
      <c r="K871" s="41">
        <v>50</v>
      </c>
      <c r="L871" s="36">
        <f t="shared" si="27"/>
        <v>7</v>
      </c>
      <c r="M871" s="41">
        <f t="shared" si="28"/>
        <v>167</v>
      </c>
    </row>
    <row r="872" spans="1:13" ht="13.5" thickBot="1" x14ac:dyDescent="0.25">
      <c r="A872" s="204"/>
      <c r="B872" s="550" t="s">
        <v>128</v>
      </c>
      <c r="C872" s="538" t="s">
        <v>235</v>
      </c>
      <c r="D872" s="236">
        <v>20</v>
      </c>
      <c r="E872" s="237">
        <v>21</v>
      </c>
      <c r="F872" s="237">
        <v>22</v>
      </c>
      <c r="G872" s="252">
        <v>21</v>
      </c>
      <c r="H872" s="253">
        <v>502</v>
      </c>
      <c r="I872" s="240">
        <v>491</v>
      </c>
      <c r="J872" s="240">
        <v>568</v>
      </c>
      <c r="K872" s="241">
        <v>496</v>
      </c>
      <c r="L872" s="236">
        <f t="shared" si="27"/>
        <v>84</v>
      </c>
      <c r="M872" s="241">
        <f t="shared" si="28"/>
        <v>2057</v>
      </c>
    </row>
    <row r="873" spans="1:13" x14ac:dyDescent="0.2">
      <c r="A873" s="204"/>
      <c r="B873" s="451"/>
      <c r="C873" s="534" t="s">
        <v>94</v>
      </c>
      <c r="D873" s="22">
        <v>1</v>
      </c>
      <c r="E873" s="23">
        <v>1</v>
      </c>
      <c r="F873" s="23">
        <v>1</v>
      </c>
      <c r="G873" s="24">
        <v>1</v>
      </c>
      <c r="H873" s="25">
        <v>19</v>
      </c>
      <c r="I873" s="26">
        <v>14</v>
      </c>
      <c r="J873" s="26">
        <v>20</v>
      </c>
      <c r="K873" s="27">
        <v>10</v>
      </c>
      <c r="L873" s="22">
        <f t="shared" si="27"/>
        <v>4</v>
      </c>
      <c r="M873" s="27">
        <f t="shared" si="28"/>
        <v>63</v>
      </c>
    </row>
    <row r="874" spans="1:13" x14ac:dyDescent="0.2">
      <c r="A874" s="204"/>
      <c r="B874" s="451"/>
      <c r="C874" s="535" t="s">
        <v>58</v>
      </c>
      <c r="D874" s="29"/>
      <c r="E874" s="30">
        <v>1</v>
      </c>
      <c r="F874" s="30"/>
      <c r="G874" s="31">
        <v>0.5</v>
      </c>
      <c r="H874" s="32"/>
      <c r="I874" s="33">
        <v>27</v>
      </c>
      <c r="J874" s="33"/>
      <c r="K874" s="34">
        <v>9</v>
      </c>
      <c r="L874" s="29">
        <f t="shared" si="27"/>
        <v>1.5</v>
      </c>
      <c r="M874" s="34">
        <f t="shared" si="28"/>
        <v>36</v>
      </c>
    </row>
    <row r="875" spans="1:13" x14ac:dyDescent="0.2">
      <c r="A875" s="204"/>
      <c r="B875" s="451"/>
      <c r="C875" s="535" t="s">
        <v>38</v>
      </c>
      <c r="D875" s="29">
        <v>2</v>
      </c>
      <c r="E875" s="30">
        <v>1</v>
      </c>
      <c r="F875" s="30">
        <v>1</v>
      </c>
      <c r="G875" s="31">
        <v>1</v>
      </c>
      <c r="H875" s="32">
        <v>37</v>
      </c>
      <c r="I875" s="33">
        <v>15</v>
      </c>
      <c r="J875" s="33">
        <v>17</v>
      </c>
      <c r="K875" s="34">
        <v>18</v>
      </c>
      <c r="L875" s="29">
        <f t="shared" si="27"/>
        <v>5</v>
      </c>
      <c r="M875" s="34">
        <f t="shared" si="28"/>
        <v>87</v>
      </c>
    </row>
    <row r="876" spans="1:13" x14ac:dyDescent="0.2">
      <c r="A876" s="204"/>
      <c r="B876" s="451"/>
      <c r="C876" s="535" t="s">
        <v>52</v>
      </c>
      <c r="D876" s="29">
        <v>1</v>
      </c>
      <c r="E876" s="30"/>
      <c r="F876" s="30"/>
      <c r="G876" s="31">
        <v>1</v>
      </c>
      <c r="H876" s="32">
        <v>19</v>
      </c>
      <c r="I876" s="33"/>
      <c r="J876" s="33"/>
      <c r="K876" s="34">
        <v>15</v>
      </c>
      <c r="L876" s="29">
        <f t="shared" si="27"/>
        <v>2</v>
      </c>
      <c r="M876" s="34">
        <f t="shared" si="28"/>
        <v>34</v>
      </c>
    </row>
    <row r="877" spans="1:13" x14ac:dyDescent="0.2">
      <c r="A877" s="204"/>
      <c r="B877" s="451"/>
      <c r="C877" s="535" t="s">
        <v>18</v>
      </c>
      <c r="D877" s="29">
        <v>1</v>
      </c>
      <c r="E877" s="30">
        <v>1</v>
      </c>
      <c r="F877" s="30">
        <v>2</v>
      </c>
      <c r="G877" s="31">
        <v>1</v>
      </c>
      <c r="H877" s="32">
        <v>29</v>
      </c>
      <c r="I877" s="33">
        <v>31</v>
      </c>
      <c r="J877" s="33">
        <v>53</v>
      </c>
      <c r="K877" s="34">
        <v>22</v>
      </c>
      <c r="L877" s="29">
        <f t="shared" si="27"/>
        <v>5</v>
      </c>
      <c r="M877" s="34">
        <f t="shared" si="28"/>
        <v>135</v>
      </c>
    </row>
    <row r="878" spans="1:13" x14ac:dyDescent="0.2">
      <c r="A878" s="204"/>
      <c r="B878" s="451"/>
      <c r="C878" s="535" t="s">
        <v>40</v>
      </c>
      <c r="D878" s="29">
        <v>7</v>
      </c>
      <c r="E878" s="30">
        <v>7</v>
      </c>
      <c r="F878" s="30">
        <v>6.5</v>
      </c>
      <c r="G878" s="31">
        <v>7</v>
      </c>
      <c r="H878" s="32">
        <v>191</v>
      </c>
      <c r="I878" s="33">
        <v>191</v>
      </c>
      <c r="J878" s="33">
        <v>181</v>
      </c>
      <c r="K878" s="34">
        <v>211</v>
      </c>
      <c r="L878" s="29">
        <f t="shared" si="27"/>
        <v>27.5</v>
      </c>
      <c r="M878" s="34">
        <f t="shared" si="28"/>
        <v>774</v>
      </c>
    </row>
    <row r="879" spans="1:13" x14ac:dyDescent="0.2">
      <c r="A879" s="204"/>
      <c r="B879" s="451"/>
      <c r="C879" s="535" t="s">
        <v>42</v>
      </c>
      <c r="D879" s="29"/>
      <c r="E879" s="30">
        <v>1</v>
      </c>
      <c r="F879" s="30">
        <v>0.5</v>
      </c>
      <c r="G879" s="31"/>
      <c r="H879" s="32"/>
      <c r="I879" s="33">
        <v>19</v>
      </c>
      <c r="J879" s="33">
        <v>14</v>
      </c>
      <c r="K879" s="34"/>
      <c r="L879" s="29">
        <f t="shared" si="27"/>
        <v>1.5</v>
      </c>
      <c r="M879" s="34">
        <f t="shared" si="28"/>
        <v>33</v>
      </c>
    </row>
    <row r="880" spans="1:13" x14ac:dyDescent="0.2">
      <c r="A880" s="204"/>
      <c r="B880" s="451"/>
      <c r="C880" s="535" t="s">
        <v>72</v>
      </c>
      <c r="D880" s="29">
        <v>1</v>
      </c>
      <c r="E880" s="30"/>
      <c r="F880" s="30"/>
      <c r="G880" s="31">
        <v>0.5</v>
      </c>
      <c r="H880" s="32">
        <v>16</v>
      </c>
      <c r="I880" s="33"/>
      <c r="J880" s="33"/>
      <c r="K880" s="34">
        <v>8</v>
      </c>
      <c r="L880" s="29">
        <f t="shared" si="27"/>
        <v>1.5</v>
      </c>
      <c r="M880" s="34">
        <f t="shared" si="28"/>
        <v>24</v>
      </c>
    </row>
    <row r="881" spans="1:13" x14ac:dyDescent="0.2">
      <c r="A881" s="204"/>
      <c r="B881" s="451"/>
      <c r="C881" s="535" t="s">
        <v>41</v>
      </c>
      <c r="D881" s="29">
        <v>1</v>
      </c>
      <c r="E881" s="30">
        <v>1</v>
      </c>
      <c r="F881" s="30">
        <v>1</v>
      </c>
      <c r="G881" s="31"/>
      <c r="H881" s="32">
        <v>32</v>
      </c>
      <c r="I881" s="33">
        <v>28</v>
      </c>
      <c r="J881" s="33">
        <v>24</v>
      </c>
      <c r="K881" s="34"/>
      <c r="L881" s="29">
        <f t="shared" si="27"/>
        <v>3</v>
      </c>
      <c r="M881" s="34">
        <f t="shared" si="28"/>
        <v>84</v>
      </c>
    </row>
    <row r="882" spans="1:13" x14ac:dyDescent="0.2">
      <c r="A882" s="204"/>
      <c r="B882" s="451"/>
      <c r="C882" s="535" t="s">
        <v>67</v>
      </c>
      <c r="D882" s="29">
        <v>1</v>
      </c>
      <c r="E882" s="30"/>
      <c r="F882" s="30">
        <v>1</v>
      </c>
      <c r="G882" s="31"/>
      <c r="H882" s="32">
        <v>30</v>
      </c>
      <c r="I882" s="33"/>
      <c r="J882" s="33">
        <v>25</v>
      </c>
      <c r="K882" s="34"/>
      <c r="L882" s="29">
        <f t="shared" si="27"/>
        <v>2</v>
      </c>
      <c r="M882" s="34">
        <f t="shared" si="28"/>
        <v>55</v>
      </c>
    </row>
    <row r="883" spans="1:13" x14ac:dyDescent="0.2">
      <c r="A883" s="204"/>
      <c r="B883" s="451"/>
      <c r="C883" s="535" t="s">
        <v>24</v>
      </c>
      <c r="D883" s="29">
        <v>1</v>
      </c>
      <c r="E883" s="30">
        <v>1</v>
      </c>
      <c r="F883" s="30">
        <v>1</v>
      </c>
      <c r="G883" s="31">
        <v>2</v>
      </c>
      <c r="H883" s="32">
        <v>18</v>
      </c>
      <c r="I883" s="33">
        <v>26</v>
      </c>
      <c r="J883" s="33">
        <v>30</v>
      </c>
      <c r="K883" s="34">
        <v>51</v>
      </c>
      <c r="L883" s="29">
        <f t="shared" si="27"/>
        <v>5</v>
      </c>
      <c r="M883" s="34">
        <f t="shared" si="28"/>
        <v>125</v>
      </c>
    </row>
    <row r="884" spans="1:13" x14ac:dyDescent="0.2">
      <c r="A884" s="204"/>
      <c r="B884" s="451"/>
      <c r="C884" s="535" t="s">
        <v>74</v>
      </c>
      <c r="D884" s="29">
        <v>1</v>
      </c>
      <c r="E884" s="30">
        <v>2</v>
      </c>
      <c r="F884" s="30">
        <v>2</v>
      </c>
      <c r="G884" s="31">
        <v>1</v>
      </c>
      <c r="H884" s="32">
        <v>21</v>
      </c>
      <c r="I884" s="33">
        <v>34</v>
      </c>
      <c r="J884" s="33">
        <v>44</v>
      </c>
      <c r="K884" s="34">
        <v>27</v>
      </c>
      <c r="L884" s="29">
        <f t="shared" si="27"/>
        <v>6</v>
      </c>
      <c r="M884" s="34">
        <f t="shared" si="28"/>
        <v>126</v>
      </c>
    </row>
    <row r="885" spans="1:13" x14ac:dyDescent="0.2">
      <c r="A885" s="204"/>
      <c r="B885" s="451"/>
      <c r="C885" s="535" t="s">
        <v>16</v>
      </c>
      <c r="D885" s="29">
        <v>1</v>
      </c>
      <c r="E885" s="30">
        <v>1</v>
      </c>
      <c r="F885" s="30">
        <v>1</v>
      </c>
      <c r="G885" s="31">
        <v>1</v>
      </c>
      <c r="H885" s="32">
        <v>32</v>
      </c>
      <c r="I885" s="33">
        <v>25</v>
      </c>
      <c r="J885" s="33">
        <v>26</v>
      </c>
      <c r="K885" s="34">
        <v>25</v>
      </c>
      <c r="L885" s="29">
        <f t="shared" si="27"/>
        <v>4</v>
      </c>
      <c r="M885" s="34">
        <f t="shared" si="28"/>
        <v>108</v>
      </c>
    </row>
    <row r="886" spans="1:13" x14ac:dyDescent="0.2">
      <c r="A886" s="204"/>
      <c r="B886" s="451"/>
      <c r="C886" s="535" t="s">
        <v>49</v>
      </c>
      <c r="D886" s="29"/>
      <c r="E886" s="30">
        <v>1</v>
      </c>
      <c r="F886" s="30"/>
      <c r="G886" s="31"/>
      <c r="H886" s="32"/>
      <c r="I886" s="33">
        <v>15</v>
      </c>
      <c r="J886" s="33"/>
      <c r="K886" s="34"/>
      <c r="L886" s="29">
        <f t="shared" si="27"/>
        <v>1</v>
      </c>
      <c r="M886" s="34">
        <f t="shared" si="28"/>
        <v>15</v>
      </c>
    </row>
    <row r="887" spans="1:13" x14ac:dyDescent="0.2">
      <c r="A887" s="204"/>
      <c r="B887" s="451"/>
      <c r="C887" s="535" t="s">
        <v>25</v>
      </c>
      <c r="D887" s="29">
        <v>1</v>
      </c>
      <c r="E887" s="30">
        <v>2</v>
      </c>
      <c r="F887" s="30">
        <v>2</v>
      </c>
      <c r="G887" s="31">
        <v>2</v>
      </c>
      <c r="H887" s="32">
        <v>29</v>
      </c>
      <c r="I887" s="33">
        <v>43</v>
      </c>
      <c r="J887" s="33">
        <v>61</v>
      </c>
      <c r="K887" s="34">
        <v>38</v>
      </c>
      <c r="L887" s="29">
        <f t="shared" si="27"/>
        <v>7</v>
      </c>
      <c r="M887" s="34">
        <f t="shared" si="28"/>
        <v>171</v>
      </c>
    </row>
    <row r="888" spans="1:13" x14ac:dyDescent="0.2">
      <c r="A888" s="204"/>
      <c r="B888" s="451"/>
      <c r="C888" s="535" t="s">
        <v>14</v>
      </c>
      <c r="D888" s="29">
        <v>1</v>
      </c>
      <c r="E888" s="30">
        <v>1</v>
      </c>
      <c r="F888" s="30">
        <v>2</v>
      </c>
      <c r="G888" s="31">
        <v>2</v>
      </c>
      <c r="H888" s="32">
        <v>29</v>
      </c>
      <c r="I888" s="33">
        <v>23</v>
      </c>
      <c r="J888" s="33">
        <v>55</v>
      </c>
      <c r="K888" s="34">
        <v>45</v>
      </c>
      <c r="L888" s="29">
        <f t="shared" si="27"/>
        <v>6</v>
      </c>
      <c r="M888" s="34">
        <f t="shared" si="28"/>
        <v>152</v>
      </c>
    </row>
    <row r="889" spans="1:13" x14ac:dyDescent="0.2">
      <c r="A889" s="204"/>
      <c r="B889" s="451"/>
      <c r="C889" s="535" t="s">
        <v>45</v>
      </c>
      <c r="D889" s="29"/>
      <c r="E889" s="30"/>
      <c r="F889" s="30"/>
      <c r="G889" s="31">
        <v>1</v>
      </c>
      <c r="H889" s="32"/>
      <c r="I889" s="33"/>
      <c r="J889" s="33"/>
      <c r="K889" s="34">
        <v>17</v>
      </c>
      <c r="L889" s="29">
        <f t="shared" si="27"/>
        <v>1</v>
      </c>
      <c r="M889" s="34">
        <f t="shared" si="28"/>
        <v>17</v>
      </c>
    </row>
    <row r="890" spans="1:13" ht="13.5" thickBot="1" x14ac:dyDescent="0.25">
      <c r="A890" s="204"/>
      <c r="B890" s="451"/>
      <c r="C890" s="536" t="s">
        <v>31</v>
      </c>
      <c r="D890" s="36"/>
      <c r="E890" s="37"/>
      <c r="F890" s="37">
        <v>1</v>
      </c>
      <c r="G890" s="38"/>
      <c r="H890" s="39"/>
      <c r="I890" s="40"/>
      <c r="J890" s="40">
        <v>18</v>
      </c>
      <c r="K890" s="41"/>
      <c r="L890" s="36">
        <f t="shared" si="27"/>
        <v>1</v>
      </c>
      <c r="M890" s="41">
        <f t="shared" si="28"/>
        <v>18</v>
      </c>
    </row>
    <row r="891" spans="1:13" ht="13.5" thickBot="1" x14ac:dyDescent="0.25">
      <c r="A891" s="204"/>
      <c r="B891" s="550" t="s">
        <v>129</v>
      </c>
      <c r="C891" s="538" t="s">
        <v>236</v>
      </c>
      <c r="D891" s="236">
        <v>24</v>
      </c>
      <c r="E891" s="237">
        <v>28</v>
      </c>
      <c r="F891" s="237">
        <v>31</v>
      </c>
      <c r="G891" s="252">
        <v>32</v>
      </c>
      <c r="H891" s="253">
        <v>655</v>
      </c>
      <c r="I891" s="240">
        <v>668</v>
      </c>
      <c r="J891" s="240">
        <v>733</v>
      </c>
      <c r="K891" s="241">
        <v>725</v>
      </c>
      <c r="L891" s="236">
        <f t="shared" si="27"/>
        <v>115</v>
      </c>
      <c r="M891" s="241">
        <f t="shared" si="28"/>
        <v>2781</v>
      </c>
    </row>
    <row r="892" spans="1:13" x14ac:dyDescent="0.2">
      <c r="A892" s="204"/>
      <c r="B892" s="451"/>
      <c r="C892" s="534" t="s">
        <v>51</v>
      </c>
      <c r="D892" s="22">
        <v>1</v>
      </c>
      <c r="E892" s="23">
        <v>1</v>
      </c>
      <c r="F892" s="23">
        <v>1</v>
      </c>
      <c r="G892" s="24">
        <v>1</v>
      </c>
      <c r="H892" s="25">
        <v>28</v>
      </c>
      <c r="I892" s="26">
        <v>28</v>
      </c>
      <c r="J892" s="26">
        <v>25</v>
      </c>
      <c r="K892" s="27">
        <v>28</v>
      </c>
      <c r="L892" s="22">
        <f t="shared" si="27"/>
        <v>4</v>
      </c>
      <c r="M892" s="27">
        <f t="shared" si="28"/>
        <v>109</v>
      </c>
    </row>
    <row r="893" spans="1:13" x14ac:dyDescent="0.2">
      <c r="A893" s="204"/>
      <c r="B893" s="451"/>
      <c r="C893" s="535" t="s">
        <v>58</v>
      </c>
      <c r="D893" s="29"/>
      <c r="E893" s="30">
        <v>1</v>
      </c>
      <c r="F893" s="30">
        <v>1</v>
      </c>
      <c r="G893" s="31">
        <v>1</v>
      </c>
      <c r="H893" s="32"/>
      <c r="I893" s="33">
        <v>26</v>
      </c>
      <c r="J893" s="33">
        <v>23</v>
      </c>
      <c r="K893" s="34">
        <v>20</v>
      </c>
      <c r="L893" s="29">
        <f t="shared" si="27"/>
        <v>3</v>
      </c>
      <c r="M893" s="34">
        <f t="shared" si="28"/>
        <v>69</v>
      </c>
    </row>
    <row r="894" spans="1:13" x14ac:dyDescent="0.2">
      <c r="A894" s="204"/>
      <c r="B894" s="451"/>
      <c r="C894" s="535" t="s">
        <v>56</v>
      </c>
      <c r="D894" s="29"/>
      <c r="E894" s="30">
        <v>1</v>
      </c>
      <c r="F894" s="30">
        <v>1</v>
      </c>
      <c r="G894" s="31">
        <v>1</v>
      </c>
      <c r="H894" s="32"/>
      <c r="I894" s="33">
        <v>16</v>
      </c>
      <c r="J894" s="33">
        <v>17</v>
      </c>
      <c r="K894" s="34">
        <v>15</v>
      </c>
      <c r="L894" s="29">
        <f t="shared" si="27"/>
        <v>3</v>
      </c>
      <c r="M894" s="34">
        <f t="shared" si="28"/>
        <v>48</v>
      </c>
    </row>
    <row r="895" spans="1:13" x14ac:dyDescent="0.2">
      <c r="A895" s="204"/>
      <c r="B895" s="451"/>
      <c r="C895" s="535" t="s">
        <v>33</v>
      </c>
      <c r="D895" s="29">
        <v>1</v>
      </c>
      <c r="E895" s="30"/>
      <c r="F895" s="30">
        <v>1</v>
      </c>
      <c r="G895" s="31">
        <v>1</v>
      </c>
      <c r="H895" s="32">
        <v>30</v>
      </c>
      <c r="I895" s="33"/>
      <c r="J895" s="33">
        <v>30</v>
      </c>
      <c r="K895" s="34">
        <v>27</v>
      </c>
      <c r="L895" s="29">
        <f t="shared" si="27"/>
        <v>3</v>
      </c>
      <c r="M895" s="34">
        <f t="shared" si="28"/>
        <v>87</v>
      </c>
    </row>
    <row r="896" spans="1:13" x14ac:dyDescent="0.2">
      <c r="A896" s="204"/>
      <c r="B896" s="451"/>
      <c r="C896" s="535" t="s">
        <v>60</v>
      </c>
      <c r="D896" s="29">
        <v>1</v>
      </c>
      <c r="E896" s="30"/>
      <c r="F896" s="30"/>
      <c r="G896" s="31">
        <v>1</v>
      </c>
      <c r="H896" s="32">
        <v>29</v>
      </c>
      <c r="I896" s="33"/>
      <c r="J896" s="33"/>
      <c r="K896" s="34">
        <v>15</v>
      </c>
      <c r="L896" s="29">
        <f t="shared" si="27"/>
        <v>2</v>
      </c>
      <c r="M896" s="34">
        <f t="shared" si="28"/>
        <v>44</v>
      </c>
    </row>
    <row r="897" spans="1:13" x14ac:dyDescent="0.2">
      <c r="A897" s="204"/>
      <c r="B897" s="451"/>
      <c r="C897" s="535" t="s">
        <v>38</v>
      </c>
      <c r="D897" s="29"/>
      <c r="E897" s="30">
        <v>1</v>
      </c>
      <c r="F897" s="30">
        <v>2</v>
      </c>
      <c r="G897" s="31">
        <v>3</v>
      </c>
      <c r="H897" s="32"/>
      <c r="I897" s="33">
        <v>20</v>
      </c>
      <c r="J897" s="33">
        <v>38</v>
      </c>
      <c r="K897" s="34">
        <v>59</v>
      </c>
      <c r="L897" s="29">
        <f t="shared" si="27"/>
        <v>6</v>
      </c>
      <c r="M897" s="34">
        <f t="shared" si="28"/>
        <v>117</v>
      </c>
    </row>
    <row r="898" spans="1:13" x14ac:dyDescent="0.2">
      <c r="A898" s="204"/>
      <c r="B898" s="451"/>
      <c r="C898" s="535" t="s">
        <v>54</v>
      </c>
      <c r="D898" s="29"/>
      <c r="E898" s="30">
        <v>1</v>
      </c>
      <c r="F898" s="30">
        <v>1</v>
      </c>
      <c r="G898" s="31">
        <v>1</v>
      </c>
      <c r="H898" s="32"/>
      <c r="I898" s="33">
        <v>29</v>
      </c>
      <c r="J898" s="33">
        <v>30</v>
      </c>
      <c r="K898" s="34">
        <v>28</v>
      </c>
      <c r="L898" s="29">
        <f t="shared" si="27"/>
        <v>3</v>
      </c>
      <c r="M898" s="34">
        <f t="shared" si="28"/>
        <v>87</v>
      </c>
    </row>
    <row r="899" spans="1:13" x14ac:dyDescent="0.2">
      <c r="A899" s="204"/>
      <c r="B899" s="451"/>
      <c r="C899" s="535" t="s">
        <v>52</v>
      </c>
      <c r="D899" s="29">
        <v>1</v>
      </c>
      <c r="E899" s="30">
        <v>1</v>
      </c>
      <c r="F899" s="30">
        <v>1</v>
      </c>
      <c r="G899" s="31">
        <v>1</v>
      </c>
      <c r="H899" s="32">
        <v>31</v>
      </c>
      <c r="I899" s="33">
        <v>28</v>
      </c>
      <c r="J899" s="33">
        <v>30</v>
      </c>
      <c r="K899" s="34">
        <v>30</v>
      </c>
      <c r="L899" s="29">
        <f t="shared" si="27"/>
        <v>4</v>
      </c>
      <c r="M899" s="34">
        <f t="shared" si="28"/>
        <v>119</v>
      </c>
    </row>
    <row r="900" spans="1:13" x14ac:dyDescent="0.2">
      <c r="A900" s="204"/>
      <c r="B900" s="451"/>
      <c r="C900" s="535" t="s">
        <v>40</v>
      </c>
      <c r="D900" s="29">
        <v>6</v>
      </c>
      <c r="E900" s="30">
        <v>7</v>
      </c>
      <c r="F900" s="30">
        <v>8</v>
      </c>
      <c r="G900" s="31">
        <v>5</v>
      </c>
      <c r="H900" s="32">
        <v>168</v>
      </c>
      <c r="I900" s="33">
        <v>168</v>
      </c>
      <c r="J900" s="33">
        <v>190</v>
      </c>
      <c r="K900" s="34">
        <v>140</v>
      </c>
      <c r="L900" s="29">
        <f t="shared" si="27"/>
        <v>26</v>
      </c>
      <c r="M900" s="34">
        <f t="shared" si="28"/>
        <v>666</v>
      </c>
    </row>
    <row r="901" spans="1:13" x14ac:dyDescent="0.2">
      <c r="A901" s="204"/>
      <c r="B901" s="451"/>
      <c r="C901" s="535" t="s">
        <v>100</v>
      </c>
      <c r="D901" s="29"/>
      <c r="E901" s="30"/>
      <c r="F901" s="30"/>
      <c r="G901" s="31">
        <v>1</v>
      </c>
      <c r="H901" s="32"/>
      <c r="I901" s="33"/>
      <c r="J901" s="33"/>
      <c r="K901" s="34">
        <v>18</v>
      </c>
      <c r="L901" s="29">
        <f t="shared" si="27"/>
        <v>1</v>
      </c>
      <c r="M901" s="34">
        <f t="shared" si="28"/>
        <v>18</v>
      </c>
    </row>
    <row r="902" spans="1:13" x14ac:dyDescent="0.2">
      <c r="A902" s="204"/>
      <c r="B902" s="451"/>
      <c r="C902" s="535" t="s">
        <v>41</v>
      </c>
      <c r="D902" s="29">
        <v>2</v>
      </c>
      <c r="E902" s="30">
        <v>2</v>
      </c>
      <c r="F902" s="30">
        <v>2</v>
      </c>
      <c r="G902" s="31">
        <v>1</v>
      </c>
      <c r="H902" s="32">
        <v>55</v>
      </c>
      <c r="I902" s="33">
        <v>54</v>
      </c>
      <c r="J902" s="33">
        <v>63</v>
      </c>
      <c r="K902" s="34">
        <v>26</v>
      </c>
      <c r="L902" s="29">
        <f t="shared" si="27"/>
        <v>7</v>
      </c>
      <c r="M902" s="34">
        <f t="shared" si="28"/>
        <v>198</v>
      </c>
    </row>
    <row r="903" spans="1:13" x14ac:dyDescent="0.2">
      <c r="A903" s="204"/>
      <c r="B903" s="451"/>
      <c r="C903" s="535" t="s">
        <v>65</v>
      </c>
      <c r="D903" s="29">
        <v>2</v>
      </c>
      <c r="E903" s="30">
        <v>1</v>
      </c>
      <c r="F903" s="30">
        <v>1</v>
      </c>
      <c r="G903" s="31">
        <v>1</v>
      </c>
      <c r="H903" s="32">
        <v>53</v>
      </c>
      <c r="I903" s="33">
        <v>23</v>
      </c>
      <c r="J903" s="33">
        <v>16</v>
      </c>
      <c r="K903" s="34">
        <v>19</v>
      </c>
      <c r="L903" s="29">
        <f t="shared" si="27"/>
        <v>5</v>
      </c>
      <c r="M903" s="34">
        <f t="shared" si="28"/>
        <v>111</v>
      </c>
    </row>
    <row r="904" spans="1:13" x14ac:dyDescent="0.2">
      <c r="A904" s="204"/>
      <c r="B904" s="451"/>
      <c r="C904" s="535" t="s">
        <v>24</v>
      </c>
      <c r="D904" s="29"/>
      <c r="E904" s="30">
        <v>2</v>
      </c>
      <c r="F904" s="30">
        <v>2</v>
      </c>
      <c r="G904" s="31">
        <v>2</v>
      </c>
      <c r="H904" s="32"/>
      <c r="I904" s="33">
        <v>31</v>
      </c>
      <c r="J904" s="33">
        <v>40</v>
      </c>
      <c r="K904" s="34">
        <v>52</v>
      </c>
      <c r="L904" s="29">
        <f t="shared" ref="L904:L967" si="29">SUM(D904:G904)</f>
        <v>6</v>
      </c>
      <c r="M904" s="34">
        <f t="shared" ref="M904:M967" si="30">SUM(H904:K904)</f>
        <v>123</v>
      </c>
    </row>
    <row r="905" spans="1:13" x14ac:dyDescent="0.2">
      <c r="A905" s="204"/>
      <c r="B905" s="451"/>
      <c r="C905" s="535" t="s">
        <v>16</v>
      </c>
      <c r="D905" s="29">
        <v>1</v>
      </c>
      <c r="E905" s="30">
        <v>1</v>
      </c>
      <c r="F905" s="30">
        <v>1</v>
      </c>
      <c r="G905" s="31">
        <v>1</v>
      </c>
      <c r="H905" s="32">
        <v>30</v>
      </c>
      <c r="I905" s="33">
        <v>29</v>
      </c>
      <c r="J905" s="33">
        <v>28</v>
      </c>
      <c r="K905" s="34">
        <v>29</v>
      </c>
      <c r="L905" s="29">
        <f t="shared" si="29"/>
        <v>4</v>
      </c>
      <c r="M905" s="34">
        <f t="shared" si="30"/>
        <v>116</v>
      </c>
    </row>
    <row r="906" spans="1:13" x14ac:dyDescent="0.2">
      <c r="A906" s="204"/>
      <c r="B906" s="451"/>
      <c r="C906" s="535" t="s">
        <v>25</v>
      </c>
      <c r="D906" s="29">
        <v>1</v>
      </c>
      <c r="E906" s="30"/>
      <c r="F906" s="30">
        <v>2</v>
      </c>
      <c r="G906" s="31">
        <v>1</v>
      </c>
      <c r="H906" s="32">
        <v>21</v>
      </c>
      <c r="I906" s="33"/>
      <c r="J906" s="33">
        <v>45</v>
      </c>
      <c r="K906" s="34">
        <v>16</v>
      </c>
      <c r="L906" s="29">
        <f t="shared" si="29"/>
        <v>4</v>
      </c>
      <c r="M906" s="34">
        <f t="shared" si="30"/>
        <v>82</v>
      </c>
    </row>
    <row r="907" spans="1:13" x14ac:dyDescent="0.2">
      <c r="A907" s="204"/>
      <c r="B907" s="451"/>
      <c r="C907" s="535" t="s">
        <v>14</v>
      </c>
      <c r="D907" s="29">
        <v>2</v>
      </c>
      <c r="E907" s="30">
        <v>6</v>
      </c>
      <c r="F907" s="30">
        <v>4</v>
      </c>
      <c r="G907" s="31">
        <v>6</v>
      </c>
      <c r="H907" s="32">
        <v>63</v>
      </c>
      <c r="I907" s="33">
        <v>144</v>
      </c>
      <c r="J907" s="33">
        <v>92</v>
      </c>
      <c r="K907" s="34">
        <v>124</v>
      </c>
      <c r="L907" s="29">
        <f t="shared" si="29"/>
        <v>18</v>
      </c>
      <c r="M907" s="34">
        <f t="shared" si="30"/>
        <v>423</v>
      </c>
    </row>
    <row r="908" spans="1:13" x14ac:dyDescent="0.2">
      <c r="A908" s="204"/>
      <c r="B908" s="451"/>
      <c r="C908" s="535" t="s">
        <v>45</v>
      </c>
      <c r="D908" s="29">
        <v>3</v>
      </c>
      <c r="E908" s="30">
        <v>2</v>
      </c>
      <c r="F908" s="30">
        <v>2</v>
      </c>
      <c r="G908" s="31">
        <v>2</v>
      </c>
      <c r="H908" s="32">
        <v>81</v>
      </c>
      <c r="I908" s="33">
        <v>50</v>
      </c>
      <c r="J908" s="33">
        <v>49</v>
      </c>
      <c r="K908" s="34">
        <v>51</v>
      </c>
      <c r="L908" s="29">
        <f t="shared" si="29"/>
        <v>9</v>
      </c>
      <c r="M908" s="34">
        <f t="shared" si="30"/>
        <v>231</v>
      </c>
    </row>
    <row r="909" spans="1:13" x14ac:dyDescent="0.2">
      <c r="A909" s="204"/>
      <c r="B909" s="451"/>
      <c r="C909" s="535" t="s">
        <v>19</v>
      </c>
      <c r="D909" s="29">
        <v>1</v>
      </c>
      <c r="E909" s="30"/>
      <c r="F909" s="30"/>
      <c r="G909" s="31"/>
      <c r="H909" s="32">
        <v>18</v>
      </c>
      <c r="I909" s="33"/>
      <c r="J909" s="33"/>
      <c r="K909" s="34"/>
      <c r="L909" s="29">
        <f t="shared" si="29"/>
        <v>1</v>
      </c>
      <c r="M909" s="34">
        <f t="shared" si="30"/>
        <v>18</v>
      </c>
    </row>
    <row r="910" spans="1:13" x14ac:dyDescent="0.2">
      <c r="A910" s="204"/>
      <c r="B910" s="451"/>
      <c r="C910" s="535" t="s">
        <v>31</v>
      </c>
      <c r="D910" s="29">
        <v>2</v>
      </c>
      <c r="E910" s="30">
        <v>1</v>
      </c>
      <c r="F910" s="30"/>
      <c r="G910" s="31">
        <v>1</v>
      </c>
      <c r="H910" s="32">
        <v>48</v>
      </c>
      <c r="I910" s="33">
        <v>22</v>
      </c>
      <c r="J910" s="33"/>
      <c r="K910" s="34">
        <v>15</v>
      </c>
      <c r="L910" s="29">
        <f t="shared" si="29"/>
        <v>4</v>
      </c>
      <c r="M910" s="34">
        <f t="shared" si="30"/>
        <v>85</v>
      </c>
    </row>
    <row r="911" spans="1:13" ht="13.5" thickBot="1" x14ac:dyDescent="0.25">
      <c r="A911" s="204"/>
      <c r="B911" s="451"/>
      <c r="C911" s="536" t="s">
        <v>36</v>
      </c>
      <c r="D911" s="36"/>
      <c r="E911" s="37"/>
      <c r="F911" s="37">
        <v>1</v>
      </c>
      <c r="G911" s="38">
        <v>1</v>
      </c>
      <c r="H911" s="39"/>
      <c r="I911" s="40"/>
      <c r="J911" s="40">
        <v>17</v>
      </c>
      <c r="K911" s="41">
        <v>13</v>
      </c>
      <c r="L911" s="36">
        <f t="shared" si="29"/>
        <v>2</v>
      </c>
      <c r="M911" s="41">
        <f t="shared" si="30"/>
        <v>30</v>
      </c>
    </row>
    <row r="912" spans="1:13" ht="13.5" thickBot="1" x14ac:dyDescent="0.25">
      <c r="A912" s="204"/>
      <c r="B912" s="550" t="s">
        <v>130</v>
      </c>
      <c r="C912" s="538" t="s">
        <v>237</v>
      </c>
      <c r="D912" s="236">
        <v>85</v>
      </c>
      <c r="E912" s="237">
        <v>85</v>
      </c>
      <c r="F912" s="237">
        <v>90</v>
      </c>
      <c r="G912" s="252">
        <v>91</v>
      </c>
      <c r="H912" s="253">
        <v>2367</v>
      </c>
      <c r="I912" s="240">
        <v>2302</v>
      </c>
      <c r="J912" s="240">
        <v>2319</v>
      </c>
      <c r="K912" s="241">
        <v>2243</v>
      </c>
      <c r="L912" s="236">
        <f t="shared" si="29"/>
        <v>351</v>
      </c>
      <c r="M912" s="241">
        <f t="shared" si="30"/>
        <v>9231</v>
      </c>
    </row>
    <row r="913" spans="1:13" x14ac:dyDescent="0.2">
      <c r="A913" s="204"/>
      <c r="B913" s="451"/>
      <c r="C913" s="534" t="s">
        <v>51</v>
      </c>
      <c r="D913" s="22">
        <v>3</v>
      </c>
      <c r="E913" s="23">
        <v>3</v>
      </c>
      <c r="F913" s="23">
        <v>3</v>
      </c>
      <c r="G913" s="24">
        <v>3</v>
      </c>
      <c r="H913" s="25">
        <v>89</v>
      </c>
      <c r="I913" s="26">
        <v>85</v>
      </c>
      <c r="J913" s="26">
        <v>73</v>
      </c>
      <c r="K913" s="27">
        <v>78</v>
      </c>
      <c r="L913" s="22">
        <f t="shared" si="29"/>
        <v>12</v>
      </c>
      <c r="M913" s="27">
        <f t="shared" si="30"/>
        <v>325</v>
      </c>
    </row>
    <row r="914" spans="1:13" x14ac:dyDescent="0.2">
      <c r="A914" s="204"/>
      <c r="B914" s="451"/>
      <c r="C914" s="535" t="s">
        <v>17</v>
      </c>
      <c r="D914" s="29">
        <v>1</v>
      </c>
      <c r="E914" s="30"/>
      <c r="F914" s="30"/>
      <c r="G914" s="31">
        <v>3</v>
      </c>
      <c r="H914" s="32">
        <v>29</v>
      </c>
      <c r="I914" s="33"/>
      <c r="J914" s="33"/>
      <c r="K914" s="34">
        <v>81</v>
      </c>
      <c r="L914" s="29">
        <f t="shared" si="29"/>
        <v>4</v>
      </c>
      <c r="M914" s="34">
        <f t="shared" si="30"/>
        <v>110</v>
      </c>
    </row>
    <row r="915" spans="1:13" x14ac:dyDescent="0.2">
      <c r="A915" s="204"/>
      <c r="B915" s="451"/>
      <c r="C915" s="535" t="s">
        <v>86</v>
      </c>
      <c r="D915" s="29"/>
      <c r="E915" s="30">
        <v>1</v>
      </c>
      <c r="F915" s="30"/>
      <c r="G915" s="31"/>
      <c r="H915" s="32"/>
      <c r="I915" s="33">
        <v>28</v>
      </c>
      <c r="J915" s="33"/>
      <c r="K915" s="34"/>
      <c r="L915" s="29">
        <f t="shared" si="29"/>
        <v>1</v>
      </c>
      <c r="M915" s="34">
        <f t="shared" si="30"/>
        <v>28</v>
      </c>
    </row>
    <row r="916" spans="1:13" x14ac:dyDescent="0.2">
      <c r="A916" s="204"/>
      <c r="B916" s="451"/>
      <c r="C916" s="535" t="s">
        <v>58</v>
      </c>
      <c r="D916" s="29">
        <v>2</v>
      </c>
      <c r="E916" s="30">
        <v>1</v>
      </c>
      <c r="F916" s="30">
        <v>1</v>
      </c>
      <c r="G916" s="31">
        <v>1</v>
      </c>
      <c r="H916" s="32">
        <v>56</v>
      </c>
      <c r="I916" s="33">
        <v>25</v>
      </c>
      <c r="J916" s="33">
        <v>22</v>
      </c>
      <c r="K916" s="34">
        <v>28</v>
      </c>
      <c r="L916" s="29">
        <f t="shared" si="29"/>
        <v>5</v>
      </c>
      <c r="M916" s="34">
        <f t="shared" si="30"/>
        <v>131</v>
      </c>
    </row>
    <row r="917" spans="1:13" x14ac:dyDescent="0.2">
      <c r="A917" s="204"/>
      <c r="B917" s="451"/>
      <c r="C917" s="535" t="s">
        <v>56</v>
      </c>
      <c r="D917" s="29"/>
      <c r="E917" s="30">
        <v>1</v>
      </c>
      <c r="F917" s="30">
        <v>1</v>
      </c>
      <c r="G917" s="31">
        <v>1</v>
      </c>
      <c r="H917" s="32"/>
      <c r="I917" s="33">
        <v>28</v>
      </c>
      <c r="J917" s="33">
        <v>26</v>
      </c>
      <c r="K917" s="34">
        <v>24</v>
      </c>
      <c r="L917" s="29">
        <f t="shared" si="29"/>
        <v>3</v>
      </c>
      <c r="M917" s="34">
        <f t="shared" si="30"/>
        <v>78</v>
      </c>
    </row>
    <row r="918" spans="1:13" x14ac:dyDescent="0.2">
      <c r="A918" s="204"/>
      <c r="B918" s="451"/>
      <c r="C918" s="535" t="s">
        <v>98</v>
      </c>
      <c r="D918" s="29">
        <v>1</v>
      </c>
      <c r="E918" s="30">
        <v>1</v>
      </c>
      <c r="F918" s="30">
        <v>1</v>
      </c>
      <c r="G918" s="31">
        <v>1</v>
      </c>
      <c r="H918" s="32">
        <v>30</v>
      </c>
      <c r="I918" s="33">
        <v>27</v>
      </c>
      <c r="J918" s="33">
        <v>27</v>
      </c>
      <c r="K918" s="34">
        <v>26</v>
      </c>
      <c r="L918" s="29">
        <f t="shared" si="29"/>
        <v>4</v>
      </c>
      <c r="M918" s="34">
        <f t="shared" si="30"/>
        <v>110</v>
      </c>
    </row>
    <row r="919" spans="1:13" x14ac:dyDescent="0.2">
      <c r="A919" s="204"/>
      <c r="B919" s="451"/>
      <c r="C919" s="535" t="s">
        <v>33</v>
      </c>
      <c r="D919" s="29"/>
      <c r="E919" s="30">
        <v>1</v>
      </c>
      <c r="F919" s="30">
        <v>1</v>
      </c>
      <c r="G919" s="31">
        <v>2</v>
      </c>
      <c r="H919" s="32"/>
      <c r="I919" s="33">
        <v>31</v>
      </c>
      <c r="J919" s="33">
        <v>31</v>
      </c>
      <c r="K919" s="34">
        <v>40</v>
      </c>
      <c r="L919" s="29">
        <f t="shared" si="29"/>
        <v>4</v>
      </c>
      <c r="M919" s="34">
        <f t="shared" si="30"/>
        <v>102</v>
      </c>
    </row>
    <row r="920" spans="1:13" x14ac:dyDescent="0.2">
      <c r="A920" s="204"/>
      <c r="B920" s="451"/>
      <c r="C920" s="535" t="s">
        <v>44</v>
      </c>
      <c r="D920" s="29">
        <v>2</v>
      </c>
      <c r="E920" s="30">
        <v>2</v>
      </c>
      <c r="F920" s="30">
        <v>2</v>
      </c>
      <c r="G920" s="31">
        <v>2</v>
      </c>
      <c r="H920" s="32">
        <v>55</v>
      </c>
      <c r="I920" s="33">
        <v>47</v>
      </c>
      <c r="J920" s="33">
        <v>61</v>
      </c>
      <c r="K920" s="34">
        <v>46</v>
      </c>
      <c r="L920" s="29">
        <f t="shared" si="29"/>
        <v>8</v>
      </c>
      <c r="M920" s="34">
        <f t="shared" si="30"/>
        <v>209</v>
      </c>
    </row>
    <row r="921" spans="1:13" x14ac:dyDescent="0.2">
      <c r="A921" s="204"/>
      <c r="B921" s="451"/>
      <c r="C921" s="535" t="s">
        <v>60</v>
      </c>
      <c r="D921" s="29"/>
      <c r="E921" s="30"/>
      <c r="F921" s="30">
        <v>1</v>
      </c>
      <c r="G921" s="31">
        <v>0.5</v>
      </c>
      <c r="H921" s="32"/>
      <c r="I921" s="33"/>
      <c r="J921" s="33">
        <v>19</v>
      </c>
      <c r="K921" s="34">
        <v>17</v>
      </c>
      <c r="L921" s="29">
        <f t="shared" si="29"/>
        <v>1.5</v>
      </c>
      <c r="M921" s="34">
        <f t="shared" si="30"/>
        <v>36</v>
      </c>
    </row>
    <row r="922" spans="1:13" x14ac:dyDescent="0.2">
      <c r="A922" s="204"/>
      <c r="B922" s="451"/>
      <c r="C922" s="535" t="s">
        <v>38</v>
      </c>
      <c r="D922" s="29">
        <v>5</v>
      </c>
      <c r="E922" s="30">
        <v>5</v>
      </c>
      <c r="F922" s="30">
        <v>4</v>
      </c>
      <c r="G922" s="31">
        <v>6</v>
      </c>
      <c r="H922" s="32">
        <v>131</v>
      </c>
      <c r="I922" s="33">
        <v>127</v>
      </c>
      <c r="J922" s="33">
        <v>88</v>
      </c>
      <c r="K922" s="34">
        <v>161</v>
      </c>
      <c r="L922" s="29">
        <f t="shared" si="29"/>
        <v>20</v>
      </c>
      <c r="M922" s="34">
        <f t="shared" si="30"/>
        <v>507</v>
      </c>
    </row>
    <row r="923" spans="1:13" x14ac:dyDescent="0.2">
      <c r="A923" s="204"/>
      <c r="B923" s="451"/>
      <c r="C923" s="535" t="s">
        <v>47</v>
      </c>
      <c r="D923" s="29">
        <v>1</v>
      </c>
      <c r="E923" s="30">
        <v>1</v>
      </c>
      <c r="F923" s="30">
        <v>0.5</v>
      </c>
      <c r="G923" s="31">
        <v>1</v>
      </c>
      <c r="H923" s="32">
        <v>16</v>
      </c>
      <c r="I923" s="33">
        <v>28</v>
      </c>
      <c r="J923" s="33">
        <v>10</v>
      </c>
      <c r="K923" s="34">
        <v>17</v>
      </c>
      <c r="L923" s="29">
        <f t="shared" si="29"/>
        <v>3.5</v>
      </c>
      <c r="M923" s="34">
        <f t="shared" si="30"/>
        <v>71</v>
      </c>
    </row>
    <row r="924" spans="1:13" x14ac:dyDescent="0.2">
      <c r="A924" s="204"/>
      <c r="B924" s="451"/>
      <c r="C924" s="535" t="s">
        <v>54</v>
      </c>
      <c r="D924" s="29">
        <v>1</v>
      </c>
      <c r="E924" s="30">
        <v>2</v>
      </c>
      <c r="F924" s="30">
        <v>2</v>
      </c>
      <c r="G924" s="31">
        <v>1</v>
      </c>
      <c r="H924" s="32">
        <v>30</v>
      </c>
      <c r="I924" s="33">
        <v>61</v>
      </c>
      <c r="J924" s="33">
        <v>44</v>
      </c>
      <c r="K924" s="34">
        <v>29</v>
      </c>
      <c r="L924" s="29">
        <f t="shared" si="29"/>
        <v>6</v>
      </c>
      <c r="M924" s="34">
        <f t="shared" si="30"/>
        <v>164</v>
      </c>
    </row>
    <row r="925" spans="1:13" x14ac:dyDescent="0.2">
      <c r="A925" s="204"/>
      <c r="B925" s="451"/>
      <c r="C925" s="535" t="s">
        <v>48</v>
      </c>
      <c r="D925" s="29">
        <v>1</v>
      </c>
      <c r="E925" s="30">
        <v>2</v>
      </c>
      <c r="F925" s="30">
        <v>3</v>
      </c>
      <c r="G925" s="31">
        <v>1</v>
      </c>
      <c r="H925" s="32">
        <v>28</v>
      </c>
      <c r="I925" s="33">
        <v>51</v>
      </c>
      <c r="J925" s="33">
        <v>78</v>
      </c>
      <c r="K925" s="34">
        <v>23</v>
      </c>
      <c r="L925" s="29">
        <f t="shared" si="29"/>
        <v>7</v>
      </c>
      <c r="M925" s="34">
        <f t="shared" si="30"/>
        <v>180</v>
      </c>
    </row>
    <row r="926" spans="1:13" x14ac:dyDescent="0.2">
      <c r="A926" s="204"/>
      <c r="B926" s="451"/>
      <c r="C926" s="535" t="s">
        <v>64</v>
      </c>
      <c r="D926" s="29">
        <v>1</v>
      </c>
      <c r="E926" s="30">
        <v>1</v>
      </c>
      <c r="F926" s="30">
        <v>3</v>
      </c>
      <c r="G926" s="31">
        <v>3</v>
      </c>
      <c r="H926" s="32">
        <v>30</v>
      </c>
      <c r="I926" s="33">
        <v>27</v>
      </c>
      <c r="J926" s="33">
        <v>85</v>
      </c>
      <c r="K926" s="34">
        <v>69</v>
      </c>
      <c r="L926" s="29">
        <f t="shared" si="29"/>
        <v>8</v>
      </c>
      <c r="M926" s="34">
        <f t="shared" si="30"/>
        <v>211</v>
      </c>
    </row>
    <row r="927" spans="1:13" x14ac:dyDescent="0.2">
      <c r="A927" s="204"/>
      <c r="B927" s="451"/>
      <c r="C927" s="535" t="s">
        <v>88</v>
      </c>
      <c r="D927" s="29"/>
      <c r="E927" s="30"/>
      <c r="F927" s="30">
        <v>1</v>
      </c>
      <c r="G927" s="31"/>
      <c r="H927" s="32"/>
      <c r="I927" s="33"/>
      <c r="J927" s="33">
        <v>26</v>
      </c>
      <c r="K927" s="34"/>
      <c r="L927" s="29">
        <f t="shared" si="29"/>
        <v>1</v>
      </c>
      <c r="M927" s="34">
        <f t="shared" si="30"/>
        <v>26</v>
      </c>
    </row>
    <row r="928" spans="1:13" x14ac:dyDescent="0.2">
      <c r="A928" s="204"/>
      <c r="B928" s="451"/>
      <c r="C928" s="535" t="s">
        <v>35</v>
      </c>
      <c r="D928" s="29"/>
      <c r="E928" s="30"/>
      <c r="F928" s="30"/>
      <c r="G928" s="31">
        <v>1</v>
      </c>
      <c r="H928" s="32"/>
      <c r="I928" s="33"/>
      <c r="J928" s="33"/>
      <c r="K928" s="34">
        <v>18</v>
      </c>
      <c r="L928" s="29">
        <f t="shared" si="29"/>
        <v>1</v>
      </c>
      <c r="M928" s="34">
        <f t="shared" si="30"/>
        <v>18</v>
      </c>
    </row>
    <row r="929" spans="1:13" x14ac:dyDescent="0.2">
      <c r="A929" s="204"/>
      <c r="B929" s="451"/>
      <c r="C929" s="535" t="s">
        <v>52</v>
      </c>
      <c r="D929" s="29">
        <v>2</v>
      </c>
      <c r="E929" s="30">
        <v>3</v>
      </c>
      <c r="F929" s="30">
        <v>3</v>
      </c>
      <c r="G929" s="31">
        <v>2</v>
      </c>
      <c r="H929" s="32">
        <v>58</v>
      </c>
      <c r="I929" s="33">
        <v>86</v>
      </c>
      <c r="J929" s="33">
        <v>89</v>
      </c>
      <c r="K929" s="34">
        <v>60</v>
      </c>
      <c r="L929" s="29">
        <f t="shared" si="29"/>
        <v>10</v>
      </c>
      <c r="M929" s="34">
        <f t="shared" si="30"/>
        <v>293</v>
      </c>
    </row>
    <row r="930" spans="1:13" x14ac:dyDescent="0.2">
      <c r="A930" s="204"/>
      <c r="B930" s="451"/>
      <c r="C930" s="535" t="s">
        <v>18</v>
      </c>
      <c r="D930" s="29">
        <v>3</v>
      </c>
      <c r="E930" s="30">
        <v>4</v>
      </c>
      <c r="F930" s="30">
        <v>7</v>
      </c>
      <c r="G930" s="31">
        <v>3</v>
      </c>
      <c r="H930" s="32">
        <v>88</v>
      </c>
      <c r="I930" s="33">
        <v>111</v>
      </c>
      <c r="J930" s="33">
        <v>170</v>
      </c>
      <c r="K930" s="34">
        <v>77</v>
      </c>
      <c r="L930" s="29">
        <f t="shared" si="29"/>
        <v>17</v>
      </c>
      <c r="M930" s="34">
        <f t="shared" si="30"/>
        <v>446</v>
      </c>
    </row>
    <row r="931" spans="1:13" x14ac:dyDescent="0.2">
      <c r="A931" s="204"/>
      <c r="B931" s="451"/>
      <c r="C931" s="535" t="s">
        <v>40</v>
      </c>
      <c r="D931" s="29">
        <v>19</v>
      </c>
      <c r="E931" s="30">
        <v>11</v>
      </c>
      <c r="F931" s="30">
        <v>12</v>
      </c>
      <c r="G931" s="31">
        <v>16</v>
      </c>
      <c r="H931" s="32">
        <v>531</v>
      </c>
      <c r="I931" s="33">
        <v>320</v>
      </c>
      <c r="J931" s="33">
        <v>342</v>
      </c>
      <c r="K931" s="34">
        <v>444</v>
      </c>
      <c r="L931" s="29">
        <f t="shared" si="29"/>
        <v>58</v>
      </c>
      <c r="M931" s="34">
        <f t="shared" si="30"/>
        <v>1637</v>
      </c>
    </row>
    <row r="932" spans="1:13" x14ac:dyDescent="0.2">
      <c r="A932" s="204"/>
      <c r="B932" s="451"/>
      <c r="C932" s="535" t="s">
        <v>42</v>
      </c>
      <c r="D932" s="29">
        <v>2</v>
      </c>
      <c r="E932" s="30">
        <v>3</v>
      </c>
      <c r="F932" s="30">
        <v>2</v>
      </c>
      <c r="G932" s="31">
        <v>2</v>
      </c>
      <c r="H932" s="32">
        <v>57</v>
      </c>
      <c r="I932" s="33">
        <v>90</v>
      </c>
      <c r="J932" s="33">
        <v>54</v>
      </c>
      <c r="K932" s="34">
        <v>53</v>
      </c>
      <c r="L932" s="29">
        <f t="shared" si="29"/>
        <v>9</v>
      </c>
      <c r="M932" s="34">
        <f t="shared" si="30"/>
        <v>254</v>
      </c>
    </row>
    <row r="933" spans="1:13" x14ac:dyDescent="0.2">
      <c r="A933" s="204"/>
      <c r="B933" s="451"/>
      <c r="C933" s="535" t="s">
        <v>100</v>
      </c>
      <c r="D933" s="29"/>
      <c r="E933" s="30"/>
      <c r="F933" s="30">
        <v>1</v>
      </c>
      <c r="G933" s="31"/>
      <c r="H933" s="32"/>
      <c r="I933" s="33"/>
      <c r="J933" s="33">
        <v>21</v>
      </c>
      <c r="K933" s="34"/>
      <c r="L933" s="29">
        <f t="shared" si="29"/>
        <v>1</v>
      </c>
      <c r="M933" s="34">
        <f t="shared" si="30"/>
        <v>21</v>
      </c>
    </row>
    <row r="934" spans="1:13" x14ac:dyDescent="0.2">
      <c r="A934" s="204"/>
      <c r="B934" s="451"/>
      <c r="C934" s="535" t="s">
        <v>75</v>
      </c>
      <c r="D934" s="29">
        <v>1</v>
      </c>
      <c r="E934" s="30"/>
      <c r="F934" s="30"/>
      <c r="G934" s="31">
        <v>1</v>
      </c>
      <c r="H934" s="32">
        <v>30</v>
      </c>
      <c r="I934" s="33"/>
      <c r="J934" s="33"/>
      <c r="K934" s="34">
        <v>23</v>
      </c>
      <c r="L934" s="29">
        <f t="shared" si="29"/>
        <v>2</v>
      </c>
      <c r="M934" s="34">
        <f t="shared" si="30"/>
        <v>53</v>
      </c>
    </row>
    <row r="935" spans="1:13" x14ac:dyDescent="0.2">
      <c r="A935" s="204"/>
      <c r="B935" s="451"/>
      <c r="C935" s="535" t="s">
        <v>12</v>
      </c>
      <c r="D935" s="29">
        <v>3</v>
      </c>
      <c r="E935" s="30">
        <v>5</v>
      </c>
      <c r="F935" s="30">
        <v>2</v>
      </c>
      <c r="G935" s="31">
        <v>3</v>
      </c>
      <c r="H935" s="32">
        <v>85</v>
      </c>
      <c r="I935" s="33">
        <v>133</v>
      </c>
      <c r="J935" s="33">
        <v>55</v>
      </c>
      <c r="K935" s="34">
        <v>78</v>
      </c>
      <c r="L935" s="29">
        <f t="shared" si="29"/>
        <v>13</v>
      </c>
      <c r="M935" s="34">
        <f t="shared" si="30"/>
        <v>351</v>
      </c>
    </row>
    <row r="936" spans="1:13" x14ac:dyDescent="0.2">
      <c r="A936" s="204"/>
      <c r="B936" s="451"/>
      <c r="C936" s="535" t="s">
        <v>111</v>
      </c>
      <c r="D936" s="29">
        <v>1</v>
      </c>
      <c r="E936" s="30">
        <v>1</v>
      </c>
      <c r="F936" s="30">
        <v>1</v>
      </c>
      <c r="G936" s="31"/>
      <c r="H936" s="32">
        <v>31</v>
      </c>
      <c r="I936" s="33">
        <v>27</v>
      </c>
      <c r="J936" s="33">
        <v>20</v>
      </c>
      <c r="K936" s="34"/>
      <c r="L936" s="29">
        <f t="shared" si="29"/>
        <v>3</v>
      </c>
      <c r="M936" s="34">
        <f t="shared" si="30"/>
        <v>78</v>
      </c>
    </row>
    <row r="937" spans="1:13" x14ac:dyDescent="0.2">
      <c r="A937" s="204"/>
      <c r="B937" s="451"/>
      <c r="C937" s="535" t="s">
        <v>53</v>
      </c>
      <c r="D937" s="29">
        <v>1</v>
      </c>
      <c r="E937" s="30"/>
      <c r="F937" s="30">
        <v>1</v>
      </c>
      <c r="G937" s="31">
        <v>1</v>
      </c>
      <c r="H937" s="32">
        <v>29</v>
      </c>
      <c r="I937" s="33"/>
      <c r="J937" s="33">
        <v>20</v>
      </c>
      <c r="K937" s="34">
        <v>27</v>
      </c>
      <c r="L937" s="29">
        <f t="shared" si="29"/>
        <v>3</v>
      </c>
      <c r="M937" s="34">
        <f t="shared" si="30"/>
        <v>76</v>
      </c>
    </row>
    <row r="938" spans="1:13" x14ac:dyDescent="0.2">
      <c r="A938" s="204"/>
      <c r="B938" s="451"/>
      <c r="C938" s="535" t="s">
        <v>41</v>
      </c>
      <c r="D938" s="29">
        <v>2</v>
      </c>
      <c r="E938" s="30">
        <v>5</v>
      </c>
      <c r="F938" s="30">
        <v>5</v>
      </c>
      <c r="G938" s="31">
        <v>3</v>
      </c>
      <c r="H938" s="32">
        <v>52</v>
      </c>
      <c r="I938" s="33">
        <v>150</v>
      </c>
      <c r="J938" s="33">
        <v>135</v>
      </c>
      <c r="K938" s="34">
        <v>62</v>
      </c>
      <c r="L938" s="29">
        <f t="shared" si="29"/>
        <v>15</v>
      </c>
      <c r="M938" s="34">
        <f t="shared" si="30"/>
        <v>399</v>
      </c>
    </row>
    <row r="939" spans="1:13" x14ac:dyDescent="0.2">
      <c r="A939" s="204"/>
      <c r="B939" s="451"/>
      <c r="C939" s="535" t="s">
        <v>46</v>
      </c>
      <c r="D939" s="29">
        <v>1</v>
      </c>
      <c r="E939" s="30"/>
      <c r="F939" s="30">
        <v>1</v>
      </c>
      <c r="G939" s="31"/>
      <c r="H939" s="32">
        <v>30</v>
      </c>
      <c r="I939" s="33"/>
      <c r="J939" s="33">
        <v>30</v>
      </c>
      <c r="K939" s="34"/>
      <c r="L939" s="29">
        <f t="shared" si="29"/>
        <v>2</v>
      </c>
      <c r="M939" s="34">
        <f t="shared" si="30"/>
        <v>60</v>
      </c>
    </row>
    <row r="940" spans="1:13" x14ac:dyDescent="0.2">
      <c r="A940" s="204"/>
      <c r="B940" s="451"/>
      <c r="C940" s="535" t="s">
        <v>65</v>
      </c>
      <c r="D940" s="29">
        <v>2</v>
      </c>
      <c r="E940" s="30">
        <v>3</v>
      </c>
      <c r="F940" s="30">
        <v>2</v>
      </c>
      <c r="G940" s="31">
        <v>4</v>
      </c>
      <c r="H940" s="32">
        <v>52</v>
      </c>
      <c r="I940" s="33">
        <v>71</v>
      </c>
      <c r="J940" s="33">
        <v>41</v>
      </c>
      <c r="K940" s="34">
        <v>81</v>
      </c>
      <c r="L940" s="29">
        <f t="shared" si="29"/>
        <v>11</v>
      </c>
      <c r="M940" s="34">
        <f t="shared" si="30"/>
        <v>245</v>
      </c>
    </row>
    <row r="941" spans="1:13" ht="25.5" x14ac:dyDescent="0.2">
      <c r="A941" s="204"/>
      <c r="B941" s="451"/>
      <c r="C941" s="535" t="s">
        <v>143</v>
      </c>
      <c r="D941" s="29">
        <v>1</v>
      </c>
      <c r="E941" s="30"/>
      <c r="F941" s="30"/>
      <c r="G941" s="31">
        <v>1</v>
      </c>
      <c r="H941" s="32">
        <v>30</v>
      </c>
      <c r="I941" s="33"/>
      <c r="J941" s="33"/>
      <c r="K941" s="34">
        <v>28</v>
      </c>
      <c r="L941" s="29">
        <f t="shared" si="29"/>
        <v>2</v>
      </c>
      <c r="M941" s="34">
        <f t="shared" si="30"/>
        <v>58</v>
      </c>
    </row>
    <row r="942" spans="1:13" x14ac:dyDescent="0.2">
      <c r="A942" s="204"/>
      <c r="B942" s="451"/>
      <c r="C942" s="535" t="s">
        <v>67</v>
      </c>
      <c r="D942" s="29">
        <v>1</v>
      </c>
      <c r="E942" s="30">
        <v>2</v>
      </c>
      <c r="F942" s="30">
        <v>2</v>
      </c>
      <c r="G942" s="31">
        <v>2</v>
      </c>
      <c r="H942" s="32">
        <v>31</v>
      </c>
      <c r="I942" s="33">
        <v>41</v>
      </c>
      <c r="J942" s="33">
        <v>43</v>
      </c>
      <c r="K942" s="34">
        <v>38</v>
      </c>
      <c r="L942" s="29">
        <f t="shared" si="29"/>
        <v>7</v>
      </c>
      <c r="M942" s="34">
        <f t="shared" si="30"/>
        <v>153</v>
      </c>
    </row>
    <row r="943" spans="1:13" x14ac:dyDescent="0.2">
      <c r="A943" s="204"/>
      <c r="B943" s="451"/>
      <c r="C943" s="535" t="s">
        <v>24</v>
      </c>
      <c r="D943" s="29">
        <v>4</v>
      </c>
      <c r="E943" s="30">
        <v>4</v>
      </c>
      <c r="F943" s="30">
        <v>5</v>
      </c>
      <c r="G943" s="31">
        <v>3</v>
      </c>
      <c r="H943" s="32">
        <v>115</v>
      </c>
      <c r="I943" s="33">
        <v>103</v>
      </c>
      <c r="J943" s="33">
        <v>101</v>
      </c>
      <c r="K943" s="34">
        <v>75</v>
      </c>
      <c r="L943" s="29">
        <f t="shared" si="29"/>
        <v>16</v>
      </c>
      <c r="M943" s="34">
        <f t="shared" si="30"/>
        <v>394</v>
      </c>
    </row>
    <row r="944" spans="1:13" x14ac:dyDescent="0.2">
      <c r="A944" s="204"/>
      <c r="B944" s="451"/>
      <c r="C944" s="535" t="s">
        <v>83</v>
      </c>
      <c r="D944" s="29">
        <v>1</v>
      </c>
      <c r="E944" s="30"/>
      <c r="F944" s="30"/>
      <c r="G944" s="31"/>
      <c r="H944" s="32">
        <v>30</v>
      </c>
      <c r="I944" s="33"/>
      <c r="J944" s="33"/>
      <c r="K944" s="34"/>
      <c r="L944" s="29">
        <f t="shared" si="29"/>
        <v>1</v>
      </c>
      <c r="M944" s="34">
        <f t="shared" si="30"/>
        <v>30</v>
      </c>
    </row>
    <row r="945" spans="1:13" x14ac:dyDescent="0.2">
      <c r="A945" s="204"/>
      <c r="B945" s="451"/>
      <c r="C945" s="535" t="s">
        <v>117</v>
      </c>
      <c r="D945" s="29"/>
      <c r="E945" s="30"/>
      <c r="F945" s="30">
        <v>1</v>
      </c>
      <c r="G945" s="31"/>
      <c r="H945" s="32"/>
      <c r="I945" s="33"/>
      <c r="J945" s="33">
        <v>24</v>
      </c>
      <c r="K945" s="34"/>
      <c r="L945" s="29">
        <f t="shared" si="29"/>
        <v>1</v>
      </c>
      <c r="M945" s="34">
        <f t="shared" si="30"/>
        <v>24</v>
      </c>
    </row>
    <row r="946" spans="1:13" x14ac:dyDescent="0.2">
      <c r="A946" s="204"/>
      <c r="B946" s="451"/>
      <c r="C946" s="535" t="s">
        <v>74</v>
      </c>
      <c r="D946" s="29">
        <v>1</v>
      </c>
      <c r="E946" s="30">
        <v>1</v>
      </c>
      <c r="F946" s="30">
        <v>1</v>
      </c>
      <c r="G946" s="31">
        <v>1</v>
      </c>
      <c r="H946" s="32">
        <v>28</v>
      </c>
      <c r="I946" s="33">
        <v>27</v>
      </c>
      <c r="J946" s="33">
        <v>30</v>
      </c>
      <c r="K946" s="34">
        <v>22</v>
      </c>
      <c r="L946" s="29">
        <f t="shared" si="29"/>
        <v>4</v>
      </c>
      <c r="M946" s="34">
        <f t="shared" si="30"/>
        <v>107</v>
      </c>
    </row>
    <row r="947" spans="1:13" x14ac:dyDescent="0.2">
      <c r="A947" s="204"/>
      <c r="B947" s="451"/>
      <c r="C947" s="535" t="s">
        <v>16</v>
      </c>
      <c r="D947" s="29">
        <v>8</v>
      </c>
      <c r="E947" s="30">
        <v>9</v>
      </c>
      <c r="F947" s="30">
        <v>8</v>
      </c>
      <c r="G947" s="31">
        <v>9</v>
      </c>
      <c r="H947" s="32">
        <v>232</v>
      </c>
      <c r="I947" s="33">
        <v>244</v>
      </c>
      <c r="J947" s="33">
        <v>221</v>
      </c>
      <c r="K947" s="34">
        <v>226</v>
      </c>
      <c r="L947" s="29">
        <f t="shared" si="29"/>
        <v>34</v>
      </c>
      <c r="M947" s="34">
        <f t="shared" si="30"/>
        <v>923</v>
      </c>
    </row>
    <row r="948" spans="1:13" x14ac:dyDescent="0.2">
      <c r="A948" s="204"/>
      <c r="B948" s="451"/>
      <c r="C948" s="535" t="s">
        <v>49</v>
      </c>
      <c r="D948" s="29">
        <v>2</v>
      </c>
      <c r="E948" s="30">
        <v>1</v>
      </c>
      <c r="F948" s="30">
        <v>3</v>
      </c>
      <c r="G948" s="31"/>
      <c r="H948" s="32">
        <v>56</v>
      </c>
      <c r="I948" s="33">
        <v>31</v>
      </c>
      <c r="J948" s="33">
        <v>79</v>
      </c>
      <c r="K948" s="34"/>
      <c r="L948" s="29">
        <f t="shared" si="29"/>
        <v>6</v>
      </c>
      <c r="M948" s="34">
        <f t="shared" si="30"/>
        <v>166</v>
      </c>
    </row>
    <row r="949" spans="1:13" x14ac:dyDescent="0.2">
      <c r="A949" s="204"/>
      <c r="B949" s="451"/>
      <c r="C949" s="535" t="s">
        <v>25</v>
      </c>
      <c r="D949" s="29">
        <v>4</v>
      </c>
      <c r="E949" s="30">
        <v>3</v>
      </c>
      <c r="F949" s="30">
        <v>3</v>
      </c>
      <c r="G949" s="31">
        <v>5</v>
      </c>
      <c r="H949" s="32">
        <v>107</v>
      </c>
      <c r="I949" s="33">
        <v>78</v>
      </c>
      <c r="J949" s="33">
        <v>70</v>
      </c>
      <c r="K949" s="34">
        <v>98</v>
      </c>
      <c r="L949" s="29">
        <f t="shared" si="29"/>
        <v>15</v>
      </c>
      <c r="M949" s="34">
        <f t="shared" si="30"/>
        <v>353</v>
      </c>
    </row>
    <row r="950" spans="1:13" x14ac:dyDescent="0.2">
      <c r="A950" s="204"/>
      <c r="B950" s="451"/>
      <c r="C950" s="535" t="s">
        <v>14</v>
      </c>
      <c r="D950" s="29">
        <v>5</v>
      </c>
      <c r="E950" s="30">
        <v>4</v>
      </c>
      <c r="F950" s="30">
        <v>3</v>
      </c>
      <c r="G950" s="31">
        <v>6</v>
      </c>
      <c r="H950" s="32">
        <v>132</v>
      </c>
      <c r="I950" s="33">
        <v>90</v>
      </c>
      <c r="J950" s="33">
        <v>86</v>
      </c>
      <c r="K950" s="34">
        <v>141</v>
      </c>
      <c r="L950" s="29">
        <f t="shared" si="29"/>
        <v>18</v>
      </c>
      <c r="M950" s="34">
        <f t="shared" si="30"/>
        <v>449</v>
      </c>
    </row>
    <row r="951" spans="1:13" x14ac:dyDescent="0.2">
      <c r="A951" s="204"/>
      <c r="B951" s="451"/>
      <c r="C951" s="535" t="s">
        <v>68</v>
      </c>
      <c r="D951" s="29"/>
      <c r="E951" s="30"/>
      <c r="F951" s="30"/>
      <c r="G951" s="31">
        <v>0.5</v>
      </c>
      <c r="H951" s="32"/>
      <c r="I951" s="33"/>
      <c r="J951" s="33"/>
      <c r="K951" s="34">
        <v>10</v>
      </c>
      <c r="L951" s="29">
        <f t="shared" si="29"/>
        <v>0.5</v>
      </c>
      <c r="M951" s="34">
        <f t="shared" si="30"/>
        <v>10</v>
      </c>
    </row>
    <row r="952" spans="1:13" x14ac:dyDescent="0.2">
      <c r="A952" s="204"/>
      <c r="B952" s="451"/>
      <c r="C952" s="535" t="s">
        <v>19</v>
      </c>
      <c r="D952" s="29">
        <v>1</v>
      </c>
      <c r="E952" s="30">
        <v>2</v>
      </c>
      <c r="F952" s="30">
        <v>1</v>
      </c>
      <c r="G952" s="31">
        <v>1</v>
      </c>
      <c r="H952" s="32">
        <v>30</v>
      </c>
      <c r="I952" s="33">
        <v>50</v>
      </c>
      <c r="J952" s="33">
        <v>27</v>
      </c>
      <c r="K952" s="34">
        <v>25</v>
      </c>
      <c r="L952" s="29">
        <f t="shared" si="29"/>
        <v>5</v>
      </c>
      <c r="M952" s="34">
        <f t="shared" si="30"/>
        <v>132</v>
      </c>
    </row>
    <row r="953" spans="1:13" x14ac:dyDescent="0.2">
      <c r="A953" s="204"/>
      <c r="B953" s="451"/>
      <c r="C953" s="535" t="s">
        <v>89</v>
      </c>
      <c r="D953" s="29"/>
      <c r="E953" s="30">
        <v>1</v>
      </c>
      <c r="F953" s="30">
        <v>1</v>
      </c>
      <c r="G953" s="31"/>
      <c r="H953" s="32"/>
      <c r="I953" s="33">
        <v>29</v>
      </c>
      <c r="J953" s="33">
        <v>31</v>
      </c>
      <c r="K953" s="34"/>
      <c r="L953" s="29">
        <f t="shared" si="29"/>
        <v>2</v>
      </c>
      <c r="M953" s="34">
        <f t="shared" si="30"/>
        <v>60</v>
      </c>
    </row>
    <row r="954" spans="1:13" x14ac:dyDescent="0.2">
      <c r="A954" s="204"/>
      <c r="B954" s="451"/>
      <c r="C954" s="535" t="s">
        <v>31</v>
      </c>
      <c r="D954" s="29">
        <v>1</v>
      </c>
      <c r="E954" s="30">
        <v>1</v>
      </c>
      <c r="F954" s="30">
        <v>0.5</v>
      </c>
      <c r="G954" s="31">
        <v>1</v>
      </c>
      <c r="H954" s="32">
        <v>15</v>
      </c>
      <c r="I954" s="33">
        <v>26</v>
      </c>
      <c r="J954" s="33">
        <v>14</v>
      </c>
      <c r="K954" s="34">
        <v>18</v>
      </c>
      <c r="L954" s="29">
        <f t="shared" si="29"/>
        <v>3.5</v>
      </c>
      <c r="M954" s="34">
        <f t="shared" si="30"/>
        <v>73</v>
      </c>
    </row>
    <row r="955" spans="1:13" ht="13.5" thickBot="1" x14ac:dyDescent="0.25">
      <c r="A955" s="204"/>
      <c r="B955" s="451"/>
      <c r="C955" s="536" t="s">
        <v>36</v>
      </c>
      <c r="D955" s="36">
        <v>1</v>
      </c>
      <c r="E955" s="37">
        <v>1</v>
      </c>
      <c r="F955" s="37">
        <v>1</v>
      </c>
      <c r="G955" s="38"/>
      <c r="H955" s="39">
        <v>24</v>
      </c>
      <c r="I955" s="40">
        <v>30</v>
      </c>
      <c r="J955" s="40">
        <v>26</v>
      </c>
      <c r="K955" s="41"/>
      <c r="L955" s="36">
        <f t="shared" si="29"/>
        <v>3</v>
      </c>
      <c r="M955" s="41">
        <f t="shared" si="30"/>
        <v>80</v>
      </c>
    </row>
    <row r="956" spans="1:13" ht="13.5" thickBot="1" x14ac:dyDescent="0.25">
      <c r="A956" s="204"/>
      <c r="B956" s="550" t="s">
        <v>131</v>
      </c>
      <c r="C956" s="538" t="s">
        <v>238</v>
      </c>
      <c r="D956" s="236">
        <v>24</v>
      </c>
      <c r="E956" s="237">
        <v>23</v>
      </c>
      <c r="F956" s="237">
        <v>27</v>
      </c>
      <c r="G956" s="252">
        <v>30</v>
      </c>
      <c r="H956" s="253">
        <v>648</v>
      </c>
      <c r="I956" s="240">
        <v>588</v>
      </c>
      <c r="J956" s="240">
        <v>702</v>
      </c>
      <c r="K956" s="241">
        <v>692</v>
      </c>
      <c r="L956" s="236">
        <f t="shared" si="29"/>
        <v>104</v>
      </c>
      <c r="M956" s="241">
        <f t="shared" si="30"/>
        <v>2630</v>
      </c>
    </row>
    <row r="957" spans="1:13" x14ac:dyDescent="0.2">
      <c r="A957" s="204"/>
      <c r="B957" s="451"/>
      <c r="C957" s="534" t="s">
        <v>17</v>
      </c>
      <c r="D957" s="22"/>
      <c r="E957" s="23">
        <v>1</v>
      </c>
      <c r="F957" s="23"/>
      <c r="G957" s="24">
        <v>1</v>
      </c>
      <c r="H957" s="25"/>
      <c r="I957" s="26">
        <v>29</v>
      </c>
      <c r="J957" s="26"/>
      <c r="K957" s="27">
        <v>30</v>
      </c>
      <c r="L957" s="22">
        <f t="shared" si="29"/>
        <v>2</v>
      </c>
      <c r="M957" s="27">
        <f t="shared" si="30"/>
        <v>59</v>
      </c>
    </row>
    <row r="958" spans="1:13" x14ac:dyDescent="0.2">
      <c r="A958" s="204"/>
      <c r="B958" s="451"/>
      <c r="C958" s="535" t="s">
        <v>94</v>
      </c>
      <c r="D958" s="29"/>
      <c r="E958" s="30"/>
      <c r="F958" s="30">
        <v>1</v>
      </c>
      <c r="G958" s="31"/>
      <c r="H958" s="32"/>
      <c r="I958" s="33"/>
      <c r="J958" s="33">
        <v>21</v>
      </c>
      <c r="K958" s="34"/>
      <c r="L958" s="29">
        <f t="shared" si="29"/>
        <v>1</v>
      </c>
      <c r="M958" s="34">
        <f t="shared" si="30"/>
        <v>21</v>
      </c>
    </row>
    <row r="959" spans="1:13" x14ac:dyDescent="0.2">
      <c r="A959" s="204"/>
      <c r="B959" s="451"/>
      <c r="C959" s="535" t="s">
        <v>58</v>
      </c>
      <c r="D959" s="29">
        <v>1</v>
      </c>
      <c r="E959" s="30">
        <v>1</v>
      </c>
      <c r="F959" s="30">
        <v>1</v>
      </c>
      <c r="G959" s="31">
        <v>1</v>
      </c>
      <c r="H959" s="32">
        <v>29</v>
      </c>
      <c r="I959" s="33">
        <v>27</v>
      </c>
      <c r="J959" s="33">
        <v>33</v>
      </c>
      <c r="K959" s="34">
        <v>27</v>
      </c>
      <c r="L959" s="29">
        <f t="shared" si="29"/>
        <v>4</v>
      </c>
      <c r="M959" s="34">
        <f t="shared" si="30"/>
        <v>116</v>
      </c>
    </row>
    <row r="960" spans="1:13" x14ac:dyDescent="0.2">
      <c r="A960" s="204"/>
      <c r="B960" s="451"/>
      <c r="C960" s="535" t="s">
        <v>38</v>
      </c>
      <c r="D960" s="29">
        <v>2</v>
      </c>
      <c r="E960" s="30">
        <v>3</v>
      </c>
      <c r="F960" s="30">
        <v>1</v>
      </c>
      <c r="G960" s="31">
        <v>3</v>
      </c>
      <c r="H960" s="32">
        <v>55</v>
      </c>
      <c r="I960" s="33">
        <v>81</v>
      </c>
      <c r="J960" s="33">
        <v>29</v>
      </c>
      <c r="K960" s="34">
        <v>81</v>
      </c>
      <c r="L960" s="29">
        <f t="shared" si="29"/>
        <v>9</v>
      </c>
      <c r="M960" s="34">
        <f t="shared" si="30"/>
        <v>246</v>
      </c>
    </row>
    <row r="961" spans="1:13" x14ac:dyDescent="0.2">
      <c r="A961" s="204"/>
      <c r="B961" s="451"/>
      <c r="C961" s="535" t="s">
        <v>54</v>
      </c>
      <c r="D961" s="29">
        <v>1</v>
      </c>
      <c r="E961" s="30">
        <v>1</v>
      </c>
      <c r="F961" s="30">
        <v>1</v>
      </c>
      <c r="G961" s="31">
        <v>1</v>
      </c>
      <c r="H961" s="32">
        <v>30</v>
      </c>
      <c r="I961" s="33">
        <v>30</v>
      </c>
      <c r="J961" s="33">
        <v>25</v>
      </c>
      <c r="K961" s="34">
        <v>20</v>
      </c>
      <c r="L961" s="29">
        <f t="shared" si="29"/>
        <v>4</v>
      </c>
      <c r="M961" s="34">
        <f t="shared" si="30"/>
        <v>105</v>
      </c>
    </row>
    <row r="962" spans="1:13" x14ac:dyDescent="0.2">
      <c r="A962" s="204"/>
      <c r="B962" s="451"/>
      <c r="C962" s="535" t="s">
        <v>18</v>
      </c>
      <c r="D962" s="29">
        <v>2</v>
      </c>
      <c r="E962" s="30"/>
      <c r="F962" s="30"/>
      <c r="G962" s="31"/>
      <c r="H962" s="32">
        <v>47</v>
      </c>
      <c r="I962" s="33"/>
      <c r="J962" s="33"/>
      <c r="K962" s="34"/>
      <c r="L962" s="29">
        <f t="shared" si="29"/>
        <v>2</v>
      </c>
      <c r="M962" s="34">
        <f t="shared" si="30"/>
        <v>47</v>
      </c>
    </row>
    <row r="963" spans="1:13" x14ac:dyDescent="0.2">
      <c r="A963" s="204"/>
      <c r="B963" s="451"/>
      <c r="C963" s="535" t="s">
        <v>40</v>
      </c>
      <c r="D963" s="29">
        <v>4</v>
      </c>
      <c r="E963" s="30">
        <v>5</v>
      </c>
      <c r="F963" s="30">
        <v>6</v>
      </c>
      <c r="G963" s="31">
        <v>7</v>
      </c>
      <c r="H963" s="32">
        <v>110</v>
      </c>
      <c r="I963" s="33">
        <v>132</v>
      </c>
      <c r="J963" s="33">
        <v>167</v>
      </c>
      <c r="K963" s="34">
        <v>182</v>
      </c>
      <c r="L963" s="29">
        <f t="shared" si="29"/>
        <v>22</v>
      </c>
      <c r="M963" s="34">
        <f t="shared" si="30"/>
        <v>591</v>
      </c>
    </row>
    <row r="964" spans="1:13" x14ac:dyDescent="0.2">
      <c r="A964" s="204"/>
      <c r="B964" s="451"/>
      <c r="C964" s="535" t="s">
        <v>12</v>
      </c>
      <c r="D964" s="29"/>
      <c r="E964" s="30"/>
      <c r="F964" s="30">
        <v>0.5</v>
      </c>
      <c r="G964" s="31"/>
      <c r="H964" s="32"/>
      <c r="I964" s="33"/>
      <c r="J964" s="33">
        <v>10</v>
      </c>
      <c r="K964" s="34"/>
      <c r="L964" s="29">
        <f t="shared" si="29"/>
        <v>0.5</v>
      </c>
      <c r="M964" s="34">
        <f t="shared" si="30"/>
        <v>10</v>
      </c>
    </row>
    <row r="965" spans="1:13" x14ac:dyDescent="0.2">
      <c r="A965" s="204"/>
      <c r="B965" s="451"/>
      <c r="C965" s="535" t="s">
        <v>41</v>
      </c>
      <c r="D965" s="29">
        <v>3</v>
      </c>
      <c r="E965" s="30">
        <v>3</v>
      </c>
      <c r="F965" s="30">
        <v>3</v>
      </c>
      <c r="G965" s="31">
        <v>3</v>
      </c>
      <c r="H965" s="32">
        <v>81</v>
      </c>
      <c r="I965" s="33">
        <v>73</v>
      </c>
      <c r="J965" s="33">
        <v>86</v>
      </c>
      <c r="K965" s="34">
        <v>69</v>
      </c>
      <c r="L965" s="29">
        <f t="shared" si="29"/>
        <v>12</v>
      </c>
      <c r="M965" s="34">
        <f t="shared" si="30"/>
        <v>309</v>
      </c>
    </row>
    <row r="966" spans="1:13" x14ac:dyDescent="0.2">
      <c r="A966" s="204"/>
      <c r="B966" s="451"/>
      <c r="C966" s="535" t="s">
        <v>46</v>
      </c>
      <c r="D966" s="29"/>
      <c r="E966" s="30"/>
      <c r="F966" s="30">
        <v>1</v>
      </c>
      <c r="G966" s="31">
        <v>1</v>
      </c>
      <c r="H966" s="32"/>
      <c r="I966" s="33"/>
      <c r="J966" s="33">
        <v>30</v>
      </c>
      <c r="K966" s="34">
        <v>28</v>
      </c>
      <c r="L966" s="29">
        <f t="shared" si="29"/>
        <v>2</v>
      </c>
      <c r="M966" s="34">
        <f t="shared" si="30"/>
        <v>58</v>
      </c>
    </row>
    <row r="967" spans="1:13" x14ac:dyDescent="0.2">
      <c r="A967" s="204"/>
      <c r="B967" s="451"/>
      <c r="C967" s="535" t="s">
        <v>24</v>
      </c>
      <c r="D967" s="29"/>
      <c r="E967" s="30">
        <v>1</v>
      </c>
      <c r="F967" s="30">
        <v>2</v>
      </c>
      <c r="G967" s="31">
        <v>3</v>
      </c>
      <c r="H967" s="32"/>
      <c r="I967" s="33">
        <v>31</v>
      </c>
      <c r="J967" s="33">
        <v>46</v>
      </c>
      <c r="K967" s="34">
        <v>54</v>
      </c>
      <c r="L967" s="29">
        <f t="shared" si="29"/>
        <v>6</v>
      </c>
      <c r="M967" s="34">
        <f t="shared" si="30"/>
        <v>131</v>
      </c>
    </row>
    <row r="968" spans="1:13" x14ac:dyDescent="0.2">
      <c r="A968" s="204"/>
      <c r="B968" s="451"/>
      <c r="C968" s="535" t="s">
        <v>16</v>
      </c>
      <c r="D968" s="29">
        <v>1</v>
      </c>
      <c r="E968" s="30">
        <v>1</v>
      </c>
      <c r="F968" s="30">
        <v>2</v>
      </c>
      <c r="G968" s="31"/>
      <c r="H968" s="32">
        <v>28</v>
      </c>
      <c r="I968" s="33">
        <v>30</v>
      </c>
      <c r="J968" s="33">
        <v>55</v>
      </c>
      <c r="K968" s="34"/>
      <c r="L968" s="29">
        <f t="shared" ref="L968:L1031" si="31">SUM(D968:G968)</f>
        <v>4</v>
      </c>
      <c r="M968" s="34">
        <f t="shared" ref="M968:M1031" si="32">SUM(H968:K968)</f>
        <v>113</v>
      </c>
    </row>
    <row r="969" spans="1:13" x14ac:dyDescent="0.2">
      <c r="A969" s="204"/>
      <c r="B969" s="451"/>
      <c r="C969" s="535" t="s">
        <v>25</v>
      </c>
      <c r="D969" s="29">
        <v>4</v>
      </c>
      <c r="E969" s="30">
        <v>2</v>
      </c>
      <c r="F969" s="30">
        <v>4</v>
      </c>
      <c r="G969" s="31">
        <v>4</v>
      </c>
      <c r="H969" s="32">
        <v>105</v>
      </c>
      <c r="I969" s="33">
        <v>42</v>
      </c>
      <c r="J969" s="33">
        <v>92</v>
      </c>
      <c r="K969" s="34">
        <v>81</v>
      </c>
      <c r="L969" s="29">
        <f t="shared" si="31"/>
        <v>14</v>
      </c>
      <c r="M969" s="34">
        <f t="shared" si="32"/>
        <v>320</v>
      </c>
    </row>
    <row r="970" spans="1:13" x14ac:dyDescent="0.2">
      <c r="A970" s="204"/>
      <c r="B970" s="451"/>
      <c r="C970" s="535" t="s">
        <v>14</v>
      </c>
      <c r="D970" s="29">
        <v>1</v>
      </c>
      <c r="E970" s="30">
        <v>1</v>
      </c>
      <c r="F970" s="30">
        <v>1</v>
      </c>
      <c r="G970" s="31">
        <v>1</v>
      </c>
      <c r="H970" s="32">
        <v>24</v>
      </c>
      <c r="I970" s="33">
        <v>21</v>
      </c>
      <c r="J970" s="33">
        <v>24</v>
      </c>
      <c r="K970" s="34">
        <v>16</v>
      </c>
      <c r="L970" s="29">
        <f t="shared" si="31"/>
        <v>4</v>
      </c>
      <c r="M970" s="34">
        <f t="shared" si="32"/>
        <v>85</v>
      </c>
    </row>
    <row r="971" spans="1:13" x14ac:dyDescent="0.2">
      <c r="A971" s="204"/>
      <c r="B971" s="451"/>
      <c r="C971" s="535" t="s">
        <v>63</v>
      </c>
      <c r="D971" s="29">
        <v>1</v>
      </c>
      <c r="E971" s="30">
        <v>1</v>
      </c>
      <c r="F971" s="30">
        <v>1</v>
      </c>
      <c r="G971" s="31">
        <v>1</v>
      </c>
      <c r="H971" s="32">
        <v>27</v>
      </c>
      <c r="I971" s="33">
        <v>19</v>
      </c>
      <c r="J971" s="33">
        <v>18</v>
      </c>
      <c r="K971" s="34">
        <v>22</v>
      </c>
      <c r="L971" s="29">
        <f t="shared" si="31"/>
        <v>4</v>
      </c>
      <c r="M971" s="34">
        <f t="shared" si="32"/>
        <v>86</v>
      </c>
    </row>
    <row r="972" spans="1:13" x14ac:dyDescent="0.2">
      <c r="A972" s="204"/>
      <c r="B972" s="451"/>
      <c r="C972" s="535" t="s">
        <v>19</v>
      </c>
      <c r="D972" s="29"/>
      <c r="E972" s="30">
        <v>1</v>
      </c>
      <c r="F972" s="30">
        <v>1</v>
      </c>
      <c r="G972" s="31">
        <v>1</v>
      </c>
      <c r="H972" s="32"/>
      <c r="I972" s="33">
        <v>28</v>
      </c>
      <c r="J972" s="33">
        <v>23</v>
      </c>
      <c r="K972" s="34">
        <v>22</v>
      </c>
      <c r="L972" s="29">
        <f t="shared" si="31"/>
        <v>3</v>
      </c>
      <c r="M972" s="34">
        <f t="shared" si="32"/>
        <v>73</v>
      </c>
    </row>
    <row r="973" spans="1:13" x14ac:dyDescent="0.2">
      <c r="A973" s="204"/>
      <c r="B973" s="451"/>
      <c r="C973" s="535" t="s">
        <v>31</v>
      </c>
      <c r="D973" s="29">
        <v>3</v>
      </c>
      <c r="E973" s="30">
        <v>1</v>
      </c>
      <c r="F973" s="30">
        <v>0.5</v>
      </c>
      <c r="G973" s="31">
        <v>1</v>
      </c>
      <c r="H973" s="32">
        <v>87</v>
      </c>
      <c r="I973" s="33">
        <v>25</v>
      </c>
      <c r="J973" s="33">
        <v>23</v>
      </c>
      <c r="K973" s="34">
        <v>22</v>
      </c>
      <c r="L973" s="29">
        <f t="shared" si="31"/>
        <v>5.5</v>
      </c>
      <c r="M973" s="34">
        <f t="shared" si="32"/>
        <v>157</v>
      </c>
    </row>
    <row r="974" spans="1:13" ht="13.5" thickBot="1" x14ac:dyDescent="0.25">
      <c r="A974" s="204"/>
      <c r="B974" s="451"/>
      <c r="C974" s="536" t="s">
        <v>36</v>
      </c>
      <c r="D974" s="36">
        <v>1</v>
      </c>
      <c r="E974" s="37">
        <v>1</v>
      </c>
      <c r="F974" s="37">
        <v>1</v>
      </c>
      <c r="G974" s="38">
        <v>2</v>
      </c>
      <c r="H974" s="39">
        <v>25</v>
      </c>
      <c r="I974" s="40">
        <v>20</v>
      </c>
      <c r="J974" s="40">
        <v>20</v>
      </c>
      <c r="K974" s="41">
        <v>38</v>
      </c>
      <c r="L974" s="36">
        <f t="shared" si="31"/>
        <v>5</v>
      </c>
      <c r="M974" s="41">
        <f t="shared" si="32"/>
        <v>103</v>
      </c>
    </row>
    <row r="975" spans="1:13" ht="13.5" thickBot="1" x14ac:dyDescent="0.25">
      <c r="A975" s="544" t="s">
        <v>132</v>
      </c>
      <c r="B975" s="551"/>
      <c r="C975" s="539" t="s">
        <v>132</v>
      </c>
      <c r="D975" s="42">
        <v>200</v>
      </c>
      <c r="E975" s="43">
        <v>209</v>
      </c>
      <c r="F975" s="43">
        <v>239</v>
      </c>
      <c r="G975" s="44">
        <v>258</v>
      </c>
      <c r="H975" s="45">
        <v>5222</v>
      </c>
      <c r="I975" s="46">
        <v>4847</v>
      </c>
      <c r="J975" s="46">
        <v>5599</v>
      </c>
      <c r="K975" s="47">
        <v>5727</v>
      </c>
      <c r="L975" s="42">
        <f t="shared" si="31"/>
        <v>906</v>
      </c>
      <c r="M975" s="47">
        <f t="shared" si="32"/>
        <v>21395</v>
      </c>
    </row>
    <row r="976" spans="1:13" ht="13.5" thickBot="1" x14ac:dyDescent="0.25">
      <c r="A976" s="28"/>
      <c r="B976" s="550" t="s">
        <v>133</v>
      </c>
      <c r="C976" s="538" t="s">
        <v>239</v>
      </c>
      <c r="D976" s="236">
        <v>59</v>
      </c>
      <c r="E976" s="237">
        <v>58</v>
      </c>
      <c r="F976" s="237">
        <v>64</v>
      </c>
      <c r="G976" s="252">
        <v>73</v>
      </c>
      <c r="H976" s="253">
        <v>1478</v>
      </c>
      <c r="I976" s="240">
        <v>1320</v>
      </c>
      <c r="J976" s="240">
        <v>1512</v>
      </c>
      <c r="K976" s="241">
        <v>1634</v>
      </c>
      <c r="L976" s="236">
        <f t="shared" si="31"/>
        <v>254</v>
      </c>
      <c r="M976" s="241">
        <f t="shared" si="32"/>
        <v>5944</v>
      </c>
    </row>
    <row r="977" spans="1:13" x14ac:dyDescent="0.2">
      <c r="A977" s="204"/>
      <c r="B977" s="451"/>
      <c r="C977" s="534" t="s">
        <v>51</v>
      </c>
      <c r="D977" s="22">
        <v>2</v>
      </c>
      <c r="E977" s="23">
        <v>2</v>
      </c>
      <c r="F977" s="23">
        <v>2</v>
      </c>
      <c r="G977" s="24">
        <v>2</v>
      </c>
      <c r="H977" s="25">
        <v>48</v>
      </c>
      <c r="I977" s="26">
        <v>43</v>
      </c>
      <c r="J977" s="26">
        <v>52</v>
      </c>
      <c r="K977" s="27">
        <v>68</v>
      </c>
      <c r="L977" s="22">
        <f t="shared" si="31"/>
        <v>8</v>
      </c>
      <c r="M977" s="27">
        <f t="shared" si="32"/>
        <v>211</v>
      </c>
    </row>
    <row r="978" spans="1:13" x14ac:dyDescent="0.2">
      <c r="A978" s="204"/>
      <c r="B978" s="451"/>
      <c r="C978" s="535" t="s">
        <v>17</v>
      </c>
      <c r="D978" s="29">
        <v>1</v>
      </c>
      <c r="E978" s="30"/>
      <c r="F978" s="30">
        <v>1</v>
      </c>
      <c r="G978" s="31">
        <v>2</v>
      </c>
      <c r="H978" s="32">
        <v>29</v>
      </c>
      <c r="I978" s="33"/>
      <c r="J978" s="33">
        <v>30</v>
      </c>
      <c r="K978" s="34">
        <v>46</v>
      </c>
      <c r="L978" s="29">
        <f t="shared" si="31"/>
        <v>4</v>
      </c>
      <c r="M978" s="34">
        <f t="shared" si="32"/>
        <v>105</v>
      </c>
    </row>
    <row r="979" spans="1:13" x14ac:dyDescent="0.2">
      <c r="A979" s="204"/>
      <c r="B979" s="451"/>
      <c r="C979" s="535" t="s">
        <v>94</v>
      </c>
      <c r="D979" s="29">
        <v>1</v>
      </c>
      <c r="E979" s="30">
        <v>1</v>
      </c>
      <c r="F979" s="30"/>
      <c r="G979" s="31">
        <v>1</v>
      </c>
      <c r="H979" s="32">
        <v>22</v>
      </c>
      <c r="I979" s="33">
        <v>22</v>
      </c>
      <c r="J979" s="33"/>
      <c r="K979" s="34">
        <v>27</v>
      </c>
      <c r="L979" s="29">
        <f t="shared" si="31"/>
        <v>3</v>
      </c>
      <c r="M979" s="34">
        <f t="shared" si="32"/>
        <v>71</v>
      </c>
    </row>
    <row r="980" spans="1:13" x14ac:dyDescent="0.2">
      <c r="A980" s="204"/>
      <c r="B980" s="451"/>
      <c r="C980" s="535" t="s">
        <v>58</v>
      </c>
      <c r="D980" s="29">
        <v>1</v>
      </c>
      <c r="E980" s="30">
        <v>1</v>
      </c>
      <c r="F980" s="30">
        <v>1</v>
      </c>
      <c r="G980" s="31">
        <v>1</v>
      </c>
      <c r="H980" s="32">
        <v>21</v>
      </c>
      <c r="I980" s="33">
        <v>20</v>
      </c>
      <c r="J980" s="33">
        <v>24</v>
      </c>
      <c r="K980" s="34">
        <v>18</v>
      </c>
      <c r="L980" s="29">
        <f t="shared" si="31"/>
        <v>4</v>
      </c>
      <c r="M980" s="34">
        <f t="shared" si="32"/>
        <v>83</v>
      </c>
    </row>
    <row r="981" spans="1:13" x14ac:dyDescent="0.2">
      <c r="A981" s="204"/>
      <c r="B981" s="451"/>
      <c r="C981" s="535" t="s">
        <v>98</v>
      </c>
      <c r="D981" s="29">
        <v>2</v>
      </c>
      <c r="E981" s="30">
        <v>2</v>
      </c>
      <c r="F981" s="30">
        <v>2</v>
      </c>
      <c r="G981" s="31">
        <v>2</v>
      </c>
      <c r="H981" s="32">
        <v>45</v>
      </c>
      <c r="I981" s="33">
        <v>51</v>
      </c>
      <c r="J981" s="33">
        <v>37</v>
      </c>
      <c r="K981" s="34">
        <v>47</v>
      </c>
      <c r="L981" s="29">
        <f t="shared" si="31"/>
        <v>8</v>
      </c>
      <c r="M981" s="34">
        <f t="shared" si="32"/>
        <v>180</v>
      </c>
    </row>
    <row r="982" spans="1:13" x14ac:dyDescent="0.2">
      <c r="A982" s="204"/>
      <c r="B982" s="451"/>
      <c r="C982" s="535" t="s">
        <v>33</v>
      </c>
      <c r="D982" s="29"/>
      <c r="E982" s="30">
        <v>1</v>
      </c>
      <c r="F982" s="30">
        <v>1</v>
      </c>
      <c r="G982" s="31">
        <v>1</v>
      </c>
      <c r="H982" s="32"/>
      <c r="I982" s="33">
        <v>30</v>
      </c>
      <c r="J982" s="33">
        <v>28</v>
      </c>
      <c r="K982" s="34">
        <v>24</v>
      </c>
      <c r="L982" s="29">
        <f t="shared" si="31"/>
        <v>3</v>
      </c>
      <c r="M982" s="34">
        <f t="shared" si="32"/>
        <v>82</v>
      </c>
    </row>
    <row r="983" spans="1:13" x14ac:dyDescent="0.2">
      <c r="A983" s="204"/>
      <c r="B983" s="451"/>
      <c r="C983" s="535" t="s">
        <v>60</v>
      </c>
      <c r="D983" s="29"/>
      <c r="E983" s="30">
        <v>2</v>
      </c>
      <c r="F983" s="30">
        <v>1</v>
      </c>
      <c r="G983" s="31">
        <v>1</v>
      </c>
      <c r="H983" s="32"/>
      <c r="I983" s="33">
        <v>45</v>
      </c>
      <c r="J983" s="33">
        <v>22</v>
      </c>
      <c r="K983" s="34">
        <v>14</v>
      </c>
      <c r="L983" s="29">
        <f t="shared" si="31"/>
        <v>4</v>
      </c>
      <c r="M983" s="34">
        <f t="shared" si="32"/>
        <v>81</v>
      </c>
    </row>
    <row r="984" spans="1:13" x14ac:dyDescent="0.2">
      <c r="A984" s="204"/>
      <c r="B984" s="451"/>
      <c r="C984" s="535" t="s">
        <v>38</v>
      </c>
      <c r="D984" s="29">
        <v>3</v>
      </c>
      <c r="E984" s="30">
        <v>2</v>
      </c>
      <c r="F984" s="30">
        <v>2</v>
      </c>
      <c r="G984" s="31">
        <v>2</v>
      </c>
      <c r="H984" s="32">
        <v>83</v>
      </c>
      <c r="I984" s="33">
        <v>47</v>
      </c>
      <c r="J984" s="33">
        <v>51</v>
      </c>
      <c r="K984" s="34">
        <v>49</v>
      </c>
      <c r="L984" s="29">
        <f t="shared" si="31"/>
        <v>9</v>
      </c>
      <c r="M984" s="34">
        <f t="shared" si="32"/>
        <v>230</v>
      </c>
    </row>
    <row r="985" spans="1:13" x14ac:dyDescent="0.2">
      <c r="A985" s="204"/>
      <c r="B985" s="451"/>
      <c r="C985" s="535" t="s">
        <v>47</v>
      </c>
      <c r="D985" s="29">
        <v>5</v>
      </c>
      <c r="E985" s="30">
        <v>4.5</v>
      </c>
      <c r="F985" s="30">
        <v>4.5</v>
      </c>
      <c r="G985" s="31">
        <v>5</v>
      </c>
      <c r="H985" s="32">
        <v>116</v>
      </c>
      <c r="I985" s="33">
        <v>87</v>
      </c>
      <c r="J985" s="33">
        <v>95</v>
      </c>
      <c r="K985" s="34">
        <v>104</v>
      </c>
      <c r="L985" s="29">
        <f t="shared" si="31"/>
        <v>19</v>
      </c>
      <c r="M985" s="34">
        <f t="shared" si="32"/>
        <v>402</v>
      </c>
    </row>
    <row r="986" spans="1:13" x14ac:dyDescent="0.2">
      <c r="A986" s="204"/>
      <c r="B986" s="451"/>
      <c r="C986" s="535" t="s">
        <v>54</v>
      </c>
      <c r="D986" s="29"/>
      <c r="E986" s="30"/>
      <c r="F986" s="30"/>
      <c r="G986" s="31">
        <v>2</v>
      </c>
      <c r="H986" s="32"/>
      <c r="I986" s="33"/>
      <c r="J986" s="33"/>
      <c r="K986" s="34">
        <v>34</v>
      </c>
      <c r="L986" s="29">
        <f t="shared" si="31"/>
        <v>2</v>
      </c>
      <c r="M986" s="34">
        <f t="shared" si="32"/>
        <v>34</v>
      </c>
    </row>
    <row r="987" spans="1:13" x14ac:dyDescent="0.2">
      <c r="A987" s="204"/>
      <c r="B987" s="451"/>
      <c r="C987" s="535" t="s">
        <v>64</v>
      </c>
      <c r="D987" s="29">
        <v>1</v>
      </c>
      <c r="E987" s="30">
        <v>1</v>
      </c>
      <c r="F987" s="30">
        <v>1</v>
      </c>
      <c r="G987" s="31">
        <v>1</v>
      </c>
      <c r="H987" s="32">
        <v>29</v>
      </c>
      <c r="I987" s="33">
        <v>25</v>
      </c>
      <c r="J987" s="33">
        <v>16</v>
      </c>
      <c r="K987" s="34">
        <v>18</v>
      </c>
      <c r="L987" s="29">
        <f t="shared" si="31"/>
        <v>4</v>
      </c>
      <c r="M987" s="34">
        <f t="shared" si="32"/>
        <v>88</v>
      </c>
    </row>
    <row r="988" spans="1:13" x14ac:dyDescent="0.2">
      <c r="A988" s="204"/>
      <c r="B988" s="451"/>
      <c r="C988" s="535" t="s">
        <v>35</v>
      </c>
      <c r="D988" s="29">
        <v>1</v>
      </c>
      <c r="E988" s="30">
        <v>1</v>
      </c>
      <c r="F988" s="30">
        <v>1</v>
      </c>
      <c r="G988" s="31"/>
      <c r="H988" s="32">
        <v>26</v>
      </c>
      <c r="I988" s="33">
        <v>17</v>
      </c>
      <c r="J988" s="33">
        <v>25</v>
      </c>
      <c r="K988" s="34"/>
      <c r="L988" s="29">
        <f t="shared" si="31"/>
        <v>3</v>
      </c>
      <c r="M988" s="34">
        <f t="shared" si="32"/>
        <v>68</v>
      </c>
    </row>
    <row r="989" spans="1:13" x14ac:dyDescent="0.2">
      <c r="A989" s="204"/>
      <c r="B989" s="451"/>
      <c r="C989" s="535" t="s">
        <v>18</v>
      </c>
      <c r="D989" s="29">
        <v>2</v>
      </c>
      <c r="E989" s="30">
        <v>3</v>
      </c>
      <c r="F989" s="30">
        <v>3</v>
      </c>
      <c r="G989" s="31">
        <v>4</v>
      </c>
      <c r="H989" s="32">
        <v>58</v>
      </c>
      <c r="I989" s="33">
        <v>79</v>
      </c>
      <c r="J989" s="33">
        <v>75</v>
      </c>
      <c r="K989" s="34">
        <v>95</v>
      </c>
      <c r="L989" s="29">
        <f t="shared" si="31"/>
        <v>12</v>
      </c>
      <c r="M989" s="34">
        <f t="shared" si="32"/>
        <v>307</v>
      </c>
    </row>
    <row r="990" spans="1:13" x14ac:dyDescent="0.2">
      <c r="A990" s="204"/>
      <c r="B990" s="451"/>
      <c r="C990" s="535" t="s">
        <v>66</v>
      </c>
      <c r="D990" s="29"/>
      <c r="E990" s="30"/>
      <c r="F990" s="30"/>
      <c r="G990" s="31">
        <v>1</v>
      </c>
      <c r="H990" s="32"/>
      <c r="I990" s="33"/>
      <c r="J990" s="33"/>
      <c r="K990" s="34">
        <v>22</v>
      </c>
      <c r="L990" s="29">
        <f t="shared" si="31"/>
        <v>1</v>
      </c>
      <c r="M990" s="34">
        <f t="shared" si="32"/>
        <v>22</v>
      </c>
    </row>
    <row r="991" spans="1:13" x14ac:dyDescent="0.2">
      <c r="A991" s="204"/>
      <c r="B991" s="451"/>
      <c r="C991" s="535" t="s">
        <v>40</v>
      </c>
      <c r="D991" s="29">
        <v>9</v>
      </c>
      <c r="E991" s="30">
        <v>8</v>
      </c>
      <c r="F991" s="30">
        <v>9</v>
      </c>
      <c r="G991" s="31">
        <v>8</v>
      </c>
      <c r="H991" s="32">
        <v>229</v>
      </c>
      <c r="I991" s="33">
        <v>183</v>
      </c>
      <c r="J991" s="33">
        <v>247</v>
      </c>
      <c r="K991" s="34">
        <v>202</v>
      </c>
      <c r="L991" s="29">
        <f t="shared" si="31"/>
        <v>34</v>
      </c>
      <c r="M991" s="34">
        <f t="shared" si="32"/>
        <v>861</v>
      </c>
    </row>
    <row r="992" spans="1:13" x14ac:dyDescent="0.2">
      <c r="A992" s="204"/>
      <c r="B992" s="451"/>
      <c r="C992" s="535" t="s">
        <v>42</v>
      </c>
      <c r="D992" s="29">
        <v>3</v>
      </c>
      <c r="E992" s="30">
        <v>3</v>
      </c>
      <c r="F992" s="30">
        <v>2</v>
      </c>
      <c r="G992" s="31">
        <v>2</v>
      </c>
      <c r="H992" s="32">
        <v>86</v>
      </c>
      <c r="I992" s="33">
        <v>68</v>
      </c>
      <c r="J992" s="33">
        <v>51</v>
      </c>
      <c r="K992" s="34">
        <v>41</v>
      </c>
      <c r="L992" s="29">
        <f t="shared" si="31"/>
        <v>10</v>
      </c>
      <c r="M992" s="34">
        <f t="shared" si="32"/>
        <v>246</v>
      </c>
    </row>
    <row r="993" spans="1:13" x14ac:dyDescent="0.2">
      <c r="A993" s="204"/>
      <c r="B993" s="451"/>
      <c r="C993" s="535" t="s">
        <v>72</v>
      </c>
      <c r="D993" s="29">
        <v>2</v>
      </c>
      <c r="E993" s="30">
        <v>1</v>
      </c>
      <c r="F993" s="30">
        <v>3</v>
      </c>
      <c r="G993" s="31">
        <v>2</v>
      </c>
      <c r="H993" s="32">
        <v>43</v>
      </c>
      <c r="I993" s="33">
        <v>24</v>
      </c>
      <c r="J993" s="33">
        <v>81</v>
      </c>
      <c r="K993" s="34">
        <v>35</v>
      </c>
      <c r="L993" s="29">
        <f t="shared" si="31"/>
        <v>8</v>
      </c>
      <c r="M993" s="34">
        <f t="shared" si="32"/>
        <v>183</v>
      </c>
    </row>
    <row r="994" spans="1:13" x14ac:dyDescent="0.2">
      <c r="A994" s="204"/>
      <c r="B994" s="451"/>
      <c r="C994" s="535" t="s">
        <v>100</v>
      </c>
      <c r="D994" s="29"/>
      <c r="E994" s="30"/>
      <c r="F994" s="30"/>
      <c r="G994" s="31">
        <v>1</v>
      </c>
      <c r="H994" s="32"/>
      <c r="I994" s="33"/>
      <c r="J994" s="33"/>
      <c r="K994" s="34">
        <v>19</v>
      </c>
      <c r="L994" s="29">
        <f t="shared" si="31"/>
        <v>1</v>
      </c>
      <c r="M994" s="34">
        <f t="shared" si="32"/>
        <v>19</v>
      </c>
    </row>
    <row r="995" spans="1:13" x14ac:dyDescent="0.2">
      <c r="A995" s="204"/>
      <c r="B995" s="451"/>
      <c r="C995" s="535" t="s">
        <v>12</v>
      </c>
      <c r="D995" s="29">
        <v>1</v>
      </c>
      <c r="E995" s="30"/>
      <c r="F995" s="30">
        <v>1</v>
      </c>
      <c r="G995" s="31">
        <v>2</v>
      </c>
      <c r="H995" s="32">
        <v>27</v>
      </c>
      <c r="I995" s="33"/>
      <c r="J995" s="33">
        <v>20</v>
      </c>
      <c r="K995" s="34">
        <v>36</v>
      </c>
      <c r="L995" s="29">
        <f t="shared" si="31"/>
        <v>4</v>
      </c>
      <c r="M995" s="34">
        <f t="shared" si="32"/>
        <v>83</v>
      </c>
    </row>
    <row r="996" spans="1:13" x14ac:dyDescent="0.2">
      <c r="A996" s="204"/>
      <c r="B996" s="451"/>
      <c r="C996" s="535" t="s">
        <v>41</v>
      </c>
      <c r="D996" s="29">
        <v>1</v>
      </c>
      <c r="E996" s="30">
        <v>2</v>
      </c>
      <c r="F996" s="30">
        <v>3</v>
      </c>
      <c r="G996" s="31">
        <v>4</v>
      </c>
      <c r="H996" s="32">
        <v>28</v>
      </c>
      <c r="I996" s="33">
        <v>53</v>
      </c>
      <c r="J996" s="33">
        <v>91</v>
      </c>
      <c r="K996" s="34">
        <v>86</v>
      </c>
      <c r="L996" s="29">
        <f t="shared" si="31"/>
        <v>10</v>
      </c>
      <c r="M996" s="34">
        <f t="shared" si="32"/>
        <v>258</v>
      </c>
    </row>
    <row r="997" spans="1:13" x14ac:dyDescent="0.2">
      <c r="A997" s="204"/>
      <c r="B997" s="451"/>
      <c r="C997" s="535" t="s">
        <v>46</v>
      </c>
      <c r="D997" s="29"/>
      <c r="E997" s="30"/>
      <c r="F997" s="30"/>
      <c r="G997" s="31">
        <v>1</v>
      </c>
      <c r="H997" s="32"/>
      <c r="I997" s="33"/>
      <c r="J997" s="33"/>
      <c r="K997" s="34">
        <v>25</v>
      </c>
      <c r="L997" s="29">
        <f t="shared" si="31"/>
        <v>1</v>
      </c>
      <c r="M997" s="34">
        <f t="shared" si="32"/>
        <v>25</v>
      </c>
    </row>
    <row r="998" spans="1:13" x14ac:dyDescent="0.2">
      <c r="A998" s="204"/>
      <c r="B998" s="451"/>
      <c r="C998" s="535" t="s">
        <v>65</v>
      </c>
      <c r="D998" s="29">
        <v>1</v>
      </c>
      <c r="E998" s="30"/>
      <c r="F998" s="30"/>
      <c r="G998" s="31"/>
      <c r="H998" s="32">
        <v>21</v>
      </c>
      <c r="I998" s="33"/>
      <c r="J998" s="33"/>
      <c r="K998" s="34"/>
      <c r="L998" s="29">
        <f t="shared" si="31"/>
        <v>1</v>
      </c>
      <c r="M998" s="34">
        <f t="shared" si="32"/>
        <v>21</v>
      </c>
    </row>
    <row r="999" spans="1:13" x14ac:dyDescent="0.2">
      <c r="A999" s="204"/>
      <c r="B999" s="451"/>
      <c r="C999" s="535" t="s">
        <v>24</v>
      </c>
      <c r="D999" s="29">
        <v>3</v>
      </c>
      <c r="E999" s="30">
        <v>3</v>
      </c>
      <c r="F999" s="30">
        <v>4</v>
      </c>
      <c r="G999" s="31">
        <v>4</v>
      </c>
      <c r="H999" s="32">
        <v>74</v>
      </c>
      <c r="I999" s="33">
        <v>68</v>
      </c>
      <c r="J999" s="33">
        <v>75</v>
      </c>
      <c r="K999" s="34">
        <v>88</v>
      </c>
      <c r="L999" s="29">
        <f t="shared" si="31"/>
        <v>14</v>
      </c>
      <c r="M999" s="34">
        <f t="shared" si="32"/>
        <v>305</v>
      </c>
    </row>
    <row r="1000" spans="1:13" x14ac:dyDescent="0.2">
      <c r="A1000" s="204"/>
      <c r="B1000" s="451"/>
      <c r="C1000" s="535" t="s">
        <v>96</v>
      </c>
      <c r="D1000" s="29"/>
      <c r="E1000" s="30">
        <v>1</v>
      </c>
      <c r="F1000" s="30"/>
      <c r="G1000" s="31">
        <v>1</v>
      </c>
      <c r="H1000" s="32"/>
      <c r="I1000" s="33">
        <v>23</v>
      </c>
      <c r="J1000" s="33"/>
      <c r="K1000" s="34">
        <v>16</v>
      </c>
      <c r="L1000" s="29">
        <f t="shared" si="31"/>
        <v>2</v>
      </c>
      <c r="M1000" s="34">
        <f t="shared" si="32"/>
        <v>39</v>
      </c>
    </row>
    <row r="1001" spans="1:13" x14ac:dyDescent="0.2">
      <c r="A1001" s="204"/>
      <c r="B1001" s="451"/>
      <c r="C1001" s="535" t="s">
        <v>16</v>
      </c>
      <c r="D1001" s="29">
        <v>4</v>
      </c>
      <c r="E1001" s="30">
        <v>4</v>
      </c>
      <c r="F1001" s="30">
        <v>4</v>
      </c>
      <c r="G1001" s="31">
        <v>4</v>
      </c>
      <c r="H1001" s="32">
        <v>111</v>
      </c>
      <c r="I1001" s="33">
        <v>98</v>
      </c>
      <c r="J1001" s="33">
        <v>111</v>
      </c>
      <c r="K1001" s="34">
        <v>106</v>
      </c>
      <c r="L1001" s="29">
        <f t="shared" si="31"/>
        <v>16</v>
      </c>
      <c r="M1001" s="34">
        <f t="shared" si="32"/>
        <v>426</v>
      </c>
    </row>
    <row r="1002" spans="1:13" x14ac:dyDescent="0.2">
      <c r="A1002" s="204"/>
      <c r="B1002" s="451"/>
      <c r="C1002" s="535" t="s">
        <v>21</v>
      </c>
      <c r="D1002" s="29"/>
      <c r="E1002" s="30"/>
      <c r="F1002" s="30">
        <v>1</v>
      </c>
      <c r="G1002" s="31">
        <v>1</v>
      </c>
      <c r="H1002" s="32"/>
      <c r="I1002" s="33"/>
      <c r="J1002" s="33">
        <v>22</v>
      </c>
      <c r="K1002" s="34">
        <v>23</v>
      </c>
      <c r="L1002" s="29">
        <f t="shared" si="31"/>
        <v>2</v>
      </c>
      <c r="M1002" s="34">
        <f t="shared" si="32"/>
        <v>45</v>
      </c>
    </row>
    <row r="1003" spans="1:13" x14ac:dyDescent="0.2">
      <c r="A1003" s="204"/>
      <c r="B1003" s="451"/>
      <c r="C1003" s="535" t="s">
        <v>25</v>
      </c>
      <c r="D1003" s="29">
        <v>5</v>
      </c>
      <c r="E1003" s="30">
        <v>6</v>
      </c>
      <c r="F1003" s="30">
        <v>7</v>
      </c>
      <c r="G1003" s="31">
        <v>6</v>
      </c>
      <c r="H1003" s="32">
        <v>120</v>
      </c>
      <c r="I1003" s="33">
        <v>116</v>
      </c>
      <c r="J1003" s="33">
        <v>157</v>
      </c>
      <c r="K1003" s="34">
        <v>114</v>
      </c>
      <c r="L1003" s="29">
        <f t="shared" si="31"/>
        <v>24</v>
      </c>
      <c r="M1003" s="34">
        <f t="shared" si="32"/>
        <v>507</v>
      </c>
    </row>
    <row r="1004" spans="1:13" x14ac:dyDescent="0.2">
      <c r="A1004" s="28"/>
      <c r="B1004" s="451"/>
      <c r="C1004" s="535" t="s">
        <v>14</v>
      </c>
      <c r="D1004" s="29">
        <v>5</v>
      </c>
      <c r="E1004" s="30">
        <v>4</v>
      </c>
      <c r="F1004" s="30">
        <v>3</v>
      </c>
      <c r="G1004" s="31">
        <v>3</v>
      </c>
      <c r="H1004" s="32">
        <v>111</v>
      </c>
      <c r="I1004" s="33">
        <v>61</v>
      </c>
      <c r="J1004" s="33">
        <v>77</v>
      </c>
      <c r="K1004" s="34">
        <v>72</v>
      </c>
      <c r="L1004" s="29">
        <f t="shared" si="31"/>
        <v>15</v>
      </c>
      <c r="M1004" s="34">
        <f t="shared" si="32"/>
        <v>321</v>
      </c>
    </row>
    <row r="1005" spans="1:13" x14ac:dyDescent="0.2">
      <c r="A1005" s="28"/>
      <c r="B1005" s="451"/>
      <c r="C1005" s="535" t="s">
        <v>45</v>
      </c>
      <c r="D1005" s="29">
        <v>3</v>
      </c>
      <c r="E1005" s="30">
        <v>2.5</v>
      </c>
      <c r="F1005" s="30">
        <v>3.5</v>
      </c>
      <c r="G1005" s="31">
        <v>4</v>
      </c>
      <c r="H1005" s="32">
        <v>81</v>
      </c>
      <c r="I1005" s="33">
        <v>80</v>
      </c>
      <c r="J1005" s="33">
        <v>58</v>
      </c>
      <c r="K1005" s="34">
        <v>94</v>
      </c>
      <c r="L1005" s="29">
        <f t="shared" si="31"/>
        <v>13</v>
      </c>
      <c r="M1005" s="34">
        <f t="shared" si="32"/>
        <v>313</v>
      </c>
    </row>
    <row r="1006" spans="1:13" x14ac:dyDescent="0.2">
      <c r="A1006" s="35"/>
      <c r="B1006" s="450"/>
      <c r="C1006" s="535" t="s">
        <v>19</v>
      </c>
      <c r="D1006" s="29">
        <v>1</v>
      </c>
      <c r="E1006" s="30">
        <v>2</v>
      </c>
      <c r="F1006" s="30">
        <v>2</v>
      </c>
      <c r="G1006" s="31">
        <v>2</v>
      </c>
      <c r="H1006" s="32">
        <v>28</v>
      </c>
      <c r="I1006" s="33">
        <v>59</v>
      </c>
      <c r="J1006" s="33">
        <v>20</v>
      </c>
      <c r="K1006" s="34">
        <v>57</v>
      </c>
      <c r="L1006" s="29">
        <f t="shared" si="31"/>
        <v>7</v>
      </c>
      <c r="M1006" s="34">
        <f t="shared" si="32"/>
        <v>164</v>
      </c>
    </row>
    <row r="1007" spans="1:13" x14ac:dyDescent="0.2">
      <c r="A1007" s="28"/>
      <c r="B1007" s="451"/>
      <c r="C1007" s="535" t="s">
        <v>31</v>
      </c>
      <c r="D1007" s="29">
        <v>1</v>
      </c>
      <c r="E1007" s="30">
        <v>1</v>
      </c>
      <c r="F1007" s="30">
        <v>1</v>
      </c>
      <c r="G1007" s="31">
        <v>1</v>
      </c>
      <c r="H1007" s="32">
        <v>18</v>
      </c>
      <c r="I1007" s="33">
        <v>21</v>
      </c>
      <c r="J1007" s="33">
        <v>25</v>
      </c>
      <c r="K1007" s="34">
        <v>18</v>
      </c>
      <c r="L1007" s="29">
        <f t="shared" si="31"/>
        <v>4</v>
      </c>
      <c r="M1007" s="34">
        <f t="shared" si="32"/>
        <v>82</v>
      </c>
    </row>
    <row r="1008" spans="1:13" ht="13.5" thickBot="1" x14ac:dyDescent="0.25">
      <c r="A1008" s="28"/>
      <c r="B1008" s="451"/>
      <c r="C1008" s="536" t="s">
        <v>36</v>
      </c>
      <c r="D1008" s="36">
        <v>1</v>
      </c>
      <c r="E1008" s="37"/>
      <c r="F1008" s="37">
        <v>1</v>
      </c>
      <c r="G1008" s="38">
        <v>2</v>
      </c>
      <c r="H1008" s="39">
        <v>24</v>
      </c>
      <c r="I1008" s="40"/>
      <c r="J1008" s="40">
        <v>22</v>
      </c>
      <c r="K1008" s="41">
        <v>36</v>
      </c>
      <c r="L1008" s="36">
        <f t="shared" si="31"/>
        <v>4</v>
      </c>
      <c r="M1008" s="41">
        <f t="shared" si="32"/>
        <v>82</v>
      </c>
    </row>
    <row r="1009" spans="1:13" ht="13.5" thickBot="1" x14ac:dyDescent="0.25">
      <c r="A1009" s="28"/>
      <c r="B1009" s="550" t="s">
        <v>134</v>
      </c>
      <c r="C1009" s="538" t="s">
        <v>240</v>
      </c>
      <c r="D1009" s="236">
        <v>41</v>
      </c>
      <c r="E1009" s="237">
        <v>45</v>
      </c>
      <c r="F1009" s="237">
        <v>53</v>
      </c>
      <c r="G1009" s="252">
        <v>56</v>
      </c>
      <c r="H1009" s="253">
        <v>1075</v>
      </c>
      <c r="I1009" s="240">
        <v>1045</v>
      </c>
      <c r="J1009" s="240">
        <v>1215</v>
      </c>
      <c r="K1009" s="241">
        <v>1205</v>
      </c>
      <c r="L1009" s="236">
        <f t="shared" si="31"/>
        <v>195</v>
      </c>
      <c r="M1009" s="241">
        <f t="shared" si="32"/>
        <v>4540</v>
      </c>
    </row>
    <row r="1010" spans="1:13" x14ac:dyDescent="0.2">
      <c r="A1010" s="28"/>
      <c r="B1010" s="451"/>
      <c r="C1010" s="534" t="s">
        <v>17</v>
      </c>
      <c r="D1010" s="22">
        <v>1</v>
      </c>
      <c r="E1010" s="23">
        <v>1</v>
      </c>
      <c r="F1010" s="23">
        <v>1</v>
      </c>
      <c r="G1010" s="24">
        <v>1</v>
      </c>
      <c r="H1010" s="25">
        <v>27</v>
      </c>
      <c r="I1010" s="26">
        <v>27</v>
      </c>
      <c r="J1010" s="26">
        <v>31</v>
      </c>
      <c r="K1010" s="27">
        <v>27</v>
      </c>
      <c r="L1010" s="22">
        <f t="shared" si="31"/>
        <v>4</v>
      </c>
      <c r="M1010" s="27">
        <f t="shared" si="32"/>
        <v>112</v>
      </c>
    </row>
    <row r="1011" spans="1:13" x14ac:dyDescent="0.2">
      <c r="A1011" s="28"/>
      <c r="B1011" s="451"/>
      <c r="C1011" s="535" t="s">
        <v>58</v>
      </c>
      <c r="D1011" s="29">
        <v>2</v>
      </c>
      <c r="E1011" s="30">
        <v>1</v>
      </c>
      <c r="F1011" s="30">
        <v>2</v>
      </c>
      <c r="G1011" s="31">
        <v>2</v>
      </c>
      <c r="H1011" s="32">
        <v>54</v>
      </c>
      <c r="I1011" s="33">
        <v>28</v>
      </c>
      <c r="J1011" s="33">
        <v>39</v>
      </c>
      <c r="K1011" s="34">
        <v>48</v>
      </c>
      <c r="L1011" s="29">
        <f t="shared" si="31"/>
        <v>7</v>
      </c>
      <c r="M1011" s="34">
        <f t="shared" si="32"/>
        <v>169</v>
      </c>
    </row>
    <row r="1012" spans="1:13" x14ac:dyDescent="0.2">
      <c r="A1012" s="204"/>
      <c r="B1012" s="451"/>
      <c r="C1012" s="535" t="s">
        <v>56</v>
      </c>
      <c r="D1012" s="29"/>
      <c r="E1012" s="30">
        <v>0.5</v>
      </c>
      <c r="F1012" s="30"/>
      <c r="G1012" s="31"/>
      <c r="H1012" s="32"/>
      <c r="I1012" s="33">
        <v>14</v>
      </c>
      <c r="J1012" s="33"/>
      <c r="K1012" s="34"/>
      <c r="L1012" s="29">
        <f t="shared" si="31"/>
        <v>0.5</v>
      </c>
      <c r="M1012" s="34">
        <f t="shared" si="32"/>
        <v>14</v>
      </c>
    </row>
    <row r="1013" spans="1:13" x14ac:dyDescent="0.2">
      <c r="A1013" s="204"/>
      <c r="B1013" s="451"/>
      <c r="C1013" s="535" t="s">
        <v>98</v>
      </c>
      <c r="D1013" s="29">
        <v>1</v>
      </c>
      <c r="E1013" s="30"/>
      <c r="F1013" s="30"/>
      <c r="G1013" s="31">
        <v>1</v>
      </c>
      <c r="H1013" s="32">
        <v>26</v>
      </c>
      <c r="I1013" s="33"/>
      <c r="J1013" s="33"/>
      <c r="K1013" s="34">
        <v>18</v>
      </c>
      <c r="L1013" s="29">
        <f t="shared" si="31"/>
        <v>2</v>
      </c>
      <c r="M1013" s="34">
        <f t="shared" si="32"/>
        <v>44</v>
      </c>
    </row>
    <row r="1014" spans="1:13" x14ac:dyDescent="0.2">
      <c r="A1014" s="204"/>
      <c r="B1014" s="451"/>
      <c r="C1014" s="535" t="s">
        <v>33</v>
      </c>
      <c r="D1014" s="29">
        <v>1</v>
      </c>
      <c r="E1014" s="30"/>
      <c r="F1014" s="30">
        <v>1</v>
      </c>
      <c r="G1014" s="31">
        <v>1</v>
      </c>
      <c r="H1014" s="32">
        <v>31</v>
      </c>
      <c r="I1014" s="33"/>
      <c r="J1014" s="33">
        <v>24</v>
      </c>
      <c r="K1014" s="34">
        <v>18</v>
      </c>
      <c r="L1014" s="29">
        <f t="shared" si="31"/>
        <v>3</v>
      </c>
      <c r="M1014" s="34">
        <f t="shared" si="32"/>
        <v>73</v>
      </c>
    </row>
    <row r="1015" spans="1:13" x14ac:dyDescent="0.2">
      <c r="A1015" s="204"/>
      <c r="B1015" s="451"/>
      <c r="C1015" s="535" t="s">
        <v>38</v>
      </c>
      <c r="D1015" s="29">
        <v>5</v>
      </c>
      <c r="E1015" s="30">
        <v>5</v>
      </c>
      <c r="F1015" s="30">
        <v>6</v>
      </c>
      <c r="G1015" s="31">
        <v>7</v>
      </c>
      <c r="H1015" s="32">
        <v>135</v>
      </c>
      <c r="I1015" s="33">
        <v>102</v>
      </c>
      <c r="J1015" s="33">
        <v>127</v>
      </c>
      <c r="K1015" s="34">
        <v>153</v>
      </c>
      <c r="L1015" s="29">
        <f t="shared" si="31"/>
        <v>23</v>
      </c>
      <c r="M1015" s="34">
        <f t="shared" si="32"/>
        <v>517</v>
      </c>
    </row>
    <row r="1016" spans="1:13" x14ac:dyDescent="0.2">
      <c r="A1016" s="204"/>
      <c r="B1016" s="451"/>
      <c r="C1016" s="535" t="s">
        <v>47</v>
      </c>
      <c r="D1016" s="29"/>
      <c r="E1016" s="30">
        <v>1</v>
      </c>
      <c r="F1016" s="30"/>
      <c r="G1016" s="31">
        <v>0.5</v>
      </c>
      <c r="H1016" s="32"/>
      <c r="I1016" s="33">
        <v>17</v>
      </c>
      <c r="J1016" s="33"/>
      <c r="K1016" s="34">
        <v>8</v>
      </c>
      <c r="L1016" s="29">
        <f t="shared" si="31"/>
        <v>1.5</v>
      </c>
      <c r="M1016" s="34">
        <f t="shared" si="32"/>
        <v>25</v>
      </c>
    </row>
    <row r="1017" spans="1:13" x14ac:dyDescent="0.2">
      <c r="A1017" s="204"/>
      <c r="B1017" s="451"/>
      <c r="C1017" s="535" t="s">
        <v>54</v>
      </c>
      <c r="D1017" s="29">
        <v>4</v>
      </c>
      <c r="E1017" s="30">
        <v>4.5</v>
      </c>
      <c r="F1017" s="30">
        <v>5</v>
      </c>
      <c r="G1017" s="31">
        <v>5</v>
      </c>
      <c r="H1017" s="32">
        <v>112</v>
      </c>
      <c r="I1017" s="33">
        <v>108</v>
      </c>
      <c r="J1017" s="33">
        <v>111</v>
      </c>
      <c r="K1017" s="34">
        <v>91</v>
      </c>
      <c r="L1017" s="29">
        <f t="shared" si="31"/>
        <v>18.5</v>
      </c>
      <c r="M1017" s="34">
        <f t="shared" si="32"/>
        <v>422</v>
      </c>
    </row>
    <row r="1018" spans="1:13" x14ac:dyDescent="0.2">
      <c r="A1018" s="204"/>
      <c r="B1018" s="451"/>
      <c r="C1018" s="535" t="s">
        <v>18</v>
      </c>
      <c r="D1018" s="29">
        <v>1</v>
      </c>
      <c r="E1018" s="30">
        <v>1</v>
      </c>
      <c r="F1018" s="30">
        <v>1</v>
      </c>
      <c r="G1018" s="31">
        <v>1</v>
      </c>
      <c r="H1018" s="32">
        <v>27</v>
      </c>
      <c r="I1018" s="33">
        <v>28</v>
      </c>
      <c r="J1018" s="33">
        <v>25</v>
      </c>
      <c r="K1018" s="34">
        <v>21</v>
      </c>
      <c r="L1018" s="29">
        <f t="shared" si="31"/>
        <v>4</v>
      </c>
      <c r="M1018" s="34">
        <f t="shared" si="32"/>
        <v>101</v>
      </c>
    </row>
    <row r="1019" spans="1:13" x14ac:dyDescent="0.2">
      <c r="A1019" s="204"/>
      <c r="B1019" s="451"/>
      <c r="C1019" s="535" t="s">
        <v>40</v>
      </c>
      <c r="D1019" s="29">
        <v>4</v>
      </c>
      <c r="E1019" s="30">
        <v>6</v>
      </c>
      <c r="F1019" s="30">
        <v>6</v>
      </c>
      <c r="G1019" s="31">
        <v>5</v>
      </c>
      <c r="H1019" s="32">
        <v>107</v>
      </c>
      <c r="I1019" s="33">
        <v>146</v>
      </c>
      <c r="J1019" s="33">
        <v>175</v>
      </c>
      <c r="K1019" s="34">
        <v>123</v>
      </c>
      <c r="L1019" s="29">
        <f t="shared" si="31"/>
        <v>21</v>
      </c>
      <c r="M1019" s="34">
        <f t="shared" si="32"/>
        <v>551</v>
      </c>
    </row>
    <row r="1020" spans="1:13" x14ac:dyDescent="0.2">
      <c r="A1020" s="204"/>
      <c r="B1020" s="451"/>
      <c r="C1020" s="535" t="s">
        <v>42</v>
      </c>
      <c r="D1020" s="29">
        <v>2</v>
      </c>
      <c r="E1020" s="30">
        <v>2</v>
      </c>
      <c r="F1020" s="30">
        <v>2</v>
      </c>
      <c r="G1020" s="31"/>
      <c r="H1020" s="32">
        <v>56</v>
      </c>
      <c r="I1020" s="33">
        <v>42</v>
      </c>
      <c r="J1020" s="33">
        <v>46</v>
      </c>
      <c r="K1020" s="34"/>
      <c r="L1020" s="29">
        <f t="shared" si="31"/>
        <v>6</v>
      </c>
      <c r="M1020" s="34">
        <f t="shared" si="32"/>
        <v>144</v>
      </c>
    </row>
    <row r="1021" spans="1:13" x14ac:dyDescent="0.2">
      <c r="A1021" s="204"/>
      <c r="B1021" s="451"/>
      <c r="C1021" s="535" t="s">
        <v>12</v>
      </c>
      <c r="D1021" s="29">
        <v>2</v>
      </c>
      <c r="E1021" s="30">
        <v>3</v>
      </c>
      <c r="F1021" s="30">
        <v>4</v>
      </c>
      <c r="G1021" s="31">
        <v>3</v>
      </c>
      <c r="H1021" s="32">
        <v>56</v>
      </c>
      <c r="I1021" s="33">
        <v>67</v>
      </c>
      <c r="J1021" s="33">
        <v>91</v>
      </c>
      <c r="K1021" s="34">
        <v>74</v>
      </c>
      <c r="L1021" s="29">
        <f t="shared" si="31"/>
        <v>12</v>
      </c>
      <c r="M1021" s="34">
        <f t="shared" si="32"/>
        <v>288</v>
      </c>
    </row>
    <row r="1022" spans="1:13" x14ac:dyDescent="0.2">
      <c r="A1022" s="204"/>
      <c r="B1022" s="451"/>
      <c r="C1022" s="535" t="s">
        <v>46</v>
      </c>
      <c r="D1022" s="29">
        <v>1</v>
      </c>
      <c r="E1022" s="30"/>
      <c r="F1022" s="30"/>
      <c r="G1022" s="31"/>
      <c r="H1022" s="32">
        <v>28</v>
      </c>
      <c r="I1022" s="33"/>
      <c r="J1022" s="33"/>
      <c r="K1022" s="34"/>
      <c r="L1022" s="29">
        <f t="shared" si="31"/>
        <v>1</v>
      </c>
      <c r="M1022" s="34">
        <f t="shared" si="32"/>
        <v>28</v>
      </c>
    </row>
    <row r="1023" spans="1:13" x14ac:dyDescent="0.2">
      <c r="A1023" s="204"/>
      <c r="B1023" s="451"/>
      <c r="C1023" s="535" t="s">
        <v>65</v>
      </c>
      <c r="D1023" s="29"/>
      <c r="E1023" s="30">
        <v>1</v>
      </c>
      <c r="F1023" s="30">
        <v>1</v>
      </c>
      <c r="G1023" s="31"/>
      <c r="H1023" s="32"/>
      <c r="I1023" s="33">
        <v>28</v>
      </c>
      <c r="J1023" s="33">
        <v>29</v>
      </c>
      <c r="K1023" s="34"/>
      <c r="L1023" s="29">
        <f t="shared" si="31"/>
        <v>2</v>
      </c>
      <c r="M1023" s="34">
        <f t="shared" si="32"/>
        <v>57</v>
      </c>
    </row>
    <row r="1024" spans="1:13" x14ac:dyDescent="0.2">
      <c r="A1024" s="204"/>
      <c r="B1024" s="451"/>
      <c r="C1024" s="535" t="s">
        <v>67</v>
      </c>
      <c r="D1024" s="29"/>
      <c r="E1024" s="30"/>
      <c r="F1024" s="30">
        <v>1</v>
      </c>
      <c r="G1024" s="31">
        <v>1</v>
      </c>
      <c r="H1024" s="32"/>
      <c r="I1024" s="33"/>
      <c r="J1024" s="33">
        <v>21</v>
      </c>
      <c r="K1024" s="34">
        <v>20</v>
      </c>
      <c r="L1024" s="29">
        <f t="shared" si="31"/>
        <v>2</v>
      </c>
      <c r="M1024" s="34">
        <f t="shared" si="32"/>
        <v>41</v>
      </c>
    </row>
    <row r="1025" spans="1:13" x14ac:dyDescent="0.2">
      <c r="A1025" s="204"/>
      <c r="B1025" s="451"/>
      <c r="C1025" s="535" t="s">
        <v>24</v>
      </c>
      <c r="D1025" s="29">
        <v>2</v>
      </c>
      <c r="E1025" s="30">
        <v>1.5</v>
      </c>
      <c r="F1025" s="30">
        <v>3</v>
      </c>
      <c r="G1025" s="31">
        <v>4</v>
      </c>
      <c r="H1025" s="32">
        <v>58</v>
      </c>
      <c r="I1025" s="33">
        <v>34</v>
      </c>
      <c r="J1025" s="33">
        <v>51</v>
      </c>
      <c r="K1025" s="34">
        <v>81</v>
      </c>
      <c r="L1025" s="29">
        <f t="shared" si="31"/>
        <v>10.5</v>
      </c>
      <c r="M1025" s="34">
        <f t="shared" si="32"/>
        <v>224</v>
      </c>
    </row>
    <row r="1026" spans="1:13" x14ac:dyDescent="0.2">
      <c r="A1026" s="204"/>
      <c r="B1026" s="451"/>
      <c r="C1026" s="535" t="s">
        <v>16</v>
      </c>
      <c r="D1026" s="29">
        <v>4</v>
      </c>
      <c r="E1026" s="30">
        <v>4.5</v>
      </c>
      <c r="F1026" s="30">
        <v>4</v>
      </c>
      <c r="G1026" s="31">
        <v>4.5</v>
      </c>
      <c r="H1026" s="32">
        <v>91</v>
      </c>
      <c r="I1026" s="33">
        <v>113</v>
      </c>
      <c r="J1026" s="33">
        <v>107</v>
      </c>
      <c r="K1026" s="34">
        <v>105</v>
      </c>
      <c r="L1026" s="29">
        <f t="shared" si="31"/>
        <v>17</v>
      </c>
      <c r="M1026" s="34">
        <f t="shared" si="32"/>
        <v>416</v>
      </c>
    </row>
    <row r="1027" spans="1:13" x14ac:dyDescent="0.2">
      <c r="A1027" s="204"/>
      <c r="B1027" s="451"/>
      <c r="C1027" s="535" t="s">
        <v>49</v>
      </c>
      <c r="D1027" s="29">
        <v>1</v>
      </c>
      <c r="E1027" s="30">
        <v>1</v>
      </c>
      <c r="F1027" s="30">
        <v>1</v>
      </c>
      <c r="G1027" s="31">
        <v>1</v>
      </c>
      <c r="H1027" s="32">
        <v>25</v>
      </c>
      <c r="I1027" s="33">
        <v>25</v>
      </c>
      <c r="J1027" s="33">
        <v>25</v>
      </c>
      <c r="K1027" s="34">
        <v>22</v>
      </c>
      <c r="L1027" s="29">
        <f t="shared" si="31"/>
        <v>4</v>
      </c>
      <c r="M1027" s="34">
        <f t="shared" si="32"/>
        <v>97</v>
      </c>
    </row>
    <row r="1028" spans="1:13" x14ac:dyDescent="0.2">
      <c r="A1028" s="204"/>
      <c r="B1028" s="451"/>
      <c r="C1028" s="535" t="s">
        <v>25</v>
      </c>
      <c r="D1028" s="29">
        <v>3</v>
      </c>
      <c r="E1028" s="30">
        <v>4</v>
      </c>
      <c r="F1028" s="30">
        <v>4</v>
      </c>
      <c r="G1028" s="31">
        <v>6</v>
      </c>
      <c r="H1028" s="32">
        <v>79</v>
      </c>
      <c r="I1028" s="33">
        <v>92</v>
      </c>
      <c r="J1028" s="33">
        <v>84</v>
      </c>
      <c r="K1028" s="34">
        <v>129</v>
      </c>
      <c r="L1028" s="29">
        <f t="shared" si="31"/>
        <v>17</v>
      </c>
      <c r="M1028" s="34">
        <f t="shared" si="32"/>
        <v>384</v>
      </c>
    </row>
    <row r="1029" spans="1:13" x14ac:dyDescent="0.2">
      <c r="A1029" s="204"/>
      <c r="B1029" s="451"/>
      <c r="C1029" s="535" t="s">
        <v>14</v>
      </c>
      <c r="D1029" s="29">
        <v>2</v>
      </c>
      <c r="E1029" s="30">
        <v>3</v>
      </c>
      <c r="F1029" s="30">
        <v>3</v>
      </c>
      <c r="G1029" s="31">
        <v>4</v>
      </c>
      <c r="H1029" s="32">
        <v>47</v>
      </c>
      <c r="I1029" s="33">
        <v>67</v>
      </c>
      <c r="J1029" s="33">
        <v>54</v>
      </c>
      <c r="K1029" s="34">
        <v>82</v>
      </c>
      <c r="L1029" s="29">
        <f t="shared" si="31"/>
        <v>12</v>
      </c>
      <c r="M1029" s="34">
        <f t="shared" si="32"/>
        <v>250</v>
      </c>
    </row>
    <row r="1030" spans="1:13" x14ac:dyDescent="0.2">
      <c r="A1030" s="204"/>
      <c r="B1030" s="451"/>
      <c r="C1030" s="535" t="s">
        <v>62</v>
      </c>
      <c r="D1030" s="29"/>
      <c r="E1030" s="30"/>
      <c r="F1030" s="30"/>
      <c r="G1030" s="31">
        <v>1</v>
      </c>
      <c r="H1030" s="32"/>
      <c r="I1030" s="33"/>
      <c r="J1030" s="33"/>
      <c r="K1030" s="34">
        <v>22</v>
      </c>
      <c r="L1030" s="29">
        <f t="shared" si="31"/>
        <v>1</v>
      </c>
      <c r="M1030" s="34">
        <f t="shared" si="32"/>
        <v>22</v>
      </c>
    </row>
    <row r="1031" spans="1:13" x14ac:dyDescent="0.2">
      <c r="A1031" s="204"/>
      <c r="B1031" s="451"/>
      <c r="C1031" s="535" t="s">
        <v>45</v>
      </c>
      <c r="D1031" s="29">
        <v>2</v>
      </c>
      <c r="E1031" s="30">
        <v>3.5</v>
      </c>
      <c r="F1031" s="30">
        <v>4.5</v>
      </c>
      <c r="G1031" s="31">
        <v>4.5</v>
      </c>
      <c r="H1031" s="32">
        <v>48</v>
      </c>
      <c r="I1031" s="33">
        <v>78</v>
      </c>
      <c r="J1031" s="33">
        <v>104</v>
      </c>
      <c r="K1031" s="34">
        <v>97</v>
      </c>
      <c r="L1031" s="29">
        <f t="shared" si="31"/>
        <v>14.5</v>
      </c>
      <c r="M1031" s="34">
        <f t="shared" si="32"/>
        <v>327</v>
      </c>
    </row>
    <row r="1032" spans="1:13" x14ac:dyDescent="0.2">
      <c r="A1032" s="204"/>
      <c r="B1032" s="451"/>
      <c r="C1032" s="535" t="s">
        <v>119</v>
      </c>
      <c r="D1032" s="29">
        <v>1</v>
      </c>
      <c r="E1032" s="30"/>
      <c r="F1032" s="30">
        <v>1</v>
      </c>
      <c r="G1032" s="31">
        <v>1</v>
      </c>
      <c r="H1032" s="32">
        <v>29</v>
      </c>
      <c r="I1032" s="33"/>
      <c r="J1032" s="33">
        <v>18</v>
      </c>
      <c r="K1032" s="34">
        <v>19</v>
      </c>
      <c r="L1032" s="29">
        <f t="shared" ref="L1032:L1095" si="33">SUM(D1032:G1032)</f>
        <v>3</v>
      </c>
      <c r="M1032" s="34">
        <f t="shared" ref="M1032:M1095" si="34">SUM(H1032:K1032)</f>
        <v>66</v>
      </c>
    </row>
    <row r="1033" spans="1:13" x14ac:dyDescent="0.2">
      <c r="A1033" s="204"/>
      <c r="B1033" s="451"/>
      <c r="C1033" s="535" t="s">
        <v>31</v>
      </c>
      <c r="D1033" s="29">
        <v>1</v>
      </c>
      <c r="E1033" s="30">
        <v>0.5</v>
      </c>
      <c r="F1033" s="30">
        <v>1.5</v>
      </c>
      <c r="G1033" s="31">
        <v>1.5</v>
      </c>
      <c r="H1033" s="32">
        <v>20</v>
      </c>
      <c r="I1033" s="33">
        <v>13</v>
      </c>
      <c r="J1033" s="33">
        <v>34</v>
      </c>
      <c r="K1033" s="34">
        <v>32</v>
      </c>
      <c r="L1033" s="29">
        <f t="shared" si="33"/>
        <v>4.5</v>
      </c>
      <c r="M1033" s="34">
        <f t="shared" si="34"/>
        <v>99</v>
      </c>
    </row>
    <row r="1034" spans="1:13" ht="13.5" thickBot="1" x14ac:dyDescent="0.25">
      <c r="A1034" s="204"/>
      <c r="B1034" s="451"/>
      <c r="C1034" s="536" t="s">
        <v>36</v>
      </c>
      <c r="D1034" s="36">
        <v>1</v>
      </c>
      <c r="E1034" s="37">
        <v>1</v>
      </c>
      <c r="F1034" s="37">
        <v>1</v>
      </c>
      <c r="G1034" s="38">
        <v>1</v>
      </c>
      <c r="H1034" s="39">
        <v>19</v>
      </c>
      <c r="I1034" s="40">
        <v>16</v>
      </c>
      <c r="J1034" s="40">
        <v>19</v>
      </c>
      <c r="K1034" s="41">
        <v>15</v>
      </c>
      <c r="L1034" s="36">
        <f t="shared" si="33"/>
        <v>4</v>
      </c>
      <c r="M1034" s="41">
        <f t="shared" si="34"/>
        <v>69</v>
      </c>
    </row>
    <row r="1035" spans="1:13" ht="13.5" thickBot="1" x14ac:dyDescent="0.25">
      <c r="A1035" s="204"/>
      <c r="B1035" s="550" t="s">
        <v>135</v>
      </c>
      <c r="C1035" s="538" t="s">
        <v>241</v>
      </c>
      <c r="D1035" s="236">
        <v>25</v>
      </c>
      <c r="E1035" s="237">
        <v>25</v>
      </c>
      <c r="F1035" s="237">
        <v>33</v>
      </c>
      <c r="G1035" s="252">
        <v>31</v>
      </c>
      <c r="H1035" s="253">
        <v>647</v>
      </c>
      <c r="I1035" s="240">
        <v>571</v>
      </c>
      <c r="J1035" s="240">
        <v>754</v>
      </c>
      <c r="K1035" s="241">
        <v>646</v>
      </c>
      <c r="L1035" s="236">
        <f t="shared" si="33"/>
        <v>114</v>
      </c>
      <c r="M1035" s="241">
        <f t="shared" si="34"/>
        <v>2618</v>
      </c>
    </row>
    <row r="1036" spans="1:13" x14ac:dyDescent="0.2">
      <c r="A1036" s="204"/>
      <c r="B1036" s="451"/>
      <c r="C1036" s="534" t="s">
        <v>51</v>
      </c>
      <c r="D1036" s="22">
        <v>1</v>
      </c>
      <c r="E1036" s="23">
        <v>1</v>
      </c>
      <c r="F1036" s="23">
        <v>1</v>
      </c>
      <c r="G1036" s="24">
        <v>0.5</v>
      </c>
      <c r="H1036" s="25">
        <v>30</v>
      </c>
      <c r="I1036" s="26">
        <v>24</v>
      </c>
      <c r="J1036" s="26">
        <v>23</v>
      </c>
      <c r="K1036" s="27">
        <v>16</v>
      </c>
      <c r="L1036" s="22">
        <f t="shared" si="33"/>
        <v>3.5</v>
      </c>
      <c r="M1036" s="27">
        <f t="shared" si="34"/>
        <v>93</v>
      </c>
    </row>
    <row r="1037" spans="1:13" x14ac:dyDescent="0.2">
      <c r="A1037" s="204"/>
      <c r="B1037" s="451"/>
      <c r="C1037" s="535" t="s">
        <v>56</v>
      </c>
      <c r="D1037" s="29"/>
      <c r="E1037" s="30"/>
      <c r="F1037" s="30">
        <v>1</v>
      </c>
      <c r="G1037" s="31">
        <v>1</v>
      </c>
      <c r="H1037" s="32"/>
      <c r="I1037" s="33"/>
      <c r="J1037" s="33">
        <v>27</v>
      </c>
      <c r="K1037" s="34">
        <v>26</v>
      </c>
      <c r="L1037" s="29">
        <f t="shared" si="33"/>
        <v>2</v>
      </c>
      <c r="M1037" s="34">
        <f t="shared" si="34"/>
        <v>53</v>
      </c>
    </row>
    <row r="1038" spans="1:13" x14ac:dyDescent="0.2">
      <c r="A1038" s="204"/>
      <c r="B1038" s="451"/>
      <c r="C1038" s="535" t="s">
        <v>98</v>
      </c>
      <c r="D1038" s="29">
        <v>1</v>
      </c>
      <c r="E1038" s="30"/>
      <c r="F1038" s="30">
        <v>1</v>
      </c>
      <c r="G1038" s="31">
        <v>1</v>
      </c>
      <c r="H1038" s="32">
        <v>36</v>
      </c>
      <c r="I1038" s="33"/>
      <c r="J1038" s="33">
        <v>20</v>
      </c>
      <c r="K1038" s="34">
        <v>21</v>
      </c>
      <c r="L1038" s="29">
        <f t="shared" si="33"/>
        <v>3</v>
      </c>
      <c r="M1038" s="34">
        <f t="shared" si="34"/>
        <v>77</v>
      </c>
    </row>
    <row r="1039" spans="1:13" x14ac:dyDescent="0.2">
      <c r="A1039" s="204"/>
      <c r="B1039" s="451"/>
      <c r="C1039" s="535" t="s">
        <v>44</v>
      </c>
      <c r="D1039" s="29">
        <v>1</v>
      </c>
      <c r="E1039" s="30">
        <v>1</v>
      </c>
      <c r="F1039" s="30">
        <v>1</v>
      </c>
      <c r="G1039" s="31">
        <v>1</v>
      </c>
      <c r="H1039" s="32">
        <v>25</v>
      </c>
      <c r="I1039" s="33">
        <v>27</v>
      </c>
      <c r="J1039" s="33">
        <v>20</v>
      </c>
      <c r="K1039" s="34">
        <v>17</v>
      </c>
      <c r="L1039" s="29">
        <f t="shared" si="33"/>
        <v>4</v>
      </c>
      <c r="M1039" s="34">
        <f t="shared" si="34"/>
        <v>89</v>
      </c>
    </row>
    <row r="1040" spans="1:13" x14ac:dyDescent="0.2">
      <c r="A1040" s="204"/>
      <c r="B1040" s="451"/>
      <c r="C1040" s="535" t="s">
        <v>38</v>
      </c>
      <c r="D1040" s="29">
        <v>2</v>
      </c>
      <c r="E1040" s="30">
        <v>2</v>
      </c>
      <c r="F1040" s="30">
        <v>2</v>
      </c>
      <c r="G1040" s="31">
        <v>2.5</v>
      </c>
      <c r="H1040" s="32">
        <v>58</v>
      </c>
      <c r="I1040" s="33">
        <v>51</v>
      </c>
      <c r="J1040" s="33">
        <v>49</v>
      </c>
      <c r="K1040" s="34">
        <v>53</v>
      </c>
      <c r="L1040" s="29">
        <f t="shared" si="33"/>
        <v>8.5</v>
      </c>
      <c r="M1040" s="34">
        <f t="shared" si="34"/>
        <v>211</v>
      </c>
    </row>
    <row r="1041" spans="1:13" x14ac:dyDescent="0.2">
      <c r="A1041" s="204"/>
      <c r="B1041" s="451"/>
      <c r="C1041" s="535" t="s">
        <v>47</v>
      </c>
      <c r="D1041" s="29">
        <v>1</v>
      </c>
      <c r="E1041" s="30">
        <v>0.5</v>
      </c>
      <c r="F1041" s="30">
        <v>1</v>
      </c>
      <c r="G1041" s="31">
        <v>1</v>
      </c>
      <c r="H1041" s="32">
        <v>26</v>
      </c>
      <c r="I1041" s="33">
        <v>11</v>
      </c>
      <c r="J1041" s="33">
        <v>16</v>
      </c>
      <c r="K1041" s="34">
        <v>17</v>
      </c>
      <c r="L1041" s="29">
        <f t="shared" si="33"/>
        <v>3.5</v>
      </c>
      <c r="M1041" s="34">
        <f t="shared" si="34"/>
        <v>70</v>
      </c>
    </row>
    <row r="1042" spans="1:13" x14ac:dyDescent="0.2">
      <c r="A1042" s="204"/>
      <c r="B1042" s="451"/>
      <c r="C1042" s="535" t="s">
        <v>48</v>
      </c>
      <c r="D1042" s="29"/>
      <c r="E1042" s="30">
        <v>1</v>
      </c>
      <c r="F1042" s="30"/>
      <c r="G1042" s="31"/>
      <c r="H1042" s="32"/>
      <c r="I1042" s="33">
        <v>16</v>
      </c>
      <c r="J1042" s="33"/>
      <c r="K1042" s="34"/>
      <c r="L1042" s="29">
        <f t="shared" si="33"/>
        <v>1</v>
      </c>
      <c r="M1042" s="34">
        <f t="shared" si="34"/>
        <v>16</v>
      </c>
    </row>
    <row r="1043" spans="1:13" x14ac:dyDescent="0.2">
      <c r="A1043" s="204"/>
      <c r="B1043" s="451"/>
      <c r="C1043" s="535" t="s">
        <v>52</v>
      </c>
      <c r="D1043" s="29">
        <v>2</v>
      </c>
      <c r="E1043" s="30">
        <v>2</v>
      </c>
      <c r="F1043" s="30">
        <v>2</v>
      </c>
      <c r="G1043" s="31">
        <v>2</v>
      </c>
      <c r="H1043" s="32">
        <v>56</v>
      </c>
      <c r="I1043" s="33">
        <v>44</v>
      </c>
      <c r="J1043" s="33">
        <v>59</v>
      </c>
      <c r="K1043" s="34">
        <v>37</v>
      </c>
      <c r="L1043" s="29">
        <f t="shared" si="33"/>
        <v>8</v>
      </c>
      <c r="M1043" s="34">
        <f t="shared" si="34"/>
        <v>196</v>
      </c>
    </row>
    <row r="1044" spans="1:13" x14ac:dyDescent="0.2">
      <c r="A1044" s="204"/>
      <c r="B1044" s="451"/>
      <c r="C1044" s="535" t="s">
        <v>40</v>
      </c>
      <c r="D1044" s="29">
        <v>4</v>
      </c>
      <c r="E1044" s="30">
        <v>4</v>
      </c>
      <c r="F1044" s="30">
        <v>4</v>
      </c>
      <c r="G1044" s="31">
        <v>4</v>
      </c>
      <c r="H1044" s="32">
        <v>91</v>
      </c>
      <c r="I1044" s="33">
        <v>90</v>
      </c>
      <c r="J1044" s="33">
        <v>88</v>
      </c>
      <c r="K1044" s="34">
        <v>81</v>
      </c>
      <c r="L1044" s="29">
        <f t="shared" si="33"/>
        <v>16</v>
      </c>
      <c r="M1044" s="34">
        <f t="shared" si="34"/>
        <v>350</v>
      </c>
    </row>
    <row r="1045" spans="1:13" x14ac:dyDescent="0.2">
      <c r="A1045" s="204"/>
      <c r="B1045" s="451"/>
      <c r="C1045" s="535" t="s">
        <v>72</v>
      </c>
      <c r="D1045" s="29">
        <v>1</v>
      </c>
      <c r="E1045" s="30"/>
      <c r="F1045" s="30"/>
      <c r="G1045" s="31"/>
      <c r="H1045" s="32">
        <v>24</v>
      </c>
      <c r="I1045" s="33"/>
      <c r="J1045" s="33"/>
      <c r="K1045" s="34"/>
      <c r="L1045" s="29">
        <f t="shared" si="33"/>
        <v>1</v>
      </c>
      <c r="M1045" s="34">
        <f t="shared" si="34"/>
        <v>24</v>
      </c>
    </row>
    <row r="1046" spans="1:13" x14ac:dyDescent="0.2">
      <c r="A1046" s="204"/>
      <c r="B1046" s="451"/>
      <c r="C1046" s="535" t="s">
        <v>75</v>
      </c>
      <c r="D1046" s="29">
        <v>1</v>
      </c>
      <c r="E1046" s="30"/>
      <c r="F1046" s="30">
        <v>1</v>
      </c>
      <c r="G1046" s="31">
        <v>1</v>
      </c>
      <c r="H1046" s="32">
        <v>20</v>
      </c>
      <c r="I1046" s="33"/>
      <c r="J1046" s="33">
        <v>19</v>
      </c>
      <c r="K1046" s="34">
        <v>8</v>
      </c>
      <c r="L1046" s="29">
        <f t="shared" si="33"/>
        <v>3</v>
      </c>
      <c r="M1046" s="34">
        <f t="shared" si="34"/>
        <v>47</v>
      </c>
    </row>
    <row r="1047" spans="1:13" x14ac:dyDescent="0.2">
      <c r="A1047" s="204"/>
      <c r="B1047" s="451"/>
      <c r="C1047" s="535" t="s">
        <v>12</v>
      </c>
      <c r="D1047" s="29"/>
      <c r="E1047" s="30">
        <v>1</v>
      </c>
      <c r="F1047" s="30">
        <v>1</v>
      </c>
      <c r="G1047" s="31"/>
      <c r="H1047" s="32"/>
      <c r="I1047" s="33">
        <v>18</v>
      </c>
      <c r="J1047" s="33">
        <v>19</v>
      </c>
      <c r="K1047" s="34"/>
      <c r="L1047" s="29">
        <f t="shared" si="33"/>
        <v>2</v>
      </c>
      <c r="M1047" s="34">
        <f t="shared" si="34"/>
        <v>37</v>
      </c>
    </row>
    <row r="1048" spans="1:13" x14ac:dyDescent="0.2">
      <c r="A1048" s="204"/>
      <c r="B1048" s="451"/>
      <c r="C1048" s="535" t="s">
        <v>41</v>
      </c>
      <c r="D1048" s="29">
        <v>0.5</v>
      </c>
      <c r="E1048" s="30">
        <v>1</v>
      </c>
      <c r="F1048" s="30">
        <v>0.5</v>
      </c>
      <c r="G1048" s="31">
        <v>0.5</v>
      </c>
      <c r="H1048" s="32">
        <v>14</v>
      </c>
      <c r="I1048" s="33">
        <v>30</v>
      </c>
      <c r="J1048" s="33">
        <v>16</v>
      </c>
      <c r="K1048" s="34">
        <v>13</v>
      </c>
      <c r="L1048" s="29">
        <f t="shared" si="33"/>
        <v>2.5</v>
      </c>
      <c r="M1048" s="34">
        <f t="shared" si="34"/>
        <v>73</v>
      </c>
    </row>
    <row r="1049" spans="1:13" x14ac:dyDescent="0.2">
      <c r="A1049" s="204"/>
      <c r="B1049" s="451"/>
      <c r="C1049" s="535" t="s">
        <v>65</v>
      </c>
      <c r="D1049" s="29">
        <v>1</v>
      </c>
      <c r="E1049" s="30">
        <v>1</v>
      </c>
      <c r="F1049" s="30">
        <v>1</v>
      </c>
      <c r="G1049" s="31">
        <v>1</v>
      </c>
      <c r="H1049" s="32">
        <v>25</v>
      </c>
      <c r="I1049" s="33">
        <v>18</v>
      </c>
      <c r="J1049" s="33">
        <v>30</v>
      </c>
      <c r="K1049" s="34">
        <v>24</v>
      </c>
      <c r="L1049" s="29">
        <f t="shared" si="33"/>
        <v>4</v>
      </c>
      <c r="M1049" s="34">
        <f t="shared" si="34"/>
        <v>97</v>
      </c>
    </row>
    <row r="1050" spans="1:13" x14ac:dyDescent="0.2">
      <c r="A1050" s="204"/>
      <c r="B1050" s="451"/>
      <c r="C1050" s="535" t="s">
        <v>67</v>
      </c>
      <c r="D1050" s="29">
        <v>1</v>
      </c>
      <c r="E1050" s="30"/>
      <c r="F1050" s="30">
        <v>1</v>
      </c>
      <c r="G1050" s="31"/>
      <c r="H1050" s="32">
        <v>9</v>
      </c>
      <c r="I1050" s="33"/>
      <c r="J1050" s="33">
        <v>10</v>
      </c>
      <c r="K1050" s="34"/>
      <c r="L1050" s="29">
        <f t="shared" si="33"/>
        <v>2</v>
      </c>
      <c r="M1050" s="34">
        <f t="shared" si="34"/>
        <v>19</v>
      </c>
    </row>
    <row r="1051" spans="1:13" x14ac:dyDescent="0.2">
      <c r="A1051" s="204"/>
      <c r="B1051" s="451"/>
      <c r="C1051" s="535" t="s">
        <v>24</v>
      </c>
      <c r="D1051" s="29">
        <v>3</v>
      </c>
      <c r="E1051" s="30">
        <v>3</v>
      </c>
      <c r="F1051" s="30">
        <v>3.5</v>
      </c>
      <c r="G1051" s="31">
        <v>3.5</v>
      </c>
      <c r="H1051" s="32">
        <v>86</v>
      </c>
      <c r="I1051" s="33">
        <v>64</v>
      </c>
      <c r="J1051" s="33">
        <v>95</v>
      </c>
      <c r="K1051" s="34">
        <v>82</v>
      </c>
      <c r="L1051" s="29">
        <f t="shared" si="33"/>
        <v>13</v>
      </c>
      <c r="M1051" s="34">
        <f t="shared" si="34"/>
        <v>327</v>
      </c>
    </row>
    <row r="1052" spans="1:13" x14ac:dyDescent="0.2">
      <c r="A1052" s="204"/>
      <c r="B1052" s="451"/>
      <c r="C1052" s="535" t="s">
        <v>16</v>
      </c>
      <c r="D1052" s="29">
        <v>2</v>
      </c>
      <c r="E1052" s="30">
        <v>2</v>
      </c>
      <c r="F1052" s="30">
        <v>3</v>
      </c>
      <c r="G1052" s="31">
        <v>3</v>
      </c>
      <c r="H1052" s="32">
        <v>56</v>
      </c>
      <c r="I1052" s="33">
        <v>54</v>
      </c>
      <c r="J1052" s="33">
        <v>60</v>
      </c>
      <c r="K1052" s="34">
        <v>79</v>
      </c>
      <c r="L1052" s="29">
        <f t="shared" si="33"/>
        <v>10</v>
      </c>
      <c r="M1052" s="34">
        <f t="shared" si="34"/>
        <v>249</v>
      </c>
    </row>
    <row r="1053" spans="1:13" x14ac:dyDescent="0.2">
      <c r="A1053" s="204"/>
      <c r="B1053" s="451"/>
      <c r="C1053" s="535" t="s">
        <v>25</v>
      </c>
      <c r="D1053" s="29">
        <v>1</v>
      </c>
      <c r="E1053" s="30">
        <v>3</v>
      </c>
      <c r="F1053" s="30">
        <v>4</v>
      </c>
      <c r="G1053" s="31">
        <v>5</v>
      </c>
      <c r="H1053" s="32">
        <v>28</v>
      </c>
      <c r="I1053" s="33">
        <v>71</v>
      </c>
      <c r="J1053" s="33">
        <v>94</v>
      </c>
      <c r="K1053" s="34">
        <v>96</v>
      </c>
      <c r="L1053" s="29">
        <f t="shared" si="33"/>
        <v>13</v>
      </c>
      <c r="M1053" s="34">
        <f t="shared" si="34"/>
        <v>289</v>
      </c>
    </row>
    <row r="1054" spans="1:13" x14ac:dyDescent="0.2">
      <c r="A1054" s="204"/>
      <c r="B1054" s="451"/>
      <c r="C1054" s="535" t="s">
        <v>14</v>
      </c>
      <c r="D1054" s="29">
        <v>1</v>
      </c>
      <c r="E1054" s="30"/>
      <c r="F1054" s="30">
        <v>1</v>
      </c>
      <c r="G1054" s="31">
        <v>0.5</v>
      </c>
      <c r="H1054" s="32">
        <v>22</v>
      </c>
      <c r="I1054" s="33"/>
      <c r="J1054" s="33">
        <v>23</v>
      </c>
      <c r="K1054" s="34">
        <v>8</v>
      </c>
      <c r="L1054" s="29">
        <f t="shared" si="33"/>
        <v>2.5</v>
      </c>
      <c r="M1054" s="34">
        <f t="shared" si="34"/>
        <v>53</v>
      </c>
    </row>
    <row r="1055" spans="1:13" x14ac:dyDescent="0.2">
      <c r="A1055" s="204"/>
      <c r="B1055" s="451"/>
      <c r="C1055" s="535" t="s">
        <v>45</v>
      </c>
      <c r="D1055" s="29">
        <v>0.5</v>
      </c>
      <c r="E1055" s="30">
        <v>1</v>
      </c>
      <c r="F1055" s="30">
        <v>0.5</v>
      </c>
      <c r="G1055" s="31">
        <v>1.5</v>
      </c>
      <c r="H1055" s="32">
        <v>14</v>
      </c>
      <c r="I1055" s="33">
        <v>15</v>
      </c>
      <c r="J1055" s="33">
        <v>12</v>
      </c>
      <c r="K1055" s="34">
        <v>32</v>
      </c>
      <c r="L1055" s="29">
        <f t="shared" si="33"/>
        <v>3.5</v>
      </c>
      <c r="M1055" s="34">
        <f t="shared" si="34"/>
        <v>73</v>
      </c>
    </row>
    <row r="1056" spans="1:13" x14ac:dyDescent="0.2">
      <c r="A1056" s="204"/>
      <c r="B1056" s="451"/>
      <c r="C1056" s="535" t="s">
        <v>63</v>
      </c>
      <c r="D1056" s="29">
        <v>1</v>
      </c>
      <c r="E1056" s="30">
        <v>1</v>
      </c>
      <c r="F1056" s="30">
        <v>1</v>
      </c>
      <c r="G1056" s="31">
        <v>1</v>
      </c>
      <c r="H1056" s="32">
        <v>27</v>
      </c>
      <c r="I1056" s="33">
        <v>25</v>
      </c>
      <c r="J1056" s="33">
        <v>31</v>
      </c>
      <c r="K1056" s="34">
        <v>19</v>
      </c>
      <c r="L1056" s="29">
        <f t="shared" si="33"/>
        <v>4</v>
      </c>
      <c r="M1056" s="34">
        <f t="shared" si="34"/>
        <v>102</v>
      </c>
    </row>
    <row r="1057" spans="1:13" x14ac:dyDescent="0.2">
      <c r="A1057" s="204"/>
      <c r="B1057" s="451"/>
      <c r="C1057" s="535" t="s">
        <v>19</v>
      </c>
      <c r="D1057" s="29"/>
      <c r="E1057" s="30"/>
      <c r="F1057" s="30">
        <v>1.5</v>
      </c>
      <c r="G1057" s="31"/>
      <c r="H1057" s="32"/>
      <c r="I1057" s="33"/>
      <c r="J1057" s="33">
        <v>26</v>
      </c>
      <c r="K1057" s="34"/>
      <c r="L1057" s="29">
        <f t="shared" si="33"/>
        <v>1.5</v>
      </c>
      <c r="M1057" s="34">
        <f t="shared" si="34"/>
        <v>26</v>
      </c>
    </row>
    <row r="1058" spans="1:13" ht="13.5" thickBot="1" x14ac:dyDescent="0.25">
      <c r="A1058" s="204"/>
      <c r="B1058" s="451"/>
      <c r="C1058" s="536" t="s">
        <v>31</v>
      </c>
      <c r="D1058" s="36"/>
      <c r="E1058" s="37">
        <v>0.5</v>
      </c>
      <c r="F1058" s="37">
        <v>1</v>
      </c>
      <c r="G1058" s="38">
        <v>1</v>
      </c>
      <c r="H1058" s="39"/>
      <c r="I1058" s="40">
        <v>13</v>
      </c>
      <c r="J1058" s="40">
        <v>17</v>
      </c>
      <c r="K1058" s="41">
        <v>17</v>
      </c>
      <c r="L1058" s="36">
        <f t="shared" si="33"/>
        <v>2.5</v>
      </c>
      <c r="M1058" s="41">
        <f t="shared" si="34"/>
        <v>47</v>
      </c>
    </row>
    <row r="1059" spans="1:13" ht="13.5" thickBot="1" x14ac:dyDescent="0.25">
      <c r="A1059" s="204"/>
      <c r="B1059" s="550" t="s">
        <v>136</v>
      </c>
      <c r="C1059" s="538" t="s">
        <v>242</v>
      </c>
      <c r="D1059" s="236">
        <v>37</v>
      </c>
      <c r="E1059" s="237">
        <v>37</v>
      </c>
      <c r="F1059" s="237">
        <v>41</v>
      </c>
      <c r="G1059" s="252">
        <v>46</v>
      </c>
      <c r="H1059" s="253">
        <v>958</v>
      </c>
      <c r="I1059" s="240">
        <v>857</v>
      </c>
      <c r="J1059" s="240">
        <v>951</v>
      </c>
      <c r="K1059" s="241">
        <v>1030</v>
      </c>
      <c r="L1059" s="236">
        <f t="shared" si="33"/>
        <v>161</v>
      </c>
      <c r="M1059" s="241">
        <f t="shared" si="34"/>
        <v>3796</v>
      </c>
    </row>
    <row r="1060" spans="1:13" x14ac:dyDescent="0.2">
      <c r="A1060" s="204"/>
      <c r="B1060" s="451"/>
      <c r="C1060" s="534" t="s">
        <v>51</v>
      </c>
      <c r="D1060" s="22">
        <v>3</v>
      </c>
      <c r="E1060" s="23">
        <v>3</v>
      </c>
      <c r="F1060" s="23">
        <v>4</v>
      </c>
      <c r="G1060" s="24">
        <v>4</v>
      </c>
      <c r="H1060" s="25">
        <v>86</v>
      </c>
      <c r="I1060" s="26">
        <v>71</v>
      </c>
      <c r="J1060" s="26">
        <v>96</v>
      </c>
      <c r="K1060" s="27">
        <v>89</v>
      </c>
      <c r="L1060" s="22">
        <f t="shared" si="33"/>
        <v>14</v>
      </c>
      <c r="M1060" s="27">
        <f t="shared" si="34"/>
        <v>342</v>
      </c>
    </row>
    <row r="1061" spans="1:13" x14ac:dyDescent="0.2">
      <c r="A1061" s="204"/>
      <c r="B1061" s="451"/>
      <c r="C1061" s="535" t="s">
        <v>60</v>
      </c>
      <c r="D1061" s="29"/>
      <c r="E1061" s="30"/>
      <c r="F1061" s="30">
        <v>2</v>
      </c>
      <c r="G1061" s="31">
        <v>2.5</v>
      </c>
      <c r="H1061" s="32"/>
      <c r="I1061" s="33"/>
      <c r="J1061" s="33">
        <v>42</v>
      </c>
      <c r="K1061" s="34">
        <v>58</v>
      </c>
      <c r="L1061" s="29">
        <f t="shared" si="33"/>
        <v>4.5</v>
      </c>
      <c r="M1061" s="34">
        <f t="shared" si="34"/>
        <v>100</v>
      </c>
    </row>
    <row r="1062" spans="1:13" x14ac:dyDescent="0.2">
      <c r="A1062" s="204"/>
      <c r="B1062" s="451"/>
      <c r="C1062" s="535" t="s">
        <v>38</v>
      </c>
      <c r="D1062" s="29">
        <v>1</v>
      </c>
      <c r="E1062" s="30">
        <v>2</v>
      </c>
      <c r="F1062" s="30">
        <v>2</v>
      </c>
      <c r="G1062" s="31">
        <v>3</v>
      </c>
      <c r="H1062" s="32">
        <v>25</v>
      </c>
      <c r="I1062" s="33">
        <v>41</v>
      </c>
      <c r="J1062" s="33">
        <v>34</v>
      </c>
      <c r="K1062" s="34">
        <v>59</v>
      </c>
      <c r="L1062" s="29">
        <f t="shared" si="33"/>
        <v>8</v>
      </c>
      <c r="M1062" s="34">
        <f t="shared" si="34"/>
        <v>159</v>
      </c>
    </row>
    <row r="1063" spans="1:13" x14ac:dyDescent="0.2">
      <c r="A1063" s="204"/>
      <c r="B1063" s="451"/>
      <c r="C1063" s="535" t="s">
        <v>47</v>
      </c>
      <c r="D1063" s="29">
        <v>1</v>
      </c>
      <c r="E1063" s="30">
        <v>0.5</v>
      </c>
      <c r="F1063" s="30">
        <v>0.5</v>
      </c>
      <c r="G1063" s="31">
        <v>2</v>
      </c>
      <c r="H1063" s="32">
        <v>27</v>
      </c>
      <c r="I1063" s="33">
        <v>21</v>
      </c>
      <c r="J1063" s="33">
        <v>18</v>
      </c>
      <c r="K1063" s="34">
        <v>38</v>
      </c>
      <c r="L1063" s="29">
        <f t="shared" si="33"/>
        <v>4</v>
      </c>
      <c r="M1063" s="34">
        <f t="shared" si="34"/>
        <v>104</v>
      </c>
    </row>
    <row r="1064" spans="1:13" x14ac:dyDescent="0.2">
      <c r="A1064" s="204"/>
      <c r="B1064" s="451"/>
      <c r="C1064" s="535" t="s">
        <v>64</v>
      </c>
      <c r="D1064" s="29">
        <v>1</v>
      </c>
      <c r="E1064" s="30"/>
      <c r="F1064" s="30">
        <v>1</v>
      </c>
      <c r="G1064" s="31"/>
      <c r="H1064" s="32">
        <v>24</v>
      </c>
      <c r="I1064" s="33"/>
      <c r="J1064" s="33">
        <v>34</v>
      </c>
      <c r="K1064" s="34"/>
      <c r="L1064" s="29">
        <f t="shared" si="33"/>
        <v>2</v>
      </c>
      <c r="M1064" s="34">
        <f t="shared" si="34"/>
        <v>58</v>
      </c>
    </row>
    <row r="1065" spans="1:13" x14ac:dyDescent="0.2">
      <c r="A1065" s="204"/>
      <c r="B1065" s="451"/>
      <c r="C1065" s="535" t="s">
        <v>52</v>
      </c>
      <c r="D1065" s="29">
        <v>1</v>
      </c>
      <c r="E1065" s="30">
        <v>1</v>
      </c>
      <c r="F1065" s="30"/>
      <c r="G1065" s="31"/>
      <c r="H1065" s="32">
        <v>27</v>
      </c>
      <c r="I1065" s="33">
        <v>25</v>
      </c>
      <c r="J1065" s="33"/>
      <c r="K1065" s="34"/>
      <c r="L1065" s="29">
        <f t="shared" si="33"/>
        <v>2</v>
      </c>
      <c r="M1065" s="34">
        <f t="shared" si="34"/>
        <v>52</v>
      </c>
    </row>
    <row r="1066" spans="1:13" x14ac:dyDescent="0.2">
      <c r="A1066" s="204"/>
      <c r="B1066" s="451"/>
      <c r="C1066" s="535" t="s">
        <v>18</v>
      </c>
      <c r="D1066" s="29">
        <v>2</v>
      </c>
      <c r="E1066" s="30">
        <v>3</v>
      </c>
      <c r="F1066" s="30">
        <v>3</v>
      </c>
      <c r="G1066" s="31">
        <v>2</v>
      </c>
      <c r="H1066" s="32">
        <v>57</v>
      </c>
      <c r="I1066" s="33">
        <v>72</v>
      </c>
      <c r="J1066" s="33">
        <v>69</v>
      </c>
      <c r="K1066" s="34">
        <v>54</v>
      </c>
      <c r="L1066" s="29">
        <f t="shared" si="33"/>
        <v>10</v>
      </c>
      <c r="M1066" s="34">
        <f t="shared" si="34"/>
        <v>252</v>
      </c>
    </row>
    <row r="1067" spans="1:13" x14ac:dyDescent="0.2">
      <c r="A1067" s="204"/>
      <c r="B1067" s="451"/>
      <c r="C1067" s="535" t="s">
        <v>40</v>
      </c>
      <c r="D1067" s="29">
        <v>7</v>
      </c>
      <c r="E1067" s="30">
        <v>6</v>
      </c>
      <c r="F1067" s="30">
        <v>7</v>
      </c>
      <c r="G1067" s="31">
        <v>8</v>
      </c>
      <c r="H1067" s="32">
        <v>183</v>
      </c>
      <c r="I1067" s="33">
        <v>153</v>
      </c>
      <c r="J1067" s="33">
        <v>176</v>
      </c>
      <c r="K1067" s="34">
        <v>190</v>
      </c>
      <c r="L1067" s="29">
        <f t="shared" si="33"/>
        <v>28</v>
      </c>
      <c r="M1067" s="34">
        <f t="shared" si="34"/>
        <v>702</v>
      </c>
    </row>
    <row r="1068" spans="1:13" x14ac:dyDescent="0.2">
      <c r="A1068" s="204"/>
      <c r="B1068" s="451"/>
      <c r="C1068" s="535" t="s">
        <v>42</v>
      </c>
      <c r="D1068" s="29">
        <v>1</v>
      </c>
      <c r="E1068" s="30">
        <v>1</v>
      </c>
      <c r="F1068" s="30"/>
      <c r="G1068" s="31"/>
      <c r="H1068" s="32">
        <v>28</v>
      </c>
      <c r="I1068" s="33">
        <v>25</v>
      </c>
      <c r="J1068" s="33"/>
      <c r="K1068" s="34"/>
      <c r="L1068" s="29">
        <f t="shared" si="33"/>
        <v>2</v>
      </c>
      <c r="M1068" s="34">
        <f t="shared" si="34"/>
        <v>53</v>
      </c>
    </row>
    <row r="1069" spans="1:13" x14ac:dyDescent="0.2">
      <c r="A1069" s="204"/>
      <c r="B1069" s="451"/>
      <c r="C1069" s="535" t="s">
        <v>72</v>
      </c>
      <c r="D1069" s="29">
        <v>3</v>
      </c>
      <c r="E1069" s="30">
        <v>4</v>
      </c>
      <c r="F1069" s="30">
        <v>2</v>
      </c>
      <c r="G1069" s="31">
        <v>5</v>
      </c>
      <c r="H1069" s="32">
        <v>70</v>
      </c>
      <c r="I1069" s="33">
        <v>81</v>
      </c>
      <c r="J1069" s="33">
        <v>46</v>
      </c>
      <c r="K1069" s="34">
        <v>97</v>
      </c>
      <c r="L1069" s="29">
        <f t="shared" si="33"/>
        <v>14</v>
      </c>
      <c r="M1069" s="34">
        <f t="shared" si="34"/>
        <v>294</v>
      </c>
    </row>
    <row r="1070" spans="1:13" x14ac:dyDescent="0.2">
      <c r="A1070" s="204"/>
      <c r="B1070" s="451"/>
      <c r="C1070" s="535" t="s">
        <v>100</v>
      </c>
      <c r="D1070" s="29"/>
      <c r="E1070" s="30"/>
      <c r="F1070" s="30">
        <v>1</v>
      </c>
      <c r="G1070" s="31"/>
      <c r="H1070" s="32"/>
      <c r="I1070" s="33"/>
      <c r="J1070" s="33">
        <v>25</v>
      </c>
      <c r="K1070" s="34"/>
      <c r="L1070" s="29">
        <f t="shared" si="33"/>
        <v>1</v>
      </c>
      <c r="M1070" s="34">
        <f t="shared" si="34"/>
        <v>25</v>
      </c>
    </row>
    <row r="1071" spans="1:13" x14ac:dyDescent="0.2">
      <c r="A1071" s="204"/>
      <c r="B1071" s="451"/>
      <c r="C1071" s="535" t="s">
        <v>12</v>
      </c>
      <c r="D1071" s="29">
        <v>2</v>
      </c>
      <c r="E1071" s="30">
        <v>2</v>
      </c>
      <c r="F1071" s="30">
        <v>1</v>
      </c>
      <c r="G1071" s="31">
        <v>0.5</v>
      </c>
      <c r="H1071" s="32">
        <v>57</v>
      </c>
      <c r="I1071" s="33">
        <v>47</v>
      </c>
      <c r="J1071" s="33">
        <v>27</v>
      </c>
      <c r="K1071" s="34">
        <v>14</v>
      </c>
      <c r="L1071" s="29">
        <f t="shared" si="33"/>
        <v>5.5</v>
      </c>
      <c r="M1071" s="34">
        <f t="shared" si="34"/>
        <v>145</v>
      </c>
    </row>
    <row r="1072" spans="1:13" x14ac:dyDescent="0.2">
      <c r="A1072" s="204"/>
      <c r="B1072" s="451"/>
      <c r="C1072" s="535" t="s">
        <v>41</v>
      </c>
      <c r="D1072" s="29">
        <v>4</v>
      </c>
      <c r="E1072" s="30">
        <v>2</v>
      </c>
      <c r="F1072" s="30">
        <v>2</v>
      </c>
      <c r="G1072" s="31">
        <v>3</v>
      </c>
      <c r="H1072" s="32">
        <v>107</v>
      </c>
      <c r="I1072" s="33">
        <v>48</v>
      </c>
      <c r="J1072" s="33">
        <v>55</v>
      </c>
      <c r="K1072" s="34">
        <v>69</v>
      </c>
      <c r="L1072" s="29">
        <f t="shared" si="33"/>
        <v>11</v>
      </c>
      <c r="M1072" s="34">
        <f t="shared" si="34"/>
        <v>279</v>
      </c>
    </row>
    <row r="1073" spans="1:13" x14ac:dyDescent="0.2">
      <c r="A1073" s="204"/>
      <c r="B1073" s="451"/>
      <c r="C1073" s="535" t="s">
        <v>46</v>
      </c>
      <c r="D1073" s="29">
        <v>1</v>
      </c>
      <c r="E1073" s="30">
        <v>1</v>
      </c>
      <c r="F1073" s="30">
        <v>1</v>
      </c>
      <c r="G1073" s="31">
        <v>2</v>
      </c>
      <c r="H1073" s="32">
        <v>29</v>
      </c>
      <c r="I1073" s="33">
        <v>26</v>
      </c>
      <c r="J1073" s="33">
        <v>28</v>
      </c>
      <c r="K1073" s="34">
        <v>49</v>
      </c>
      <c r="L1073" s="29">
        <f t="shared" si="33"/>
        <v>5</v>
      </c>
      <c r="M1073" s="34">
        <f t="shared" si="34"/>
        <v>132</v>
      </c>
    </row>
    <row r="1074" spans="1:13" x14ac:dyDescent="0.2">
      <c r="A1074" s="204"/>
      <c r="B1074" s="451"/>
      <c r="C1074" s="535" t="s">
        <v>65</v>
      </c>
      <c r="D1074" s="29">
        <v>2</v>
      </c>
      <c r="E1074" s="30">
        <v>4</v>
      </c>
      <c r="F1074" s="30">
        <v>3</v>
      </c>
      <c r="G1074" s="31">
        <v>2</v>
      </c>
      <c r="H1074" s="32">
        <v>49</v>
      </c>
      <c r="I1074" s="33">
        <v>80</v>
      </c>
      <c r="J1074" s="33">
        <v>70</v>
      </c>
      <c r="K1074" s="34">
        <v>51</v>
      </c>
      <c r="L1074" s="29">
        <f t="shared" si="33"/>
        <v>11</v>
      </c>
      <c r="M1074" s="34">
        <f t="shared" si="34"/>
        <v>250</v>
      </c>
    </row>
    <row r="1075" spans="1:13" x14ac:dyDescent="0.2">
      <c r="A1075" s="204"/>
      <c r="B1075" s="451"/>
      <c r="C1075" s="535" t="s">
        <v>67</v>
      </c>
      <c r="D1075" s="29">
        <v>2</v>
      </c>
      <c r="E1075" s="30">
        <v>1</v>
      </c>
      <c r="F1075" s="30">
        <v>2</v>
      </c>
      <c r="G1075" s="31">
        <v>1</v>
      </c>
      <c r="H1075" s="32">
        <v>41</v>
      </c>
      <c r="I1075" s="33">
        <v>15</v>
      </c>
      <c r="J1075" s="33">
        <v>38</v>
      </c>
      <c r="K1075" s="34">
        <v>26</v>
      </c>
      <c r="L1075" s="29">
        <f t="shared" si="33"/>
        <v>6</v>
      </c>
      <c r="M1075" s="34">
        <f t="shared" si="34"/>
        <v>120</v>
      </c>
    </row>
    <row r="1076" spans="1:13" x14ac:dyDescent="0.2">
      <c r="A1076" s="204"/>
      <c r="B1076" s="451"/>
      <c r="C1076" s="535" t="s">
        <v>24</v>
      </c>
      <c r="D1076" s="29">
        <v>1</v>
      </c>
      <c r="E1076" s="30">
        <v>1</v>
      </c>
      <c r="F1076" s="30">
        <v>2.5</v>
      </c>
      <c r="G1076" s="31">
        <v>2</v>
      </c>
      <c r="H1076" s="32">
        <v>28</v>
      </c>
      <c r="I1076" s="33">
        <v>30</v>
      </c>
      <c r="J1076" s="33">
        <v>52</v>
      </c>
      <c r="K1076" s="34">
        <v>46</v>
      </c>
      <c r="L1076" s="29">
        <f t="shared" si="33"/>
        <v>6.5</v>
      </c>
      <c r="M1076" s="34">
        <f t="shared" si="34"/>
        <v>156</v>
      </c>
    </row>
    <row r="1077" spans="1:13" x14ac:dyDescent="0.2">
      <c r="A1077" s="204"/>
      <c r="B1077" s="451"/>
      <c r="C1077" s="535" t="s">
        <v>25</v>
      </c>
      <c r="D1077" s="29">
        <v>2</v>
      </c>
      <c r="E1077" s="30">
        <v>3</v>
      </c>
      <c r="F1077" s="30">
        <v>3</v>
      </c>
      <c r="G1077" s="31">
        <v>3</v>
      </c>
      <c r="H1077" s="32">
        <v>50</v>
      </c>
      <c r="I1077" s="33">
        <v>67</v>
      </c>
      <c r="J1077" s="33">
        <v>56</v>
      </c>
      <c r="K1077" s="34">
        <v>50</v>
      </c>
      <c r="L1077" s="29">
        <f t="shared" si="33"/>
        <v>11</v>
      </c>
      <c r="M1077" s="34">
        <f t="shared" si="34"/>
        <v>223</v>
      </c>
    </row>
    <row r="1078" spans="1:13" x14ac:dyDescent="0.2">
      <c r="A1078" s="204"/>
      <c r="B1078" s="451"/>
      <c r="C1078" s="535" t="s">
        <v>14</v>
      </c>
      <c r="D1078" s="29">
        <v>2</v>
      </c>
      <c r="E1078" s="30">
        <v>2</v>
      </c>
      <c r="F1078" s="30">
        <v>2</v>
      </c>
      <c r="G1078" s="31">
        <v>2.5</v>
      </c>
      <c r="H1078" s="32">
        <v>48</v>
      </c>
      <c r="I1078" s="33">
        <v>42</v>
      </c>
      <c r="J1078" s="33">
        <v>36</v>
      </c>
      <c r="K1078" s="34">
        <v>58</v>
      </c>
      <c r="L1078" s="29">
        <f t="shared" si="33"/>
        <v>8.5</v>
      </c>
      <c r="M1078" s="34">
        <f t="shared" si="34"/>
        <v>184</v>
      </c>
    </row>
    <row r="1079" spans="1:13" x14ac:dyDescent="0.2">
      <c r="A1079" s="204"/>
      <c r="B1079" s="451"/>
      <c r="C1079" s="535" t="s">
        <v>45</v>
      </c>
      <c r="D1079" s="29"/>
      <c r="E1079" s="30">
        <v>0.5</v>
      </c>
      <c r="F1079" s="30"/>
      <c r="G1079" s="31">
        <v>1</v>
      </c>
      <c r="H1079" s="32"/>
      <c r="I1079" s="33">
        <v>13</v>
      </c>
      <c r="J1079" s="33"/>
      <c r="K1079" s="34">
        <v>24</v>
      </c>
      <c r="L1079" s="29">
        <f t="shared" si="33"/>
        <v>1.5</v>
      </c>
      <c r="M1079" s="34">
        <f t="shared" si="34"/>
        <v>37</v>
      </c>
    </row>
    <row r="1080" spans="1:13" x14ac:dyDescent="0.2">
      <c r="A1080" s="204"/>
      <c r="B1080" s="451"/>
      <c r="C1080" s="535" t="s">
        <v>82</v>
      </c>
      <c r="D1080" s="29"/>
      <c r="E1080" s="30"/>
      <c r="F1080" s="30"/>
      <c r="G1080" s="31">
        <v>0.5</v>
      </c>
      <c r="H1080" s="32"/>
      <c r="I1080" s="33"/>
      <c r="J1080" s="33"/>
      <c r="K1080" s="34">
        <v>14</v>
      </c>
      <c r="L1080" s="29">
        <f t="shared" si="33"/>
        <v>0.5</v>
      </c>
      <c r="M1080" s="34">
        <f t="shared" si="34"/>
        <v>14</v>
      </c>
    </row>
    <row r="1081" spans="1:13" x14ac:dyDescent="0.2">
      <c r="A1081" s="204"/>
      <c r="B1081" s="451"/>
      <c r="C1081" s="535" t="s">
        <v>31</v>
      </c>
      <c r="D1081" s="29">
        <v>1</v>
      </c>
      <c r="E1081" s="30"/>
      <c r="F1081" s="30">
        <v>1</v>
      </c>
      <c r="G1081" s="31">
        <v>1</v>
      </c>
      <c r="H1081" s="32">
        <v>22</v>
      </c>
      <c r="I1081" s="33"/>
      <c r="J1081" s="33">
        <v>22</v>
      </c>
      <c r="K1081" s="34">
        <v>29</v>
      </c>
      <c r="L1081" s="29">
        <f t="shared" si="33"/>
        <v>3</v>
      </c>
      <c r="M1081" s="34">
        <f t="shared" si="34"/>
        <v>73</v>
      </c>
    </row>
    <row r="1082" spans="1:13" ht="13.5" thickBot="1" x14ac:dyDescent="0.25">
      <c r="A1082" s="204"/>
      <c r="B1082" s="451"/>
      <c r="C1082" s="536" t="s">
        <v>36</v>
      </c>
      <c r="D1082" s="36"/>
      <c r="E1082" s="37"/>
      <c r="F1082" s="37">
        <v>1</v>
      </c>
      <c r="G1082" s="38">
        <v>1</v>
      </c>
      <c r="H1082" s="39"/>
      <c r="I1082" s="40"/>
      <c r="J1082" s="40">
        <v>27</v>
      </c>
      <c r="K1082" s="41">
        <v>15</v>
      </c>
      <c r="L1082" s="36">
        <f t="shared" si="33"/>
        <v>2</v>
      </c>
      <c r="M1082" s="41">
        <f t="shared" si="34"/>
        <v>42</v>
      </c>
    </row>
    <row r="1083" spans="1:13" ht="13.5" thickBot="1" x14ac:dyDescent="0.25">
      <c r="A1083" s="204"/>
      <c r="B1083" s="550" t="s">
        <v>137</v>
      </c>
      <c r="C1083" s="538" t="s">
        <v>243</v>
      </c>
      <c r="D1083" s="236">
        <v>38</v>
      </c>
      <c r="E1083" s="237">
        <v>44</v>
      </c>
      <c r="F1083" s="237">
        <v>48</v>
      </c>
      <c r="G1083" s="252">
        <v>52</v>
      </c>
      <c r="H1083" s="253">
        <v>1064</v>
      </c>
      <c r="I1083" s="240">
        <v>1054</v>
      </c>
      <c r="J1083" s="240">
        <v>1167</v>
      </c>
      <c r="K1083" s="241">
        <v>1212</v>
      </c>
      <c r="L1083" s="236">
        <f t="shared" si="33"/>
        <v>182</v>
      </c>
      <c r="M1083" s="241">
        <f t="shared" si="34"/>
        <v>4497</v>
      </c>
    </row>
    <row r="1084" spans="1:13" x14ac:dyDescent="0.2">
      <c r="A1084" s="204"/>
      <c r="B1084" s="451"/>
      <c r="C1084" s="534" t="s">
        <v>51</v>
      </c>
      <c r="D1084" s="22"/>
      <c r="E1084" s="23">
        <v>1</v>
      </c>
      <c r="F1084" s="23">
        <v>1</v>
      </c>
      <c r="G1084" s="24">
        <v>1</v>
      </c>
      <c r="H1084" s="25"/>
      <c r="I1084" s="26">
        <v>16</v>
      </c>
      <c r="J1084" s="26">
        <v>25</v>
      </c>
      <c r="K1084" s="27">
        <v>17</v>
      </c>
      <c r="L1084" s="22">
        <f t="shared" si="33"/>
        <v>3</v>
      </c>
      <c r="M1084" s="27">
        <f t="shared" si="34"/>
        <v>58</v>
      </c>
    </row>
    <row r="1085" spans="1:13" x14ac:dyDescent="0.2">
      <c r="A1085" s="204"/>
      <c r="B1085" s="451"/>
      <c r="C1085" s="535" t="s">
        <v>86</v>
      </c>
      <c r="D1085" s="29">
        <v>1.5</v>
      </c>
      <c r="E1085" s="30">
        <v>1.5</v>
      </c>
      <c r="F1085" s="30"/>
      <c r="G1085" s="31"/>
      <c r="H1085" s="32">
        <v>45</v>
      </c>
      <c r="I1085" s="33">
        <v>42</v>
      </c>
      <c r="J1085" s="33"/>
      <c r="K1085" s="34"/>
      <c r="L1085" s="29">
        <f t="shared" si="33"/>
        <v>3</v>
      </c>
      <c r="M1085" s="34">
        <f t="shared" si="34"/>
        <v>87</v>
      </c>
    </row>
    <row r="1086" spans="1:13" x14ac:dyDescent="0.2">
      <c r="A1086" s="204"/>
      <c r="B1086" s="451"/>
      <c r="C1086" s="535" t="s">
        <v>58</v>
      </c>
      <c r="D1086" s="29">
        <v>2</v>
      </c>
      <c r="E1086" s="30">
        <v>2</v>
      </c>
      <c r="F1086" s="30">
        <v>3</v>
      </c>
      <c r="G1086" s="31">
        <v>2</v>
      </c>
      <c r="H1086" s="32">
        <v>62</v>
      </c>
      <c r="I1086" s="33">
        <v>54</v>
      </c>
      <c r="J1086" s="33">
        <v>72</v>
      </c>
      <c r="K1086" s="34">
        <v>48</v>
      </c>
      <c r="L1086" s="29">
        <f t="shared" si="33"/>
        <v>9</v>
      </c>
      <c r="M1086" s="34">
        <f t="shared" si="34"/>
        <v>236</v>
      </c>
    </row>
    <row r="1087" spans="1:13" x14ac:dyDescent="0.2">
      <c r="A1087" s="204"/>
      <c r="B1087" s="451"/>
      <c r="C1087" s="535" t="s">
        <v>44</v>
      </c>
      <c r="D1087" s="29">
        <v>0.5</v>
      </c>
      <c r="E1087" s="30">
        <v>0.5</v>
      </c>
      <c r="F1087" s="30">
        <v>0.5</v>
      </c>
      <c r="G1087" s="31">
        <v>1</v>
      </c>
      <c r="H1087" s="32">
        <v>15</v>
      </c>
      <c r="I1087" s="33">
        <v>13</v>
      </c>
      <c r="J1087" s="33">
        <v>16</v>
      </c>
      <c r="K1087" s="34">
        <v>17</v>
      </c>
      <c r="L1087" s="29">
        <f t="shared" si="33"/>
        <v>2.5</v>
      </c>
      <c r="M1087" s="34">
        <f t="shared" si="34"/>
        <v>61</v>
      </c>
    </row>
    <row r="1088" spans="1:13" x14ac:dyDescent="0.2">
      <c r="A1088" s="204"/>
      <c r="B1088" s="451"/>
      <c r="C1088" s="535" t="s">
        <v>38</v>
      </c>
      <c r="D1088" s="29">
        <v>2</v>
      </c>
      <c r="E1088" s="30">
        <v>2</v>
      </c>
      <c r="F1088" s="30">
        <v>4</v>
      </c>
      <c r="G1088" s="31">
        <v>3.5</v>
      </c>
      <c r="H1088" s="32">
        <v>57</v>
      </c>
      <c r="I1088" s="33">
        <v>53</v>
      </c>
      <c r="J1088" s="33">
        <v>95</v>
      </c>
      <c r="K1088" s="34">
        <v>98</v>
      </c>
      <c r="L1088" s="29">
        <f t="shared" si="33"/>
        <v>11.5</v>
      </c>
      <c r="M1088" s="34">
        <f t="shared" si="34"/>
        <v>303</v>
      </c>
    </row>
    <row r="1089" spans="1:13" x14ac:dyDescent="0.2">
      <c r="A1089" s="204"/>
      <c r="B1089" s="451"/>
      <c r="C1089" s="535" t="s">
        <v>47</v>
      </c>
      <c r="D1089" s="29">
        <v>1</v>
      </c>
      <c r="E1089" s="30"/>
      <c r="F1089" s="30"/>
      <c r="G1089" s="31"/>
      <c r="H1089" s="32">
        <v>29</v>
      </c>
      <c r="I1089" s="33"/>
      <c r="J1089" s="33"/>
      <c r="K1089" s="34"/>
      <c r="L1089" s="29">
        <f t="shared" si="33"/>
        <v>1</v>
      </c>
      <c r="M1089" s="34">
        <f t="shared" si="34"/>
        <v>29</v>
      </c>
    </row>
    <row r="1090" spans="1:13" x14ac:dyDescent="0.2">
      <c r="A1090" s="204"/>
      <c r="B1090" s="451"/>
      <c r="C1090" s="535" t="s">
        <v>64</v>
      </c>
      <c r="D1090" s="29">
        <v>1</v>
      </c>
      <c r="E1090" s="30">
        <v>2</v>
      </c>
      <c r="F1090" s="30">
        <v>2</v>
      </c>
      <c r="G1090" s="31">
        <v>2</v>
      </c>
      <c r="H1090" s="32">
        <v>19</v>
      </c>
      <c r="I1090" s="33">
        <v>40</v>
      </c>
      <c r="J1090" s="33">
        <v>47</v>
      </c>
      <c r="K1090" s="34">
        <v>48</v>
      </c>
      <c r="L1090" s="29">
        <f t="shared" si="33"/>
        <v>7</v>
      </c>
      <c r="M1090" s="34">
        <f t="shared" si="34"/>
        <v>154</v>
      </c>
    </row>
    <row r="1091" spans="1:13" x14ac:dyDescent="0.2">
      <c r="A1091" s="204"/>
      <c r="B1091" s="451"/>
      <c r="C1091" s="535" t="s">
        <v>88</v>
      </c>
      <c r="D1091" s="29"/>
      <c r="E1091" s="30">
        <v>0.5</v>
      </c>
      <c r="F1091" s="30">
        <v>0.5</v>
      </c>
      <c r="G1091" s="31">
        <v>1</v>
      </c>
      <c r="H1091" s="32"/>
      <c r="I1091" s="33">
        <v>12</v>
      </c>
      <c r="J1091" s="33">
        <v>12</v>
      </c>
      <c r="K1091" s="34">
        <v>26</v>
      </c>
      <c r="L1091" s="29">
        <f t="shared" si="33"/>
        <v>2</v>
      </c>
      <c r="M1091" s="34">
        <f t="shared" si="34"/>
        <v>50</v>
      </c>
    </row>
    <row r="1092" spans="1:13" x14ac:dyDescent="0.2">
      <c r="A1092" s="204"/>
      <c r="B1092" s="451"/>
      <c r="C1092" s="535" t="s">
        <v>18</v>
      </c>
      <c r="D1092" s="29">
        <v>1</v>
      </c>
      <c r="E1092" s="30">
        <v>1</v>
      </c>
      <c r="F1092" s="30">
        <v>1</v>
      </c>
      <c r="G1092" s="31">
        <v>1</v>
      </c>
      <c r="H1092" s="32">
        <v>28</v>
      </c>
      <c r="I1092" s="33">
        <v>24</v>
      </c>
      <c r="J1092" s="33">
        <v>26</v>
      </c>
      <c r="K1092" s="34">
        <v>26</v>
      </c>
      <c r="L1092" s="29">
        <f t="shared" si="33"/>
        <v>4</v>
      </c>
      <c r="M1092" s="34">
        <f t="shared" si="34"/>
        <v>104</v>
      </c>
    </row>
    <row r="1093" spans="1:13" x14ac:dyDescent="0.2">
      <c r="A1093" s="204"/>
      <c r="B1093" s="451"/>
      <c r="C1093" s="535" t="s">
        <v>40</v>
      </c>
      <c r="D1093" s="29">
        <v>5</v>
      </c>
      <c r="E1093" s="30">
        <v>6</v>
      </c>
      <c r="F1093" s="30">
        <v>5</v>
      </c>
      <c r="G1093" s="31">
        <v>5</v>
      </c>
      <c r="H1093" s="32">
        <v>141</v>
      </c>
      <c r="I1093" s="33">
        <v>160</v>
      </c>
      <c r="J1093" s="33">
        <v>141</v>
      </c>
      <c r="K1093" s="34">
        <v>133</v>
      </c>
      <c r="L1093" s="29">
        <f t="shared" si="33"/>
        <v>21</v>
      </c>
      <c r="M1093" s="34">
        <f t="shared" si="34"/>
        <v>575</v>
      </c>
    </row>
    <row r="1094" spans="1:13" x14ac:dyDescent="0.2">
      <c r="A1094" s="204"/>
      <c r="B1094" s="451"/>
      <c r="C1094" s="535" t="s">
        <v>42</v>
      </c>
      <c r="D1094" s="29">
        <v>2</v>
      </c>
      <c r="E1094" s="30">
        <v>2</v>
      </c>
      <c r="F1094" s="30">
        <v>2</v>
      </c>
      <c r="G1094" s="31">
        <v>2</v>
      </c>
      <c r="H1094" s="32">
        <v>56</v>
      </c>
      <c r="I1094" s="33">
        <v>51</v>
      </c>
      <c r="J1094" s="33">
        <v>52</v>
      </c>
      <c r="K1094" s="34">
        <v>47</v>
      </c>
      <c r="L1094" s="29">
        <f t="shared" si="33"/>
        <v>8</v>
      </c>
      <c r="M1094" s="34">
        <f t="shared" si="34"/>
        <v>206</v>
      </c>
    </row>
    <row r="1095" spans="1:13" x14ac:dyDescent="0.2">
      <c r="A1095" s="204"/>
      <c r="B1095" s="451"/>
      <c r="C1095" s="535" t="s">
        <v>12</v>
      </c>
      <c r="D1095" s="29">
        <v>2</v>
      </c>
      <c r="E1095" s="30">
        <v>2</v>
      </c>
      <c r="F1095" s="30">
        <v>3</v>
      </c>
      <c r="G1095" s="31">
        <v>2</v>
      </c>
      <c r="H1095" s="32">
        <v>56</v>
      </c>
      <c r="I1095" s="33">
        <v>53</v>
      </c>
      <c r="J1095" s="33">
        <v>74</v>
      </c>
      <c r="K1095" s="34">
        <v>52</v>
      </c>
      <c r="L1095" s="29">
        <f t="shared" si="33"/>
        <v>9</v>
      </c>
      <c r="M1095" s="34">
        <f t="shared" si="34"/>
        <v>235</v>
      </c>
    </row>
    <row r="1096" spans="1:13" x14ac:dyDescent="0.2">
      <c r="A1096" s="204"/>
      <c r="B1096" s="451"/>
      <c r="C1096" s="535" t="s">
        <v>41</v>
      </c>
      <c r="D1096" s="29">
        <v>1</v>
      </c>
      <c r="E1096" s="30">
        <v>2</v>
      </c>
      <c r="F1096" s="30">
        <v>2</v>
      </c>
      <c r="G1096" s="31">
        <v>2</v>
      </c>
      <c r="H1096" s="32">
        <v>29</v>
      </c>
      <c r="I1096" s="33">
        <v>45</v>
      </c>
      <c r="J1096" s="33">
        <v>46</v>
      </c>
      <c r="K1096" s="34">
        <v>50</v>
      </c>
      <c r="L1096" s="29">
        <f t="shared" ref="L1096:L1159" si="35">SUM(D1096:G1096)</f>
        <v>7</v>
      </c>
      <c r="M1096" s="34">
        <f t="shared" ref="M1096:M1159" si="36">SUM(H1096:K1096)</f>
        <v>170</v>
      </c>
    </row>
    <row r="1097" spans="1:13" x14ac:dyDescent="0.2">
      <c r="A1097" s="204"/>
      <c r="B1097" s="451"/>
      <c r="C1097" s="535" t="s">
        <v>65</v>
      </c>
      <c r="D1097" s="29"/>
      <c r="E1097" s="30">
        <v>1.5</v>
      </c>
      <c r="F1097" s="30">
        <v>2</v>
      </c>
      <c r="G1097" s="31">
        <v>3</v>
      </c>
      <c r="H1097" s="32"/>
      <c r="I1097" s="33">
        <v>31</v>
      </c>
      <c r="J1097" s="33">
        <v>47</v>
      </c>
      <c r="K1097" s="34">
        <v>73</v>
      </c>
      <c r="L1097" s="29">
        <f t="shared" si="35"/>
        <v>6.5</v>
      </c>
      <c r="M1097" s="34">
        <f t="shared" si="36"/>
        <v>151</v>
      </c>
    </row>
    <row r="1098" spans="1:13" x14ac:dyDescent="0.2">
      <c r="A1098" s="204"/>
      <c r="B1098" s="451"/>
      <c r="C1098" s="535" t="s">
        <v>67</v>
      </c>
      <c r="D1098" s="29">
        <v>1</v>
      </c>
      <c r="E1098" s="30">
        <v>1</v>
      </c>
      <c r="F1098" s="30">
        <v>1</v>
      </c>
      <c r="G1098" s="31">
        <v>1</v>
      </c>
      <c r="H1098" s="32">
        <v>21</v>
      </c>
      <c r="I1098" s="33">
        <v>14</v>
      </c>
      <c r="J1098" s="33">
        <v>20</v>
      </c>
      <c r="K1098" s="34">
        <v>22</v>
      </c>
      <c r="L1098" s="29">
        <f t="shared" si="35"/>
        <v>4</v>
      </c>
      <c r="M1098" s="34">
        <f t="shared" si="36"/>
        <v>77</v>
      </c>
    </row>
    <row r="1099" spans="1:13" x14ac:dyDescent="0.2">
      <c r="A1099" s="204"/>
      <c r="B1099" s="451"/>
      <c r="C1099" s="535" t="s">
        <v>24</v>
      </c>
      <c r="D1099" s="29">
        <v>2</v>
      </c>
      <c r="E1099" s="30">
        <v>3</v>
      </c>
      <c r="F1099" s="30">
        <v>2.5</v>
      </c>
      <c r="G1099" s="31">
        <v>5</v>
      </c>
      <c r="H1099" s="32">
        <v>57</v>
      </c>
      <c r="I1099" s="33">
        <v>75</v>
      </c>
      <c r="J1099" s="33">
        <v>59</v>
      </c>
      <c r="K1099" s="34">
        <v>105</v>
      </c>
      <c r="L1099" s="29">
        <f t="shared" si="35"/>
        <v>12.5</v>
      </c>
      <c r="M1099" s="34">
        <f t="shared" si="36"/>
        <v>296</v>
      </c>
    </row>
    <row r="1100" spans="1:13" x14ac:dyDescent="0.2">
      <c r="A1100" s="204"/>
      <c r="B1100" s="451"/>
      <c r="C1100" s="535" t="s">
        <v>74</v>
      </c>
      <c r="D1100" s="29">
        <v>1</v>
      </c>
      <c r="E1100" s="30">
        <v>1</v>
      </c>
      <c r="F1100" s="30">
        <v>1</v>
      </c>
      <c r="G1100" s="31">
        <v>1</v>
      </c>
      <c r="H1100" s="32">
        <v>28</v>
      </c>
      <c r="I1100" s="33">
        <v>27</v>
      </c>
      <c r="J1100" s="33">
        <v>23</v>
      </c>
      <c r="K1100" s="34">
        <v>20</v>
      </c>
      <c r="L1100" s="29">
        <f t="shared" si="35"/>
        <v>4</v>
      </c>
      <c r="M1100" s="34">
        <f t="shared" si="36"/>
        <v>98</v>
      </c>
    </row>
    <row r="1101" spans="1:13" x14ac:dyDescent="0.2">
      <c r="A1101" s="204"/>
      <c r="B1101" s="451"/>
      <c r="C1101" s="535" t="s">
        <v>16</v>
      </c>
      <c r="D1101" s="29">
        <v>4</v>
      </c>
      <c r="E1101" s="30">
        <v>4</v>
      </c>
      <c r="F1101" s="30">
        <v>3</v>
      </c>
      <c r="G1101" s="31">
        <v>4</v>
      </c>
      <c r="H1101" s="32">
        <v>117</v>
      </c>
      <c r="I1101" s="33">
        <v>76</v>
      </c>
      <c r="J1101" s="33">
        <v>73</v>
      </c>
      <c r="K1101" s="34">
        <v>81</v>
      </c>
      <c r="L1101" s="29">
        <f t="shared" si="35"/>
        <v>15</v>
      </c>
      <c r="M1101" s="34">
        <f t="shared" si="36"/>
        <v>347</v>
      </c>
    </row>
    <row r="1102" spans="1:13" x14ac:dyDescent="0.2">
      <c r="A1102" s="204"/>
      <c r="B1102" s="451"/>
      <c r="C1102" s="535" t="s">
        <v>49</v>
      </c>
      <c r="D1102" s="29"/>
      <c r="E1102" s="30"/>
      <c r="F1102" s="30"/>
      <c r="G1102" s="31">
        <v>0.5</v>
      </c>
      <c r="H1102" s="32"/>
      <c r="I1102" s="33"/>
      <c r="J1102" s="33"/>
      <c r="K1102" s="34">
        <v>10</v>
      </c>
      <c r="L1102" s="29">
        <f t="shared" si="35"/>
        <v>0.5</v>
      </c>
      <c r="M1102" s="34">
        <f t="shared" si="36"/>
        <v>10</v>
      </c>
    </row>
    <row r="1103" spans="1:13" x14ac:dyDescent="0.2">
      <c r="A1103" s="204"/>
      <c r="B1103" s="451"/>
      <c r="C1103" s="535" t="s">
        <v>25</v>
      </c>
      <c r="D1103" s="29">
        <v>1.5</v>
      </c>
      <c r="E1103" s="30">
        <v>4</v>
      </c>
      <c r="F1103" s="30">
        <v>5</v>
      </c>
      <c r="G1103" s="31">
        <v>2</v>
      </c>
      <c r="H1103" s="32">
        <v>40</v>
      </c>
      <c r="I1103" s="33">
        <v>96</v>
      </c>
      <c r="J1103" s="33">
        <v>96</v>
      </c>
      <c r="K1103" s="34">
        <v>45</v>
      </c>
      <c r="L1103" s="29">
        <f t="shared" si="35"/>
        <v>12.5</v>
      </c>
      <c r="M1103" s="34">
        <f t="shared" si="36"/>
        <v>277</v>
      </c>
    </row>
    <row r="1104" spans="1:13" x14ac:dyDescent="0.2">
      <c r="A1104" s="204"/>
      <c r="B1104" s="451"/>
      <c r="C1104" s="535" t="s">
        <v>14</v>
      </c>
      <c r="D1104" s="29">
        <v>3</v>
      </c>
      <c r="E1104" s="30">
        <v>2</v>
      </c>
      <c r="F1104" s="30">
        <v>1</v>
      </c>
      <c r="G1104" s="31">
        <v>4</v>
      </c>
      <c r="H1104" s="32">
        <v>84</v>
      </c>
      <c r="I1104" s="33">
        <v>48</v>
      </c>
      <c r="J1104" s="33">
        <v>24</v>
      </c>
      <c r="K1104" s="34">
        <v>90</v>
      </c>
      <c r="L1104" s="29">
        <f t="shared" si="35"/>
        <v>10</v>
      </c>
      <c r="M1104" s="34">
        <f t="shared" si="36"/>
        <v>246</v>
      </c>
    </row>
    <row r="1105" spans="1:13" x14ac:dyDescent="0.2">
      <c r="A1105" s="204"/>
      <c r="B1105" s="451"/>
      <c r="C1105" s="535" t="s">
        <v>45</v>
      </c>
      <c r="D1105" s="29">
        <v>2.5</v>
      </c>
      <c r="E1105" s="30">
        <v>1.5</v>
      </c>
      <c r="F1105" s="30">
        <v>1.5</v>
      </c>
      <c r="G1105" s="31">
        <v>4</v>
      </c>
      <c r="H1105" s="32">
        <v>72</v>
      </c>
      <c r="I1105" s="33">
        <v>38</v>
      </c>
      <c r="J1105" s="33">
        <v>39</v>
      </c>
      <c r="K1105" s="34">
        <v>105</v>
      </c>
      <c r="L1105" s="29">
        <f t="shared" si="35"/>
        <v>9.5</v>
      </c>
      <c r="M1105" s="34">
        <f t="shared" si="36"/>
        <v>254</v>
      </c>
    </row>
    <row r="1106" spans="1:13" x14ac:dyDescent="0.2">
      <c r="A1106" s="204"/>
      <c r="B1106" s="451"/>
      <c r="C1106" s="535" t="s">
        <v>19</v>
      </c>
      <c r="D1106" s="29">
        <v>1</v>
      </c>
      <c r="E1106" s="30">
        <v>1</v>
      </c>
      <c r="F1106" s="30">
        <v>2</v>
      </c>
      <c r="G1106" s="31">
        <v>1</v>
      </c>
      <c r="H1106" s="32">
        <v>28</v>
      </c>
      <c r="I1106" s="33">
        <v>23</v>
      </c>
      <c r="J1106" s="33">
        <v>61</v>
      </c>
      <c r="K1106" s="34">
        <v>24</v>
      </c>
      <c r="L1106" s="29">
        <f t="shared" si="35"/>
        <v>5</v>
      </c>
      <c r="M1106" s="34">
        <f t="shared" si="36"/>
        <v>136</v>
      </c>
    </row>
    <row r="1107" spans="1:13" x14ac:dyDescent="0.2">
      <c r="A1107" s="204"/>
      <c r="B1107" s="451"/>
      <c r="C1107" s="535" t="s">
        <v>31</v>
      </c>
      <c r="D1107" s="29">
        <v>2</v>
      </c>
      <c r="E1107" s="30">
        <v>1.5</v>
      </c>
      <c r="F1107" s="30">
        <v>4</v>
      </c>
      <c r="G1107" s="31">
        <v>2.5</v>
      </c>
      <c r="H1107" s="32">
        <v>52</v>
      </c>
      <c r="I1107" s="33">
        <v>40</v>
      </c>
      <c r="J1107" s="33">
        <v>96</v>
      </c>
      <c r="K1107" s="34">
        <v>49</v>
      </c>
      <c r="L1107" s="29">
        <f t="shared" si="35"/>
        <v>10</v>
      </c>
      <c r="M1107" s="34">
        <f t="shared" si="36"/>
        <v>237</v>
      </c>
    </row>
    <row r="1108" spans="1:13" ht="13.5" thickBot="1" x14ac:dyDescent="0.25">
      <c r="A1108" s="204"/>
      <c r="B1108" s="451"/>
      <c r="C1108" s="536" t="s">
        <v>36</v>
      </c>
      <c r="D1108" s="36">
        <v>1</v>
      </c>
      <c r="E1108" s="37">
        <v>1</v>
      </c>
      <c r="F1108" s="37">
        <v>1</v>
      </c>
      <c r="G1108" s="38">
        <v>1.5</v>
      </c>
      <c r="H1108" s="39">
        <v>28</v>
      </c>
      <c r="I1108" s="40">
        <v>23</v>
      </c>
      <c r="J1108" s="40">
        <v>23</v>
      </c>
      <c r="K1108" s="41">
        <v>26</v>
      </c>
      <c r="L1108" s="36">
        <f t="shared" si="35"/>
        <v>4.5</v>
      </c>
      <c r="M1108" s="41">
        <f t="shared" si="36"/>
        <v>100</v>
      </c>
    </row>
    <row r="1109" spans="1:13" ht="13.5" thickBot="1" x14ac:dyDescent="0.25">
      <c r="A1109" s="544" t="s">
        <v>138</v>
      </c>
      <c r="B1109" s="551"/>
      <c r="C1109" s="539" t="s">
        <v>138</v>
      </c>
      <c r="D1109" s="42">
        <v>168</v>
      </c>
      <c r="E1109" s="43">
        <v>164.5</v>
      </c>
      <c r="F1109" s="43">
        <v>181.5</v>
      </c>
      <c r="G1109" s="44">
        <v>189.5</v>
      </c>
      <c r="H1109" s="45">
        <v>4323</v>
      </c>
      <c r="I1109" s="46">
        <v>3993</v>
      </c>
      <c r="J1109" s="46">
        <v>4325</v>
      </c>
      <c r="K1109" s="47">
        <v>4167</v>
      </c>
      <c r="L1109" s="42">
        <f t="shared" si="35"/>
        <v>703.5</v>
      </c>
      <c r="M1109" s="47">
        <f t="shared" si="36"/>
        <v>16808</v>
      </c>
    </row>
    <row r="1110" spans="1:13" ht="13.5" thickBot="1" x14ac:dyDescent="0.25">
      <c r="A1110" s="28"/>
      <c r="B1110" s="550" t="s">
        <v>139</v>
      </c>
      <c r="C1110" s="538" t="s">
        <v>244</v>
      </c>
      <c r="D1110" s="236">
        <v>45</v>
      </c>
      <c r="E1110" s="237">
        <v>45</v>
      </c>
      <c r="F1110" s="237">
        <v>46</v>
      </c>
      <c r="G1110" s="252">
        <v>51</v>
      </c>
      <c r="H1110" s="253">
        <v>1135</v>
      </c>
      <c r="I1110" s="240">
        <v>1058</v>
      </c>
      <c r="J1110" s="240">
        <v>1022</v>
      </c>
      <c r="K1110" s="241">
        <v>1075</v>
      </c>
      <c r="L1110" s="236">
        <f t="shared" si="35"/>
        <v>187</v>
      </c>
      <c r="M1110" s="241">
        <f t="shared" si="36"/>
        <v>4290</v>
      </c>
    </row>
    <row r="1111" spans="1:13" x14ac:dyDescent="0.2">
      <c r="A1111" s="204"/>
      <c r="B1111" s="451"/>
      <c r="C1111" s="534" t="s">
        <v>51</v>
      </c>
      <c r="D1111" s="22">
        <v>1</v>
      </c>
      <c r="E1111" s="23">
        <v>1</v>
      </c>
      <c r="F1111" s="23">
        <v>1</v>
      </c>
      <c r="G1111" s="24">
        <v>2</v>
      </c>
      <c r="H1111" s="25">
        <v>29</v>
      </c>
      <c r="I1111" s="26">
        <v>31</v>
      </c>
      <c r="J1111" s="26">
        <v>30</v>
      </c>
      <c r="K1111" s="27">
        <v>44</v>
      </c>
      <c r="L1111" s="22">
        <f t="shared" si="35"/>
        <v>5</v>
      </c>
      <c r="M1111" s="27">
        <f t="shared" si="36"/>
        <v>134</v>
      </c>
    </row>
    <row r="1112" spans="1:13" x14ac:dyDescent="0.2">
      <c r="A1112" s="204"/>
      <c r="B1112" s="451"/>
      <c r="C1112" s="535" t="s">
        <v>86</v>
      </c>
      <c r="D1112" s="29"/>
      <c r="E1112" s="30">
        <v>1</v>
      </c>
      <c r="F1112" s="30"/>
      <c r="G1112" s="31">
        <v>1</v>
      </c>
      <c r="H1112" s="32"/>
      <c r="I1112" s="33">
        <v>21</v>
      </c>
      <c r="J1112" s="33"/>
      <c r="K1112" s="34">
        <v>24</v>
      </c>
      <c r="L1112" s="29">
        <f t="shared" si="35"/>
        <v>2</v>
      </c>
      <c r="M1112" s="34">
        <f t="shared" si="36"/>
        <v>45</v>
      </c>
    </row>
    <row r="1113" spans="1:13" x14ac:dyDescent="0.2">
      <c r="A1113" s="204"/>
      <c r="B1113" s="451"/>
      <c r="C1113" s="535" t="s">
        <v>58</v>
      </c>
      <c r="D1113" s="29">
        <v>1</v>
      </c>
      <c r="E1113" s="30">
        <v>2</v>
      </c>
      <c r="F1113" s="30">
        <v>1</v>
      </c>
      <c r="G1113" s="31">
        <v>2</v>
      </c>
      <c r="H1113" s="32">
        <v>31</v>
      </c>
      <c r="I1113" s="33">
        <v>54</v>
      </c>
      <c r="J1113" s="33">
        <v>29</v>
      </c>
      <c r="K1113" s="34">
        <v>33</v>
      </c>
      <c r="L1113" s="29">
        <f t="shared" si="35"/>
        <v>6</v>
      </c>
      <c r="M1113" s="34">
        <f t="shared" si="36"/>
        <v>147</v>
      </c>
    </row>
    <row r="1114" spans="1:13" x14ac:dyDescent="0.2">
      <c r="A1114" s="204"/>
      <c r="B1114" s="451"/>
      <c r="C1114" s="535" t="s">
        <v>98</v>
      </c>
      <c r="D1114" s="29">
        <v>1</v>
      </c>
      <c r="E1114" s="30">
        <v>1</v>
      </c>
      <c r="F1114" s="30">
        <v>1</v>
      </c>
      <c r="G1114" s="31">
        <v>1</v>
      </c>
      <c r="H1114" s="32">
        <v>19</v>
      </c>
      <c r="I1114" s="33">
        <v>26</v>
      </c>
      <c r="J1114" s="33">
        <v>27</v>
      </c>
      <c r="K1114" s="34">
        <v>17</v>
      </c>
      <c r="L1114" s="29">
        <f t="shared" si="35"/>
        <v>4</v>
      </c>
      <c r="M1114" s="34">
        <f t="shared" si="36"/>
        <v>89</v>
      </c>
    </row>
    <row r="1115" spans="1:13" x14ac:dyDescent="0.2">
      <c r="A1115" s="204"/>
      <c r="B1115" s="451"/>
      <c r="C1115" s="535" t="s">
        <v>33</v>
      </c>
      <c r="D1115" s="29">
        <v>1</v>
      </c>
      <c r="E1115" s="30">
        <v>1</v>
      </c>
      <c r="F1115" s="30">
        <v>2</v>
      </c>
      <c r="G1115" s="31">
        <v>2</v>
      </c>
      <c r="H1115" s="32">
        <v>22</v>
      </c>
      <c r="I1115" s="33">
        <v>24</v>
      </c>
      <c r="J1115" s="33">
        <v>34</v>
      </c>
      <c r="K1115" s="34">
        <v>34</v>
      </c>
      <c r="L1115" s="29">
        <f t="shared" si="35"/>
        <v>6</v>
      </c>
      <c r="M1115" s="34">
        <f t="shared" si="36"/>
        <v>114</v>
      </c>
    </row>
    <row r="1116" spans="1:13" x14ac:dyDescent="0.2">
      <c r="A1116" s="204"/>
      <c r="B1116" s="451"/>
      <c r="C1116" s="535" t="s">
        <v>44</v>
      </c>
      <c r="D1116" s="29"/>
      <c r="E1116" s="30"/>
      <c r="F1116" s="30">
        <v>1</v>
      </c>
      <c r="G1116" s="31">
        <v>1</v>
      </c>
      <c r="H1116" s="32"/>
      <c r="I1116" s="33"/>
      <c r="J1116" s="33">
        <v>20</v>
      </c>
      <c r="K1116" s="34">
        <v>17</v>
      </c>
      <c r="L1116" s="29">
        <f t="shared" si="35"/>
        <v>2</v>
      </c>
      <c r="M1116" s="34">
        <f t="shared" si="36"/>
        <v>37</v>
      </c>
    </row>
    <row r="1117" spans="1:13" x14ac:dyDescent="0.2">
      <c r="A1117" s="204"/>
      <c r="B1117" s="451"/>
      <c r="C1117" s="535" t="s">
        <v>60</v>
      </c>
      <c r="D1117" s="29">
        <v>1</v>
      </c>
      <c r="E1117" s="30">
        <v>1</v>
      </c>
      <c r="F1117" s="30">
        <v>1</v>
      </c>
      <c r="G1117" s="31">
        <v>0.5</v>
      </c>
      <c r="H1117" s="32">
        <v>17</v>
      </c>
      <c r="I1117" s="33">
        <v>21</v>
      </c>
      <c r="J1117" s="33">
        <v>23</v>
      </c>
      <c r="K1117" s="34">
        <v>10</v>
      </c>
      <c r="L1117" s="29">
        <f t="shared" si="35"/>
        <v>3.5</v>
      </c>
      <c r="M1117" s="34">
        <f t="shared" si="36"/>
        <v>71</v>
      </c>
    </row>
    <row r="1118" spans="1:13" x14ac:dyDescent="0.2">
      <c r="A1118" s="204"/>
      <c r="B1118" s="451"/>
      <c r="C1118" s="535" t="s">
        <v>38</v>
      </c>
      <c r="D1118" s="29">
        <v>2</v>
      </c>
      <c r="E1118" s="30">
        <v>3</v>
      </c>
      <c r="F1118" s="30">
        <v>2</v>
      </c>
      <c r="G1118" s="31">
        <v>3</v>
      </c>
      <c r="H1118" s="32">
        <v>58</v>
      </c>
      <c r="I1118" s="33">
        <v>70</v>
      </c>
      <c r="J1118" s="33">
        <v>46</v>
      </c>
      <c r="K1118" s="34">
        <v>50</v>
      </c>
      <c r="L1118" s="29">
        <f t="shared" si="35"/>
        <v>10</v>
      </c>
      <c r="M1118" s="34">
        <f t="shared" si="36"/>
        <v>224</v>
      </c>
    </row>
    <row r="1119" spans="1:13" x14ac:dyDescent="0.2">
      <c r="A1119" s="204"/>
      <c r="B1119" s="451"/>
      <c r="C1119" s="535" t="s">
        <v>47</v>
      </c>
      <c r="D1119" s="29"/>
      <c r="E1119" s="30">
        <v>1</v>
      </c>
      <c r="F1119" s="30"/>
      <c r="G1119" s="31">
        <v>1</v>
      </c>
      <c r="H1119" s="32"/>
      <c r="I1119" s="33">
        <v>17</v>
      </c>
      <c r="J1119" s="33"/>
      <c r="K1119" s="34">
        <v>11</v>
      </c>
      <c r="L1119" s="29">
        <f t="shared" si="35"/>
        <v>2</v>
      </c>
      <c r="M1119" s="34">
        <f t="shared" si="36"/>
        <v>28</v>
      </c>
    </row>
    <row r="1120" spans="1:13" x14ac:dyDescent="0.2">
      <c r="A1120" s="204"/>
      <c r="B1120" s="451"/>
      <c r="C1120" s="535" t="s">
        <v>54</v>
      </c>
      <c r="D1120" s="29"/>
      <c r="E1120" s="30">
        <v>1</v>
      </c>
      <c r="F1120" s="30"/>
      <c r="G1120" s="31">
        <v>1</v>
      </c>
      <c r="H1120" s="32"/>
      <c r="I1120" s="33">
        <v>23</v>
      </c>
      <c r="J1120" s="33"/>
      <c r="K1120" s="34">
        <v>18</v>
      </c>
      <c r="L1120" s="29">
        <f t="shared" si="35"/>
        <v>2</v>
      </c>
      <c r="M1120" s="34">
        <f t="shared" si="36"/>
        <v>41</v>
      </c>
    </row>
    <row r="1121" spans="1:13" x14ac:dyDescent="0.2">
      <c r="A1121" s="204"/>
      <c r="B1121" s="451"/>
      <c r="C1121" s="535" t="s">
        <v>48</v>
      </c>
      <c r="D1121" s="29"/>
      <c r="E1121" s="30"/>
      <c r="F1121" s="30">
        <v>1</v>
      </c>
      <c r="G1121" s="31">
        <v>1</v>
      </c>
      <c r="H1121" s="32"/>
      <c r="I1121" s="33"/>
      <c r="J1121" s="33">
        <v>18</v>
      </c>
      <c r="K1121" s="34">
        <v>11</v>
      </c>
      <c r="L1121" s="29">
        <f t="shared" si="35"/>
        <v>2</v>
      </c>
      <c r="M1121" s="34">
        <f t="shared" si="36"/>
        <v>29</v>
      </c>
    </row>
    <row r="1122" spans="1:13" x14ac:dyDescent="0.2">
      <c r="A1122" s="204"/>
      <c r="B1122" s="451"/>
      <c r="C1122" s="535" t="s">
        <v>52</v>
      </c>
      <c r="D1122" s="29">
        <v>1</v>
      </c>
      <c r="E1122" s="30">
        <v>1</v>
      </c>
      <c r="F1122" s="30">
        <v>1</v>
      </c>
      <c r="G1122" s="31">
        <v>0.5</v>
      </c>
      <c r="H1122" s="32">
        <v>23</v>
      </c>
      <c r="I1122" s="33">
        <v>30</v>
      </c>
      <c r="J1122" s="33">
        <v>19</v>
      </c>
      <c r="K1122" s="34">
        <v>20</v>
      </c>
      <c r="L1122" s="29">
        <f t="shared" si="35"/>
        <v>3.5</v>
      </c>
      <c r="M1122" s="34">
        <f t="shared" si="36"/>
        <v>92</v>
      </c>
    </row>
    <row r="1123" spans="1:13" x14ac:dyDescent="0.2">
      <c r="A1123" s="204"/>
      <c r="B1123" s="451"/>
      <c r="C1123" s="535" t="s">
        <v>18</v>
      </c>
      <c r="D1123" s="29">
        <v>2</v>
      </c>
      <c r="E1123" s="30">
        <v>3</v>
      </c>
      <c r="F1123" s="30">
        <v>1</v>
      </c>
      <c r="G1123" s="31">
        <v>2</v>
      </c>
      <c r="H1123" s="32">
        <v>61</v>
      </c>
      <c r="I1123" s="33">
        <v>68</v>
      </c>
      <c r="J1123" s="33">
        <v>19</v>
      </c>
      <c r="K1123" s="34">
        <v>54</v>
      </c>
      <c r="L1123" s="29">
        <f t="shared" si="35"/>
        <v>8</v>
      </c>
      <c r="M1123" s="34">
        <f t="shared" si="36"/>
        <v>202</v>
      </c>
    </row>
    <row r="1124" spans="1:13" x14ac:dyDescent="0.2">
      <c r="A1124" s="204"/>
      <c r="B1124" s="451"/>
      <c r="C1124" s="535" t="s">
        <v>40</v>
      </c>
      <c r="D1124" s="29">
        <v>12</v>
      </c>
      <c r="E1124" s="30">
        <v>12</v>
      </c>
      <c r="F1124" s="30">
        <v>12</v>
      </c>
      <c r="G1124" s="31">
        <v>11</v>
      </c>
      <c r="H1124" s="32">
        <v>289</v>
      </c>
      <c r="I1124" s="33">
        <v>300</v>
      </c>
      <c r="J1124" s="33">
        <v>269</v>
      </c>
      <c r="K1124" s="34">
        <v>284</v>
      </c>
      <c r="L1124" s="29">
        <f t="shared" si="35"/>
        <v>47</v>
      </c>
      <c r="M1124" s="34">
        <f t="shared" si="36"/>
        <v>1142</v>
      </c>
    </row>
    <row r="1125" spans="1:13" x14ac:dyDescent="0.2">
      <c r="A1125" s="204"/>
      <c r="B1125" s="451"/>
      <c r="C1125" s="535" t="s">
        <v>42</v>
      </c>
      <c r="D1125" s="29">
        <v>2</v>
      </c>
      <c r="E1125" s="30">
        <v>1</v>
      </c>
      <c r="F1125" s="30">
        <v>2</v>
      </c>
      <c r="G1125" s="31">
        <v>2</v>
      </c>
      <c r="H1125" s="32">
        <v>53</v>
      </c>
      <c r="I1125" s="33">
        <v>26</v>
      </c>
      <c r="J1125" s="33">
        <v>57</v>
      </c>
      <c r="K1125" s="34">
        <v>59</v>
      </c>
      <c r="L1125" s="29">
        <f t="shared" si="35"/>
        <v>7</v>
      </c>
      <c r="M1125" s="34">
        <f t="shared" si="36"/>
        <v>195</v>
      </c>
    </row>
    <row r="1126" spans="1:13" x14ac:dyDescent="0.2">
      <c r="A1126" s="204"/>
      <c r="B1126" s="451"/>
      <c r="C1126" s="535" t="s">
        <v>100</v>
      </c>
      <c r="D1126" s="29">
        <v>1</v>
      </c>
      <c r="E1126" s="30"/>
      <c r="F1126" s="30"/>
      <c r="G1126" s="31"/>
      <c r="H1126" s="32">
        <v>30</v>
      </c>
      <c r="I1126" s="33"/>
      <c r="J1126" s="33"/>
      <c r="K1126" s="34"/>
      <c r="L1126" s="29">
        <f t="shared" si="35"/>
        <v>1</v>
      </c>
      <c r="M1126" s="34">
        <f t="shared" si="36"/>
        <v>30</v>
      </c>
    </row>
    <row r="1127" spans="1:13" x14ac:dyDescent="0.2">
      <c r="A1127" s="204"/>
      <c r="B1127" s="451"/>
      <c r="C1127" s="535" t="s">
        <v>12</v>
      </c>
      <c r="D1127" s="29">
        <v>1</v>
      </c>
      <c r="E1127" s="30">
        <v>1</v>
      </c>
      <c r="F1127" s="30">
        <v>1</v>
      </c>
      <c r="G1127" s="31">
        <v>1</v>
      </c>
      <c r="H1127" s="32">
        <v>19</v>
      </c>
      <c r="I1127" s="33">
        <v>24</v>
      </c>
      <c r="J1127" s="33">
        <v>19</v>
      </c>
      <c r="K1127" s="34">
        <v>22</v>
      </c>
      <c r="L1127" s="29">
        <f t="shared" si="35"/>
        <v>4</v>
      </c>
      <c r="M1127" s="34">
        <f t="shared" si="36"/>
        <v>84</v>
      </c>
    </row>
    <row r="1128" spans="1:13" x14ac:dyDescent="0.2">
      <c r="A1128" s="204"/>
      <c r="B1128" s="451"/>
      <c r="C1128" s="535" t="s">
        <v>41</v>
      </c>
      <c r="D1128" s="29">
        <v>2</v>
      </c>
      <c r="E1128" s="30"/>
      <c r="F1128" s="30">
        <v>2</v>
      </c>
      <c r="G1128" s="31">
        <v>2</v>
      </c>
      <c r="H1128" s="32">
        <v>58</v>
      </c>
      <c r="I1128" s="33"/>
      <c r="J1128" s="33">
        <v>46</v>
      </c>
      <c r="K1128" s="34">
        <v>48</v>
      </c>
      <c r="L1128" s="29">
        <f t="shared" si="35"/>
        <v>6</v>
      </c>
      <c r="M1128" s="34">
        <f t="shared" si="36"/>
        <v>152</v>
      </c>
    </row>
    <row r="1129" spans="1:13" x14ac:dyDescent="0.2">
      <c r="A1129" s="204"/>
      <c r="B1129" s="451"/>
      <c r="C1129" s="535" t="s">
        <v>65</v>
      </c>
      <c r="D1129" s="29">
        <v>1</v>
      </c>
      <c r="E1129" s="30"/>
      <c r="F1129" s="30"/>
      <c r="G1129" s="31"/>
      <c r="H1129" s="32">
        <v>31</v>
      </c>
      <c r="I1129" s="33"/>
      <c r="J1129" s="33"/>
      <c r="K1129" s="34"/>
      <c r="L1129" s="29">
        <f t="shared" si="35"/>
        <v>1</v>
      </c>
      <c r="M1129" s="34">
        <f t="shared" si="36"/>
        <v>31</v>
      </c>
    </row>
    <row r="1130" spans="1:13" x14ac:dyDescent="0.2">
      <c r="A1130" s="204"/>
      <c r="B1130" s="451"/>
      <c r="C1130" s="535" t="s">
        <v>24</v>
      </c>
      <c r="D1130" s="29">
        <v>1</v>
      </c>
      <c r="E1130" s="30">
        <v>1</v>
      </c>
      <c r="F1130" s="30">
        <v>1</v>
      </c>
      <c r="G1130" s="31">
        <v>1</v>
      </c>
      <c r="H1130" s="32">
        <v>22</v>
      </c>
      <c r="I1130" s="33">
        <v>26</v>
      </c>
      <c r="J1130" s="33">
        <v>17</v>
      </c>
      <c r="K1130" s="34">
        <v>21</v>
      </c>
      <c r="L1130" s="29">
        <f t="shared" si="35"/>
        <v>4</v>
      </c>
      <c r="M1130" s="34">
        <f t="shared" si="36"/>
        <v>86</v>
      </c>
    </row>
    <row r="1131" spans="1:13" x14ac:dyDescent="0.2">
      <c r="A1131" s="204"/>
      <c r="B1131" s="451"/>
      <c r="C1131" s="535" t="s">
        <v>117</v>
      </c>
      <c r="D1131" s="29">
        <v>1</v>
      </c>
      <c r="E1131" s="30">
        <v>1</v>
      </c>
      <c r="F1131" s="30">
        <v>2</v>
      </c>
      <c r="G1131" s="31">
        <v>1</v>
      </c>
      <c r="H1131" s="32">
        <v>30</v>
      </c>
      <c r="I1131" s="33">
        <v>26</v>
      </c>
      <c r="J1131" s="33">
        <v>49</v>
      </c>
      <c r="K1131" s="34">
        <v>20</v>
      </c>
      <c r="L1131" s="29">
        <f t="shared" si="35"/>
        <v>5</v>
      </c>
      <c r="M1131" s="34">
        <f t="shared" si="36"/>
        <v>125</v>
      </c>
    </row>
    <row r="1132" spans="1:13" x14ac:dyDescent="0.2">
      <c r="A1132" s="204"/>
      <c r="B1132" s="451"/>
      <c r="C1132" s="535" t="s">
        <v>74</v>
      </c>
      <c r="D1132" s="29">
        <v>2</v>
      </c>
      <c r="E1132" s="30">
        <v>1</v>
      </c>
      <c r="F1132" s="30">
        <v>1</v>
      </c>
      <c r="G1132" s="31"/>
      <c r="H1132" s="32">
        <v>40</v>
      </c>
      <c r="I1132" s="33">
        <v>23</v>
      </c>
      <c r="J1132" s="33">
        <v>24</v>
      </c>
      <c r="K1132" s="34"/>
      <c r="L1132" s="29">
        <f t="shared" si="35"/>
        <v>4</v>
      </c>
      <c r="M1132" s="34">
        <f t="shared" si="36"/>
        <v>87</v>
      </c>
    </row>
    <row r="1133" spans="1:13" x14ac:dyDescent="0.2">
      <c r="A1133" s="204"/>
      <c r="B1133" s="451"/>
      <c r="C1133" s="535" t="s">
        <v>16</v>
      </c>
      <c r="D1133" s="29">
        <v>4</v>
      </c>
      <c r="E1133" s="30">
        <v>4</v>
      </c>
      <c r="F1133" s="30">
        <v>4</v>
      </c>
      <c r="G1133" s="31">
        <v>4</v>
      </c>
      <c r="H1133" s="32">
        <v>85</v>
      </c>
      <c r="I1133" s="33">
        <v>85</v>
      </c>
      <c r="J1133" s="33">
        <v>82</v>
      </c>
      <c r="K1133" s="34">
        <v>78</v>
      </c>
      <c r="L1133" s="29">
        <f t="shared" si="35"/>
        <v>16</v>
      </c>
      <c r="M1133" s="34">
        <f t="shared" si="36"/>
        <v>330</v>
      </c>
    </row>
    <row r="1134" spans="1:13" x14ac:dyDescent="0.2">
      <c r="A1134" s="204"/>
      <c r="B1134" s="451"/>
      <c r="C1134" s="535" t="s">
        <v>25</v>
      </c>
      <c r="D1134" s="29">
        <v>2</v>
      </c>
      <c r="E1134" s="30">
        <v>1</v>
      </c>
      <c r="F1134" s="30"/>
      <c r="G1134" s="31">
        <v>1</v>
      </c>
      <c r="H1134" s="32">
        <v>57</v>
      </c>
      <c r="I1134" s="33">
        <v>15</v>
      </c>
      <c r="J1134" s="33"/>
      <c r="K1134" s="34">
        <v>15</v>
      </c>
      <c r="L1134" s="29">
        <f t="shared" si="35"/>
        <v>4</v>
      </c>
      <c r="M1134" s="34">
        <f t="shared" si="36"/>
        <v>87</v>
      </c>
    </row>
    <row r="1135" spans="1:13" x14ac:dyDescent="0.2">
      <c r="A1135" s="204"/>
      <c r="B1135" s="451"/>
      <c r="C1135" s="535" t="s">
        <v>14</v>
      </c>
      <c r="D1135" s="29">
        <v>2</v>
      </c>
      <c r="E1135" s="30">
        <v>3</v>
      </c>
      <c r="F1135" s="30">
        <v>2</v>
      </c>
      <c r="G1135" s="31">
        <v>3</v>
      </c>
      <c r="H1135" s="32">
        <v>57</v>
      </c>
      <c r="I1135" s="33">
        <v>54</v>
      </c>
      <c r="J1135" s="33">
        <v>39</v>
      </c>
      <c r="K1135" s="34">
        <v>59</v>
      </c>
      <c r="L1135" s="29">
        <f t="shared" si="35"/>
        <v>10</v>
      </c>
      <c r="M1135" s="34">
        <f t="shared" si="36"/>
        <v>209</v>
      </c>
    </row>
    <row r="1136" spans="1:13" x14ac:dyDescent="0.2">
      <c r="A1136" s="204"/>
      <c r="B1136" s="451"/>
      <c r="C1136" s="535" t="s">
        <v>45</v>
      </c>
      <c r="D1136" s="29"/>
      <c r="E1136" s="30"/>
      <c r="F1136" s="30">
        <v>2</v>
      </c>
      <c r="G1136" s="31">
        <v>3</v>
      </c>
      <c r="H1136" s="32"/>
      <c r="I1136" s="33"/>
      <c r="J1136" s="33">
        <v>30</v>
      </c>
      <c r="K1136" s="34">
        <v>64</v>
      </c>
      <c r="L1136" s="29">
        <f t="shared" si="35"/>
        <v>5</v>
      </c>
      <c r="M1136" s="34">
        <f t="shared" si="36"/>
        <v>94</v>
      </c>
    </row>
    <row r="1137" spans="1:13" x14ac:dyDescent="0.2">
      <c r="A1137" s="204"/>
      <c r="B1137" s="451"/>
      <c r="C1137" s="535" t="s">
        <v>63</v>
      </c>
      <c r="D1137" s="29"/>
      <c r="E1137" s="30">
        <v>1</v>
      </c>
      <c r="F1137" s="30">
        <v>1</v>
      </c>
      <c r="G1137" s="31">
        <v>1</v>
      </c>
      <c r="H1137" s="32"/>
      <c r="I1137" s="33">
        <v>29</v>
      </c>
      <c r="J1137" s="33">
        <v>23</v>
      </c>
      <c r="K1137" s="34">
        <v>15</v>
      </c>
      <c r="L1137" s="29">
        <f t="shared" si="35"/>
        <v>3</v>
      </c>
      <c r="M1137" s="34">
        <f t="shared" si="36"/>
        <v>67</v>
      </c>
    </row>
    <row r="1138" spans="1:13" x14ac:dyDescent="0.2">
      <c r="A1138" s="204"/>
      <c r="B1138" s="451"/>
      <c r="C1138" s="535" t="s">
        <v>19</v>
      </c>
      <c r="D1138" s="29">
        <v>1</v>
      </c>
      <c r="E1138" s="30">
        <v>1</v>
      </c>
      <c r="F1138" s="30">
        <v>1</v>
      </c>
      <c r="G1138" s="31">
        <v>1</v>
      </c>
      <c r="H1138" s="32">
        <v>31</v>
      </c>
      <c r="I1138" s="33">
        <v>17</v>
      </c>
      <c r="J1138" s="33">
        <v>26</v>
      </c>
      <c r="K1138" s="34">
        <v>16</v>
      </c>
      <c r="L1138" s="29">
        <f t="shared" si="35"/>
        <v>4</v>
      </c>
      <c r="M1138" s="34">
        <f t="shared" si="36"/>
        <v>90</v>
      </c>
    </row>
    <row r="1139" spans="1:13" x14ac:dyDescent="0.2">
      <c r="A1139" s="204"/>
      <c r="B1139" s="451"/>
      <c r="C1139" s="535" t="s">
        <v>31</v>
      </c>
      <c r="D1139" s="29">
        <v>1</v>
      </c>
      <c r="E1139" s="30"/>
      <c r="F1139" s="30">
        <v>1</v>
      </c>
      <c r="G1139" s="31"/>
      <c r="H1139" s="32">
        <v>22</v>
      </c>
      <c r="I1139" s="33"/>
      <c r="J1139" s="33">
        <v>26</v>
      </c>
      <c r="K1139" s="34"/>
      <c r="L1139" s="29">
        <f t="shared" si="35"/>
        <v>2</v>
      </c>
      <c r="M1139" s="34">
        <f t="shared" si="36"/>
        <v>48</v>
      </c>
    </row>
    <row r="1140" spans="1:13" x14ac:dyDescent="0.2">
      <c r="A1140" s="204"/>
      <c r="B1140" s="451"/>
      <c r="C1140" s="535" t="s">
        <v>36</v>
      </c>
      <c r="D1140" s="29">
        <v>1</v>
      </c>
      <c r="E1140" s="30">
        <v>1</v>
      </c>
      <c r="F1140" s="30">
        <v>1</v>
      </c>
      <c r="G1140" s="31">
        <v>1</v>
      </c>
      <c r="H1140" s="32">
        <v>27</v>
      </c>
      <c r="I1140" s="33">
        <v>27</v>
      </c>
      <c r="J1140" s="33">
        <v>29</v>
      </c>
      <c r="K1140" s="34">
        <v>19</v>
      </c>
      <c r="L1140" s="29">
        <f t="shared" si="35"/>
        <v>4</v>
      </c>
      <c r="M1140" s="34">
        <f t="shared" si="36"/>
        <v>102</v>
      </c>
    </row>
    <row r="1141" spans="1:13" ht="13.5" thickBot="1" x14ac:dyDescent="0.25">
      <c r="A1141" s="204"/>
      <c r="B1141" s="451"/>
      <c r="C1141" s="536" t="s">
        <v>99</v>
      </c>
      <c r="D1141" s="36">
        <v>1</v>
      </c>
      <c r="E1141" s="37">
        <v>1</v>
      </c>
      <c r="F1141" s="37">
        <v>1</v>
      </c>
      <c r="G1141" s="38">
        <v>1</v>
      </c>
      <c r="H1141" s="39">
        <v>24</v>
      </c>
      <c r="I1141" s="40">
        <v>21</v>
      </c>
      <c r="J1141" s="40">
        <v>21</v>
      </c>
      <c r="K1141" s="41">
        <v>12</v>
      </c>
      <c r="L1141" s="36">
        <f t="shared" si="35"/>
        <v>4</v>
      </c>
      <c r="M1141" s="41">
        <f t="shared" si="36"/>
        <v>78</v>
      </c>
    </row>
    <row r="1142" spans="1:13" ht="13.5" thickBot="1" x14ac:dyDescent="0.25">
      <c r="A1142" s="204"/>
      <c r="B1142" s="550" t="s">
        <v>140</v>
      </c>
      <c r="C1142" s="538" t="s">
        <v>245</v>
      </c>
      <c r="D1142" s="236">
        <v>31</v>
      </c>
      <c r="E1142" s="237">
        <v>26</v>
      </c>
      <c r="F1142" s="237">
        <v>32</v>
      </c>
      <c r="G1142" s="252">
        <v>32</v>
      </c>
      <c r="H1142" s="253">
        <v>645</v>
      </c>
      <c r="I1142" s="240">
        <v>619</v>
      </c>
      <c r="J1142" s="240">
        <v>760</v>
      </c>
      <c r="K1142" s="241">
        <v>722</v>
      </c>
      <c r="L1142" s="236">
        <f t="shared" si="35"/>
        <v>121</v>
      </c>
      <c r="M1142" s="241">
        <f t="shared" si="36"/>
        <v>2746</v>
      </c>
    </row>
    <row r="1143" spans="1:13" x14ac:dyDescent="0.2">
      <c r="A1143" s="204"/>
      <c r="B1143" s="552"/>
      <c r="C1143" s="534" t="s">
        <v>51</v>
      </c>
      <c r="D1143" s="22">
        <v>0.5</v>
      </c>
      <c r="E1143" s="23"/>
      <c r="F1143" s="23"/>
      <c r="G1143" s="24"/>
      <c r="H1143" s="25">
        <v>14</v>
      </c>
      <c r="I1143" s="26"/>
      <c r="J1143" s="26"/>
      <c r="K1143" s="27"/>
      <c r="L1143" s="22">
        <f t="shared" si="35"/>
        <v>0.5</v>
      </c>
      <c r="M1143" s="27">
        <f t="shared" si="36"/>
        <v>14</v>
      </c>
    </row>
    <row r="1144" spans="1:13" x14ac:dyDescent="0.2">
      <c r="A1144" s="28"/>
      <c r="B1144" s="451"/>
      <c r="C1144" s="535" t="s">
        <v>33</v>
      </c>
      <c r="D1144" s="29">
        <v>0.5</v>
      </c>
      <c r="E1144" s="30"/>
      <c r="F1144" s="30"/>
      <c r="G1144" s="31"/>
      <c r="H1144" s="32">
        <v>14</v>
      </c>
      <c r="I1144" s="33"/>
      <c r="J1144" s="33"/>
      <c r="K1144" s="34"/>
      <c r="L1144" s="29">
        <f t="shared" si="35"/>
        <v>0.5</v>
      </c>
      <c r="M1144" s="34">
        <f t="shared" si="36"/>
        <v>14</v>
      </c>
    </row>
    <row r="1145" spans="1:13" x14ac:dyDescent="0.2">
      <c r="A1145" s="35"/>
      <c r="B1145" s="450"/>
      <c r="C1145" s="535" t="s">
        <v>44</v>
      </c>
      <c r="D1145" s="29">
        <v>1</v>
      </c>
      <c r="E1145" s="30">
        <v>1</v>
      </c>
      <c r="F1145" s="30">
        <v>1</v>
      </c>
      <c r="G1145" s="31">
        <v>1</v>
      </c>
      <c r="H1145" s="32">
        <v>30</v>
      </c>
      <c r="I1145" s="33">
        <v>21</v>
      </c>
      <c r="J1145" s="33">
        <v>25</v>
      </c>
      <c r="K1145" s="34">
        <v>19</v>
      </c>
      <c r="L1145" s="29">
        <f t="shared" si="35"/>
        <v>4</v>
      </c>
      <c r="M1145" s="34">
        <f t="shared" si="36"/>
        <v>95</v>
      </c>
    </row>
    <row r="1146" spans="1:13" x14ac:dyDescent="0.2">
      <c r="A1146" s="28"/>
      <c r="B1146" s="451"/>
      <c r="C1146" s="535" t="s">
        <v>60</v>
      </c>
      <c r="D1146" s="29">
        <v>0.5</v>
      </c>
      <c r="E1146" s="30"/>
      <c r="F1146" s="30">
        <v>0.5</v>
      </c>
      <c r="G1146" s="31">
        <v>1</v>
      </c>
      <c r="H1146" s="32">
        <v>12</v>
      </c>
      <c r="I1146" s="33"/>
      <c r="J1146" s="33">
        <v>15</v>
      </c>
      <c r="K1146" s="34">
        <v>26</v>
      </c>
      <c r="L1146" s="29">
        <f t="shared" si="35"/>
        <v>2</v>
      </c>
      <c r="M1146" s="34">
        <f t="shared" si="36"/>
        <v>53</v>
      </c>
    </row>
    <row r="1147" spans="1:13" x14ac:dyDescent="0.2">
      <c r="A1147" s="28"/>
      <c r="B1147" s="451"/>
      <c r="C1147" s="535" t="s">
        <v>38</v>
      </c>
      <c r="D1147" s="29">
        <v>3</v>
      </c>
      <c r="E1147" s="30">
        <v>1</v>
      </c>
      <c r="F1147" s="30">
        <v>2</v>
      </c>
      <c r="G1147" s="31">
        <v>3.5</v>
      </c>
      <c r="H1147" s="32">
        <v>81</v>
      </c>
      <c r="I1147" s="33">
        <v>26</v>
      </c>
      <c r="J1147" s="33">
        <v>55</v>
      </c>
      <c r="K1147" s="34">
        <v>82</v>
      </c>
      <c r="L1147" s="29">
        <f t="shared" si="35"/>
        <v>9.5</v>
      </c>
      <c r="M1147" s="34">
        <f t="shared" si="36"/>
        <v>244</v>
      </c>
    </row>
    <row r="1148" spans="1:13" x14ac:dyDescent="0.2">
      <c r="A1148" s="28"/>
      <c r="B1148" s="451"/>
      <c r="C1148" s="535" t="s">
        <v>47</v>
      </c>
      <c r="D1148" s="29">
        <v>1</v>
      </c>
      <c r="E1148" s="30">
        <v>0.5</v>
      </c>
      <c r="F1148" s="30">
        <v>2</v>
      </c>
      <c r="G1148" s="31"/>
      <c r="H1148" s="32">
        <v>26</v>
      </c>
      <c r="I1148" s="33">
        <v>11</v>
      </c>
      <c r="J1148" s="33">
        <v>36</v>
      </c>
      <c r="K1148" s="34"/>
      <c r="L1148" s="29">
        <f t="shared" si="35"/>
        <v>3.5</v>
      </c>
      <c r="M1148" s="34">
        <f t="shared" si="36"/>
        <v>73</v>
      </c>
    </row>
    <row r="1149" spans="1:13" x14ac:dyDescent="0.2">
      <c r="A1149" s="28"/>
      <c r="B1149" s="451"/>
      <c r="C1149" s="535" t="s">
        <v>54</v>
      </c>
      <c r="D1149" s="29">
        <v>2.5</v>
      </c>
      <c r="E1149" s="30">
        <v>3.5</v>
      </c>
      <c r="F1149" s="30">
        <v>5</v>
      </c>
      <c r="G1149" s="31">
        <v>4.5</v>
      </c>
      <c r="H1149" s="32">
        <v>76</v>
      </c>
      <c r="I1149" s="33">
        <v>74</v>
      </c>
      <c r="J1149" s="33">
        <v>124</v>
      </c>
      <c r="K1149" s="34">
        <v>99</v>
      </c>
      <c r="L1149" s="29">
        <f t="shared" si="35"/>
        <v>15.5</v>
      </c>
      <c r="M1149" s="34">
        <f t="shared" si="36"/>
        <v>373</v>
      </c>
    </row>
    <row r="1150" spans="1:13" x14ac:dyDescent="0.2">
      <c r="A1150" s="204"/>
      <c r="B1150" s="451"/>
      <c r="C1150" s="535" t="s">
        <v>64</v>
      </c>
      <c r="D1150" s="29"/>
      <c r="E1150" s="30">
        <v>1</v>
      </c>
      <c r="F1150" s="30">
        <v>1</v>
      </c>
      <c r="G1150" s="31">
        <v>1</v>
      </c>
      <c r="H1150" s="32"/>
      <c r="I1150" s="33">
        <v>23</v>
      </c>
      <c r="J1150" s="33">
        <v>27</v>
      </c>
      <c r="K1150" s="34">
        <v>23</v>
      </c>
      <c r="L1150" s="29">
        <f t="shared" si="35"/>
        <v>3</v>
      </c>
      <c r="M1150" s="34">
        <f t="shared" si="36"/>
        <v>73</v>
      </c>
    </row>
    <row r="1151" spans="1:13" x14ac:dyDescent="0.2">
      <c r="A1151" s="204"/>
      <c r="B1151" s="451"/>
      <c r="C1151" s="535" t="s">
        <v>18</v>
      </c>
      <c r="D1151" s="29"/>
      <c r="E1151" s="30">
        <v>1</v>
      </c>
      <c r="F1151" s="30"/>
      <c r="G1151" s="31">
        <v>1</v>
      </c>
      <c r="H1151" s="32"/>
      <c r="I1151" s="33">
        <v>29</v>
      </c>
      <c r="J1151" s="33"/>
      <c r="K1151" s="34">
        <v>22</v>
      </c>
      <c r="L1151" s="29">
        <f t="shared" si="35"/>
        <v>2</v>
      </c>
      <c r="M1151" s="34">
        <f t="shared" si="36"/>
        <v>51</v>
      </c>
    </row>
    <row r="1152" spans="1:13" x14ac:dyDescent="0.2">
      <c r="A1152" s="204"/>
      <c r="B1152" s="451"/>
      <c r="C1152" s="535" t="s">
        <v>40</v>
      </c>
      <c r="D1152" s="29">
        <v>3.5</v>
      </c>
      <c r="E1152" s="30">
        <v>3</v>
      </c>
      <c r="F1152" s="30">
        <v>3</v>
      </c>
      <c r="G1152" s="31">
        <v>2.5</v>
      </c>
      <c r="H1152" s="32">
        <v>87</v>
      </c>
      <c r="I1152" s="33">
        <v>82</v>
      </c>
      <c r="J1152" s="33">
        <v>71</v>
      </c>
      <c r="K1152" s="34">
        <v>71</v>
      </c>
      <c r="L1152" s="29">
        <f t="shared" si="35"/>
        <v>12</v>
      </c>
      <c r="M1152" s="34">
        <f t="shared" si="36"/>
        <v>311</v>
      </c>
    </row>
    <row r="1153" spans="1:13" x14ac:dyDescent="0.2">
      <c r="A1153" s="204"/>
      <c r="B1153" s="451"/>
      <c r="C1153" s="535" t="s">
        <v>72</v>
      </c>
      <c r="D1153" s="29"/>
      <c r="E1153" s="30">
        <v>1</v>
      </c>
      <c r="F1153" s="30"/>
      <c r="G1153" s="31"/>
      <c r="H1153" s="32"/>
      <c r="I1153" s="33">
        <v>28</v>
      </c>
      <c r="J1153" s="33"/>
      <c r="K1153" s="34"/>
      <c r="L1153" s="29">
        <f t="shared" si="35"/>
        <v>1</v>
      </c>
      <c r="M1153" s="34">
        <f t="shared" si="36"/>
        <v>28</v>
      </c>
    </row>
    <row r="1154" spans="1:13" x14ac:dyDescent="0.2">
      <c r="A1154" s="204"/>
      <c r="B1154" s="451"/>
      <c r="C1154" s="535" t="s">
        <v>41</v>
      </c>
      <c r="D1154" s="29">
        <v>0.5</v>
      </c>
      <c r="E1154" s="30"/>
      <c r="F1154" s="30">
        <v>1</v>
      </c>
      <c r="G1154" s="31">
        <v>2</v>
      </c>
      <c r="H1154" s="32">
        <v>14</v>
      </c>
      <c r="I1154" s="33"/>
      <c r="J1154" s="33">
        <v>16</v>
      </c>
      <c r="K1154" s="34">
        <v>42</v>
      </c>
      <c r="L1154" s="29">
        <f t="shared" si="35"/>
        <v>3.5</v>
      </c>
      <c r="M1154" s="34">
        <f t="shared" si="36"/>
        <v>72</v>
      </c>
    </row>
    <row r="1155" spans="1:13" x14ac:dyDescent="0.2">
      <c r="A1155" s="204"/>
      <c r="B1155" s="451"/>
      <c r="C1155" s="535" t="s">
        <v>46</v>
      </c>
      <c r="D1155" s="29">
        <v>1</v>
      </c>
      <c r="E1155" s="30">
        <v>1</v>
      </c>
      <c r="F1155" s="30">
        <v>1</v>
      </c>
      <c r="G1155" s="31">
        <v>1</v>
      </c>
      <c r="H1155" s="32">
        <v>22</v>
      </c>
      <c r="I1155" s="33">
        <v>24</v>
      </c>
      <c r="J1155" s="33">
        <v>29</v>
      </c>
      <c r="K1155" s="34">
        <v>28</v>
      </c>
      <c r="L1155" s="29">
        <f t="shared" si="35"/>
        <v>4</v>
      </c>
      <c r="M1155" s="34">
        <f t="shared" si="36"/>
        <v>103</v>
      </c>
    </row>
    <row r="1156" spans="1:13" x14ac:dyDescent="0.2">
      <c r="A1156" s="204"/>
      <c r="B1156" s="451"/>
      <c r="C1156" s="535" t="s">
        <v>65</v>
      </c>
      <c r="D1156" s="29">
        <v>8</v>
      </c>
      <c r="E1156" s="30"/>
      <c r="F1156" s="30">
        <v>1</v>
      </c>
      <c r="G1156" s="31"/>
      <c r="H1156" s="32">
        <v>27</v>
      </c>
      <c r="I1156" s="33"/>
      <c r="J1156" s="33">
        <v>22</v>
      </c>
      <c r="K1156" s="34"/>
      <c r="L1156" s="29">
        <f t="shared" si="35"/>
        <v>9</v>
      </c>
      <c r="M1156" s="34">
        <f t="shared" si="36"/>
        <v>49</v>
      </c>
    </row>
    <row r="1157" spans="1:13" x14ac:dyDescent="0.2">
      <c r="A1157" s="204"/>
      <c r="B1157" s="451"/>
      <c r="C1157" s="535" t="s">
        <v>74</v>
      </c>
      <c r="D1157" s="29">
        <v>1</v>
      </c>
      <c r="E1157" s="30">
        <v>2</v>
      </c>
      <c r="F1157" s="30">
        <v>2</v>
      </c>
      <c r="G1157" s="31">
        <v>1</v>
      </c>
      <c r="H1157" s="32">
        <v>30</v>
      </c>
      <c r="I1157" s="33">
        <v>56</v>
      </c>
      <c r="J1157" s="33">
        <v>42</v>
      </c>
      <c r="K1157" s="34">
        <v>26</v>
      </c>
      <c r="L1157" s="29">
        <f t="shared" si="35"/>
        <v>6</v>
      </c>
      <c r="M1157" s="34">
        <f t="shared" si="36"/>
        <v>154</v>
      </c>
    </row>
    <row r="1158" spans="1:13" x14ac:dyDescent="0.2">
      <c r="A1158" s="204"/>
      <c r="B1158" s="451"/>
      <c r="C1158" s="535" t="s">
        <v>16</v>
      </c>
      <c r="D1158" s="29">
        <v>2</v>
      </c>
      <c r="E1158" s="30">
        <v>2</v>
      </c>
      <c r="F1158" s="30">
        <v>1</v>
      </c>
      <c r="G1158" s="31">
        <v>1</v>
      </c>
      <c r="H1158" s="32">
        <v>47</v>
      </c>
      <c r="I1158" s="33">
        <v>51</v>
      </c>
      <c r="J1158" s="33">
        <v>27</v>
      </c>
      <c r="K1158" s="34">
        <v>27</v>
      </c>
      <c r="L1158" s="29">
        <f t="shared" si="35"/>
        <v>6</v>
      </c>
      <c r="M1158" s="34">
        <f t="shared" si="36"/>
        <v>152</v>
      </c>
    </row>
    <row r="1159" spans="1:13" x14ac:dyDescent="0.2">
      <c r="A1159" s="204"/>
      <c r="B1159" s="451"/>
      <c r="C1159" s="535" t="s">
        <v>49</v>
      </c>
      <c r="D1159" s="29"/>
      <c r="E1159" s="30">
        <v>1.5</v>
      </c>
      <c r="F1159" s="30">
        <v>0.5</v>
      </c>
      <c r="G1159" s="31">
        <v>1</v>
      </c>
      <c r="H1159" s="32"/>
      <c r="I1159" s="33">
        <v>31</v>
      </c>
      <c r="J1159" s="33">
        <v>3</v>
      </c>
      <c r="K1159" s="34">
        <v>18</v>
      </c>
      <c r="L1159" s="29">
        <f t="shared" si="35"/>
        <v>3</v>
      </c>
      <c r="M1159" s="34">
        <f t="shared" si="36"/>
        <v>52</v>
      </c>
    </row>
    <row r="1160" spans="1:13" x14ac:dyDescent="0.2">
      <c r="A1160" s="204"/>
      <c r="B1160" s="451"/>
      <c r="C1160" s="535" t="s">
        <v>25</v>
      </c>
      <c r="D1160" s="29">
        <v>2</v>
      </c>
      <c r="E1160" s="30">
        <v>3.5</v>
      </c>
      <c r="F1160" s="30">
        <v>6</v>
      </c>
      <c r="G1160" s="31">
        <v>5</v>
      </c>
      <c r="H1160" s="32">
        <v>66</v>
      </c>
      <c r="I1160" s="33">
        <v>76</v>
      </c>
      <c r="J1160" s="33">
        <v>151</v>
      </c>
      <c r="K1160" s="34">
        <v>89</v>
      </c>
      <c r="L1160" s="29">
        <f t="shared" ref="L1160:L1223" si="37">SUM(D1160:G1160)</f>
        <v>16.5</v>
      </c>
      <c r="M1160" s="34">
        <f t="shared" ref="M1160:M1223" si="38">SUM(H1160:K1160)</f>
        <v>382</v>
      </c>
    </row>
    <row r="1161" spans="1:13" x14ac:dyDescent="0.2">
      <c r="A1161" s="204"/>
      <c r="B1161" s="451"/>
      <c r="C1161" s="535" t="s">
        <v>14</v>
      </c>
      <c r="D1161" s="29">
        <v>1.5</v>
      </c>
      <c r="E1161" s="30">
        <v>1</v>
      </c>
      <c r="F1161" s="30">
        <v>1</v>
      </c>
      <c r="G1161" s="31">
        <v>2</v>
      </c>
      <c r="H1161" s="32">
        <v>33</v>
      </c>
      <c r="I1161" s="33">
        <v>15</v>
      </c>
      <c r="J1161" s="33">
        <v>23</v>
      </c>
      <c r="K1161" s="34">
        <v>40</v>
      </c>
      <c r="L1161" s="29">
        <f t="shared" si="37"/>
        <v>5.5</v>
      </c>
      <c r="M1161" s="34">
        <f t="shared" si="38"/>
        <v>111</v>
      </c>
    </row>
    <row r="1162" spans="1:13" x14ac:dyDescent="0.2">
      <c r="A1162" s="204"/>
      <c r="B1162" s="451"/>
      <c r="C1162" s="535" t="s">
        <v>45</v>
      </c>
      <c r="D1162" s="29">
        <v>2</v>
      </c>
      <c r="E1162" s="30">
        <v>2</v>
      </c>
      <c r="F1162" s="30">
        <v>2</v>
      </c>
      <c r="G1162" s="31">
        <v>2.5</v>
      </c>
      <c r="H1162" s="32">
        <v>53</v>
      </c>
      <c r="I1162" s="33">
        <v>55</v>
      </c>
      <c r="J1162" s="33">
        <v>56</v>
      </c>
      <c r="K1162" s="34">
        <v>54</v>
      </c>
      <c r="L1162" s="29">
        <f t="shared" si="37"/>
        <v>8.5</v>
      </c>
      <c r="M1162" s="34">
        <f t="shared" si="38"/>
        <v>218</v>
      </c>
    </row>
    <row r="1163" spans="1:13" x14ac:dyDescent="0.2">
      <c r="A1163" s="204"/>
      <c r="B1163" s="451"/>
      <c r="C1163" s="535" t="s">
        <v>89</v>
      </c>
      <c r="D1163" s="29"/>
      <c r="E1163" s="30"/>
      <c r="F1163" s="30">
        <v>1</v>
      </c>
      <c r="G1163" s="31">
        <v>1</v>
      </c>
      <c r="H1163" s="32"/>
      <c r="I1163" s="33"/>
      <c r="J1163" s="33">
        <v>15</v>
      </c>
      <c r="K1163" s="34">
        <v>24</v>
      </c>
      <c r="L1163" s="29">
        <f t="shared" si="37"/>
        <v>2</v>
      </c>
      <c r="M1163" s="34">
        <f t="shared" si="38"/>
        <v>39</v>
      </c>
    </row>
    <row r="1164" spans="1:13" ht="13.5" thickBot="1" x14ac:dyDescent="0.25">
      <c r="A1164" s="204"/>
      <c r="B1164" s="451"/>
      <c r="C1164" s="536" t="s">
        <v>31</v>
      </c>
      <c r="D1164" s="36">
        <v>0.5</v>
      </c>
      <c r="E1164" s="37">
        <v>1</v>
      </c>
      <c r="F1164" s="37">
        <v>1</v>
      </c>
      <c r="G1164" s="38">
        <v>1</v>
      </c>
      <c r="H1164" s="39">
        <v>13</v>
      </c>
      <c r="I1164" s="40">
        <v>17</v>
      </c>
      <c r="J1164" s="40">
        <v>23</v>
      </c>
      <c r="K1164" s="41">
        <v>32</v>
      </c>
      <c r="L1164" s="36">
        <f t="shared" si="37"/>
        <v>3.5</v>
      </c>
      <c r="M1164" s="41">
        <f t="shared" si="38"/>
        <v>85</v>
      </c>
    </row>
    <row r="1165" spans="1:13" ht="13.5" thickBot="1" x14ac:dyDescent="0.25">
      <c r="A1165" s="204"/>
      <c r="B1165" s="550" t="s">
        <v>141</v>
      </c>
      <c r="C1165" s="538" t="s">
        <v>246</v>
      </c>
      <c r="D1165" s="236">
        <v>32</v>
      </c>
      <c r="E1165" s="237">
        <v>32</v>
      </c>
      <c r="F1165" s="237">
        <v>38</v>
      </c>
      <c r="G1165" s="252">
        <v>41</v>
      </c>
      <c r="H1165" s="253">
        <v>885</v>
      </c>
      <c r="I1165" s="240">
        <v>762</v>
      </c>
      <c r="J1165" s="240">
        <v>936</v>
      </c>
      <c r="K1165" s="241">
        <v>876</v>
      </c>
      <c r="L1165" s="236">
        <f t="shared" si="37"/>
        <v>143</v>
      </c>
      <c r="M1165" s="241">
        <f t="shared" si="38"/>
        <v>3459</v>
      </c>
    </row>
    <row r="1166" spans="1:13" x14ac:dyDescent="0.2">
      <c r="A1166" s="204"/>
      <c r="B1166" s="451"/>
      <c r="C1166" s="534" t="s">
        <v>51</v>
      </c>
      <c r="D1166" s="22"/>
      <c r="E1166" s="23">
        <v>1</v>
      </c>
      <c r="F1166" s="23">
        <v>1</v>
      </c>
      <c r="G1166" s="24">
        <v>2</v>
      </c>
      <c r="H1166" s="25"/>
      <c r="I1166" s="26">
        <v>21</v>
      </c>
      <c r="J1166" s="26">
        <v>21</v>
      </c>
      <c r="K1166" s="27">
        <v>36</v>
      </c>
      <c r="L1166" s="22">
        <f t="shared" si="37"/>
        <v>4</v>
      </c>
      <c r="M1166" s="27">
        <f t="shared" si="38"/>
        <v>78</v>
      </c>
    </row>
    <row r="1167" spans="1:13" x14ac:dyDescent="0.2">
      <c r="A1167" s="204"/>
      <c r="B1167" s="451"/>
      <c r="C1167" s="535" t="s">
        <v>17</v>
      </c>
      <c r="D1167" s="29"/>
      <c r="E1167" s="30"/>
      <c r="F1167" s="30">
        <v>1</v>
      </c>
      <c r="G1167" s="31"/>
      <c r="H1167" s="32"/>
      <c r="I1167" s="33"/>
      <c r="J1167" s="33">
        <v>31</v>
      </c>
      <c r="K1167" s="34"/>
      <c r="L1167" s="29">
        <f t="shared" si="37"/>
        <v>1</v>
      </c>
      <c r="M1167" s="34">
        <f t="shared" si="38"/>
        <v>31</v>
      </c>
    </row>
    <row r="1168" spans="1:13" x14ac:dyDescent="0.2">
      <c r="A1168" s="204"/>
      <c r="B1168" s="451"/>
      <c r="C1168" s="535" t="s">
        <v>56</v>
      </c>
      <c r="D1168" s="29"/>
      <c r="E1168" s="30"/>
      <c r="F1168" s="30"/>
      <c r="G1168" s="31">
        <v>0.5</v>
      </c>
      <c r="H1168" s="32"/>
      <c r="I1168" s="33"/>
      <c r="J1168" s="33"/>
      <c r="K1168" s="34">
        <v>10</v>
      </c>
      <c r="L1168" s="29">
        <f t="shared" si="37"/>
        <v>0.5</v>
      </c>
      <c r="M1168" s="34">
        <f t="shared" si="38"/>
        <v>10</v>
      </c>
    </row>
    <row r="1169" spans="1:13" x14ac:dyDescent="0.2">
      <c r="A1169" s="204"/>
      <c r="B1169" s="451"/>
      <c r="C1169" s="535" t="s">
        <v>98</v>
      </c>
      <c r="D1169" s="29">
        <v>1</v>
      </c>
      <c r="E1169" s="30">
        <v>1</v>
      </c>
      <c r="F1169" s="30">
        <v>1</v>
      </c>
      <c r="G1169" s="31">
        <v>2</v>
      </c>
      <c r="H1169" s="32">
        <v>28</v>
      </c>
      <c r="I1169" s="33">
        <v>23</v>
      </c>
      <c r="J1169" s="33">
        <v>26</v>
      </c>
      <c r="K1169" s="34">
        <v>38</v>
      </c>
      <c r="L1169" s="29">
        <f t="shared" si="37"/>
        <v>5</v>
      </c>
      <c r="M1169" s="34">
        <f t="shared" si="38"/>
        <v>115</v>
      </c>
    </row>
    <row r="1170" spans="1:13" x14ac:dyDescent="0.2">
      <c r="A1170" s="204"/>
      <c r="B1170" s="451"/>
      <c r="C1170" s="535" t="s">
        <v>33</v>
      </c>
      <c r="D1170" s="29">
        <v>1</v>
      </c>
      <c r="E1170" s="30"/>
      <c r="F1170" s="30"/>
      <c r="G1170" s="31">
        <v>1</v>
      </c>
      <c r="H1170" s="32">
        <v>24</v>
      </c>
      <c r="I1170" s="33"/>
      <c r="J1170" s="33"/>
      <c r="K1170" s="34">
        <v>19</v>
      </c>
      <c r="L1170" s="29">
        <f t="shared" si="37"/>
        <v>2</v>
      </c>
      <c r="M1170" s="34">
        <f t="shared" si="38"/>
        <v>43</v>
      </c>
    </row>
    <row r="1171" spans="1:13" x14ac:dyDescent="0.2">
      <c r="A1171" s="204"/>
      <c r="B1171" s="451"/>
      <c r="C1171" s="535" t="s">
        <v>38</v>
      </c>
      <c r="D1171" s="29">
        <v>1</v>
      </c>
      <c r="E1171" s="30">
        <v>1</v>
      </c>
      <c r="F1171" s="30">
        <v>2</v>
      </c>
      <c r="G1171" s="31">
        <v>1.5</v>
      </c>
      <c r="H1171" s="32">
        <v>29</v>
      </c>
      <c r="I1171" s="33">
        <v>29</v>
      </c>
      <c r="J1171" s="33">
        <v>56</v>
      </c>
      <c r="K1171" s="34">
        <v>34</v>
      </c>
      <c r="L1171" s="29">
        <f t="shared" si="37"/>
        <v>5.5</v>
      </c>
      <c r="M1171" s="34">
        <f t="shared" si="38"/>
        <v>148</v>
      </c>
    </row>
    <row r="1172" spans="1:13" x14ac:dyDescent="0.2">
      <c r="A1172" s="204"/>
      <c r="B1172" s="451"/>
      <c r="C1172" s="535" t="s">
        <v>47</v>
      </c>
      <c r="D1172" s="29"/>
      <c r="E1172" s="30">
        <v>1</v>
      </c>
      <c r="F1172" s="30">
        <v>1</v>
      </c>
      <c r="G1172" s="31">
        <v>2</v>
      </c>
      <c r="H1172" s="32"/>
      <c r="I1172" s="33">
        <v>23</v>
      </c>
      <c r="J1172" s="33">
        <v>23</v>
      </c>
      <c r="K1172" s="34">
        <v>40</v>
      </c>
      <c r="L1172" s="29">
        <f t="shared" si="37"/>
        <v>4</v>
      </c>
      <c r="M1172" s="34">
        <f t="shared" si="38"/>
        <v>86</v>
      </c>
    </row>
    <row r="1173" spans="1:13" x14ac:dyDescent="0.2">
      <c r="A1173" s="204"/>
      <c r="B1173" s="451"/>
      <c r="C1173" s="535" t="s">
        <v>54</v>
      </c>
      <c r="D1173" s="29">
        <v>1</v>
      </c>
      <c r="E1173" s="30">
        <v>2</v>
      </c>
      <c r="F1173" s="30">
        <v>1</v>
      </c>
      <c r="G1173" s="31">
        <v>1</v>
      </c>
      <c r="H1173" s="32">
        <v>27</v>
      </c>
      <c r="I1173" s="33">
        <v>37</v>
      </c>
      <c r="J1173" s="33">
        <v>20</v>
      </c>
      <c r="K1173" s="34">
        <v>20</v>
      </c>
      <c r="L1173" s="29">
        <f t="shared" si="37"/>
        <v>5</v>
      </c>
      <c r="M1173" s="34">
        <f t="shared" si="38"/>
        <v>104</v>
      </c>
    </row>
    <row r="1174" spans="1:13" x14ac:dyDescent="0.2">
      <c r="A1174" s="204"/>
      <c r="B1174" s="451"/>
      <c r="C1174" s="535" t="s">
        <v>52</v>
      </c>
      <c r="D1174" s="29"/>
      <c r="E1174" s="30"/>
      <c r="F1174" s="30">
        <v>1</v>
      </c>
      <c r="G1174" s="31">
        <v>1</v>
      </c>
      <c r="H1174" s="32"/>
      <c r="I1174" s="33"/>
      <c r="J1174" s="33">
        <v>28</v>
      </c>
      <c r="K1174" s="34">
        <v>24</v>
      </c>
      <c r="L1174" s="29">
        <f t="shared" si="37"/>
        <v>2</v>
      </c>
      <c r="M1174" s="34">
        <f t="shared" si="38"/>
        <v>52</v>
      </c>
    </row>
    <row r="1175" spans="1:13" x14ac:dyDescent="0.2">
      <c r="A1175" s="204"/>
      <c r="B1175" s="451"/>
      <c r="C1175" s="535" t="s">
        <v>18</v>
      </c>
      <c r="D1175" s="29">
        <v>2</v>
      </c>
      <c r="E1175" s="30"/>
      <c r="F1175" s="30">
        <v>2</v>
      </c>
      <c r="G1175" s="31">
        <v>1</v>
      </c>
      <c r="H1175" s="32">
        <v>58</v>
      </c>
      <c r="I1175" s="33"/>
      <c r="J1175" s="33">
        <v>46</v>
      </c>
      <c r="K1175" s="34">
        <v>21</v>
      </c>
      <c r="L1175" s="29">
        <f t="shared" si="37"/>
        <v>5</v>
      </c>
      <c r="M1175" s="34">
        <f t="shared" si="38"/>
        <v>125</v>
      </c>
    </row>
    <row r="1176" spans="1:13" x14ac:dyDescent="0.2">
      <c r="A1176" s="204"/>
      <c r="B1176" s="451"/>
      <c r="C1176" s="535" t="s">
        <v>40</v>
      </c>
      <c r="D1176" s="29">
        <v>6</v>
      </c>
      <c r="E1176" s="30">
        <v>6</v>
      </c>
      <c r="F1176" s="30">
        <v>6</v>
      </c>
      <c r="G1176" s="31">
        <v>6</v>
      </c>
      <c r="H1176" s="32">
        <v>173</v>
      </c>
      <c r="I1176" s="33">
        <v>155</v>
      </c>
      <c r="J1176" s="33">
        <v>157</v>
      </c>
      <c r="K1176" s="34">
        <v>127</v>
      </c>
      <c r="L1176" s="29">
        <f t="shared" si="37"/>
        <v>24</v>
      </c>
      <c r="M1176" s="34">
        <f t="shared" si="38"/>
        <v>612</v>
      </c>
    </row>
    <row r="1177" spans="1:13" x14ac:dyDescent="0.2">
      <c r="A1177" s="204"/>
      <c r="B1177" s="451"/>
      <c r="C1177" s="535" t="s">
        <v>12</v>
      </c>
      <c r="D1177" s="29">
        <v>1</v>
      </c>
      <c r="E1177" s="30">
        <v>1</v>
      </c>
      <c r="F1177" s="30">
        <v>1</v>
      </c>
      <c r="G1177" s="31">
        <v>1</v>
      </c>
      <c r="H1177" s="32">
        <v>23</v>
      </c>
      <c r="I1177" s="33">
        <v>24</v>
      </c>
      <c r="J1177" s="33">
        <v>26</v>
      </c>
      <c r="K1177" s="34">
        <v>21</v>
      </c>
      <c r="L1177" s="29">
        <f t="shared" si="37"/>
        <v>4</v>
      </c>
      <c r="M1177" s="34">
        <f t="shared" si="38"/>
        <v>94</v>
      </c>
    </row>
    <row r="1178" spans="1:13" x14ac:dyDescent="0.2">
      <c r="A1178" s="204"/>
      <c r="B1178" s="451"/>
      <c r="C1178" s="535" t="s">
        <v>41</v>
      </c>
      <c r="D1178" s="29">
        <v>1</v>
      </c>
      <c r="E1178" s="30"/>
      <c r="F1178" s="30">
        <v>2</v>
      </c>
      <c r="G1178" s="31">
        <v>2</v>
      </c>
      <c r="H1178" s="32">
        <v>21</v>
      </c>
      <c r="I1178" s="33"/>
      <c r="J1178" s="33">
        <v>46</v>
      </c>
      <c r="K1178" s="34">
        <v>49</v>
      </c>
      <c r="L1178" s="29">
        <f t="shared" si="37"/>
        <v>5</v>
      </c>
      <c r="M1178" s="34">
        <f t="shared" si="38"/>
        <v>116</v>
      </c>
    </row>
    <row r="1179" spans="1:13" x14ac:dyDescent="0.2">
      <c r="A1179" s="204"/>
      <c r="B1179" s="451"/>
      <c r="C1179" s="535" t="s">
        <v>46</v>
      </c>
      <c r="D1179" s="29"/>
      <c r="E1179" s="30"/>
      <c r="F1179" s="30"/>
      <c r="G1179" s="31">
        <v>1</v>
      </c>
      <c r="H1179" s="32"/>
      <c r="I1179" s="33"/>
      <c r="J1179" s="33"/>
      <c r="K1179" s="34">
        <v>27</v>
      </c>
      <c r="L1179" s="29">
        <f t="shared" si="37"/>
        <v>1</v>
      </c>
      <c r="M1179" s="34">
        <f t="shared" si="38"/>
        <v>27</v>
      </c>
    </row>
    <row r="1180" spans="1:13" x14ac:dyDescent="0.2">
      <c r="A1180" s="204"/>
      <c r="B1180" s="451"/>
      <c r="C1180" s="535" t="s">
        <v>65</v>
      </c>
      <c r="D1180" s="29"/>
      <c r="E1180" s="30">
        <v>1</v>
      </c>
      <c r="F1180" s="30"/>
      <c r="G1180" s="31">
        <v>1</v>
      </c>
      <c r="H1180" s="32"/>
      <c r="I1180" s="33">
        <v>30</v>
      </c>
      <c r="J1180" s="33"/>
      <c r="K1180" s="34">
        <v>21</v>
      </c>
      <c r="L1180" s="29">
        <f t="shared" si="37"/>
        <v>2</v>
      </c>
      <c r="M1180" s="34">
        <f t="shared" si="38"/>
        <v>51</v>
      </c>
    </row>
    <row r="1181" spans="1:13" x14ac:dyDescent="0.2">
      <c r="A1181" s="204"/>
      <c r="B1181" s="451"/>
      <c r="C1181" s="535" t="s">
        <v>24</v>
      </c>
      <c r="D1181" s="29">
        <v>1</v>
      </c>
      <c r="E1181" s="30"/>
      <c r="F1181" s="30">
        <v>1</v>
      </c>
      <c r="G1181" s="31"/>
      <c r="H1181" s="32">
        <v>29</v>
      </c>
      <c r="I1181" s="33"/>
      <c r="J1181" s="33">
        <v>18</v>
      </c>
      <c r="K1181" s="34"/>
      <c r="L1181" s="29">
        <f t="shared" si="37"/>
        <v>2</v>
      </c>
      <c r="M1181" s="34">
        <f t="shared" si="38"/>
        <v>47</v>
      </c>
    </row>
    <row r="1182" spans="1:13" x14ac:dyDescent="0.2">
      <c r="A1182" s="204"/>
      <c r="B1182" s="451"/>
      <c r="C1182" s="535" t="s">
        <v>74</v>
      </c>
      <c r="D1182" s="29"/>
      <c r="E1182" s="30"/>
      <c r="F1182" s="30"/>
      <c r="G1182" s="31">
        <v>1</v>
      </c>
      <c r="H1182" s="32"/>
      <c r="I1182" s="33"/>
      <c r="J1182" s="33"/>
      <c r="K1182" s="34">
        <v>15</v>
      </c>
      <c r="L1182" s="29">
        <f t="shared" si="37"/>
        <v>1</v>
      </c>
      <c r="M1182" s="34">
        <f t="shared" si="38"/>
        <v>15</v>
      </c>
    </row>
    <row r="1183" spans="1:13" x14ac:dyDescent="0.2">
      <c r="A1183" s="204"/>
      <c r="B1183" s="451"/>
      <c r="C1183" s="535" t="s">
        <v>16</v>
      </c>
      <c r="D1183" s="29">
        <v>10</v>
      </c>
      <c r="E1183" s="30">
        <v>11.5</v>
      </c>
      <c r="F1183" s="30">
        <v>8</v>
      </c>
      <c r="G1183" s="31">
        <v>9</v>
      </c>
      <c r="H1183" s="32">
        <v>263</v>
      </c>
      <c r="I1183" s="33">
        <v>277</v>
      </c>
      <c r="J1183" s="33">
        <v>207</v>
      </c>
      <c r="K1183" s="34">
        <v>210</v>
      </c>
      <c r="L1183" s="29">
        <f t="shared" si="37"/>
        <v>38.5</v>
      </c>
      <c r="M1183" s="34">
        <f t="shared" si="38"/>
        <v>957</v>
      </c>
    </row>
    <row r="1184" spans="1:13" x14ac:dyDescent="0.2">
      <c r="A1184" s="204"/>
      <c r="B1184" s="451"/>
      <c r="C1184" s="535" t="s">
        <v>25</v>
      </c>
      <c r="D1184" s="29"/>
      <c r="E1184" s="30"/>
      <c r="F1184" s="30"/>
      <c r="G1184" s="31">
        <v>1</v>
      </c>
      <c r="H1184" s="32"/>
      <c r="I1184" s="33"/>
      <c r="J1184" s="33"/>
      <c r="K1184" s="34">
        <v>19</v>
      </c>
      <c r="L1184" s="29">
        <f t="shared" si="37"/>
        <v>1</v>
      </c>
      <c r="M1184" s="34">
        <f t="shared" si="38"/>
        <v>19</v>
      </c>
    </row>
    <row r="1185" spans="1:13" x14ac:dyDescent="0.2">
      <c r="A1185" s="204"/>
      <c r="B1185" s="451"/>
      <c r="C1185" s="535" t="s">
        <v>14</v>
      </c>
      <c r="D1185" s="29">
        <v>1</v>
      </c>
      <c r="E1185" s="30"/>
      <c r="F1185" s="30">
        <v>1</v>
      </c>
      <c r="G1185" s="31"/>
      <c r="H1185" s="32">
        <v>30</v>
      </c>
      <c r="I1185" s="33"/>
      <c r="J1185" s="33">
        <v>19</v>
      </c>
      <c r="K1185" s="34"/>
      <c r="L1185" s="29">
        <f t="shared" si="37"/>
        <v>2</v>
      </c>
      <c r="M1185" s="34">
        <f t="shared" si="38"/>
        <v>49</v>
      </c>
    </row>
    <row r="1186" spans="1:13" x14ac:dyDescent="0.2">
      <c r="A1186" s="204"/>
      <c r="B1186" s="451"/>
      <c r="C1186" s="535" t="s">
        <v>68</v>
      </c>
      <c r="D1186" s="29">
        <v>1</v>
      </c>
      <c r="E1186" s="30">
        <v>1</v>
      </c>
      <c r="F1186" s="30">
        <v>1</v>
      </c>
      <c r="G1186" s="31"/>
      <c r="H1186" s="32">
        <v>29</v>
      </c>
      <c r="I1186" s="33">
        <v>25</v>
      </c>
      <c r="J1186" s="33">
        <v>19</v>
      </c>
      <c r="K1186" s="34"/>
      <c r="L1186" s="29">
        <f t="shared" si="37"/>
        <v>3</v>
      </c>
      <c r="M1186" s="34">
        <f t="shared" si="38"/>
        <v>73</v>
      </c>
    </row>
    <row r="1187" spans="1:13" x14ac:dyDescent="0.2">
      <c r="A1187" s="204"/>
      <c r="B1187" s="451"/>
      <c r="C1187" s="535" t="s">
        <v>29</v>
      </c>
      <c r="D1187" s="29"/>
      <c r="E1187" s="30"/>
      <c r="F1187" s="30"/>
      <c r="G1187" s="31">
        <v>1</v>
      </c>
      <c r="H1187" s="32"/>
      <c r="I1187" s="33"/>
      <c r="J1187" s="33"/>
      <c r="K1187" s="34">
        <v>24</v>
      </c>
      <c r="L1187" s="29">
        <f t="shared" si="37"/>
        <v>1</v>
      </c>
      <c r="M1187" s="34">
        <f t="shared" si="38"/>
        <v>24</v>
      </c>
    </row>
    <row r="1188" spans="1:13" x14ac:dyDescent="0.2">
      <c r="A1188" s="204"/>
      <c r="B1188" s="451"/>
      <c r="C1188" s="535" t="s">
        <v>45</v>
      </c>
      <c r="D1188" s="29">
        <v>1</v>
      </c>
      <c r="E1188" s="30"/>
      <c r="F1188" s="30"/>
      <c r="G1188" s="31"/>
      <c r="H1188" s="32">
        <v>27</v>
      </c>
      <c r="I1188" s="33"/>
      <c r="J1188" s="33"/>
      <c r="K1188" s="34"/>
      <c r="L1188" s="29">
        <f t="shared" si="37"/>
        <v>1</v>
      </c>
      <c r="M1188" s="34">
        <f t="shared" si="38"/>
        <v>27</v>
      </c>
    </row>
    <row r="1189" spans="1:13" x14ac:dyDescent="0.2">
      <c r="A1189" s="204"/>
      <c r="B1189" s="451"/>
      <c r="C1189" s="535" t="s">
        <v>119</v>
      </c>
      <c r="D1189" s="29"/>
      <c r="E1189" s="30"/>
      <c r="F1189" s="30">
        <v>1</v>
      </c>
      <c r="G1189" s="31"/>
      <c r="H1189" s="32"/>
      <c r="I1189" s="33"/>
      <c r="J1189" s="33">
        <v>25</v>
      </c>
      <c r="K1189" s="34"/>
      <c r="L1189" s="29">
        <f t="shared" si="37"/>
        <v>1</v>
      </c>
      <c r="M1189" s="34">
        <f t="shared" si="38"/>
        <v>25</v>
      </c>
    </row>
    <row r="1190" spans="1:13" x14ac:dyDescent="0.2">
      <c r="A1190" s="204"/>
      <c r="B1190" s="451"/>
      <c r="C1190" s="535" t="s">
        <v>19</v>
      </c>
      <c r="D1190" s="29">
        <v>1</v>
      </c>
      <c r="E1190" s="30">
        <v>2</v>
      </c>
      <c r="F1190" s="30">
        <v>2</v>
      </c>
      <c r="G1190" s="31">
        <v>2</v>
      </c>
      <c r="H1190" s="32">
        <v>27</v>
      </c>
      <c r="I1190" s="33">
        <v>40</v>
      </c>
      <c r="J1190" s="33">
        <v>40</v>
      </c>
      <c r="K1190" s="34">
        <v>43</v>
      </c>
      <c r="L1190" s="29">
        <f t="shared" si="37"/>
        <v>7</v>
      </c>
      <c r="M1190" s="34">
        <f t="shared" si="38"/>
        <v>150</v>
      </c>
    </row>
    <row r="1191" spans="1:13" x14ac:dyDescent="0.2">
      <c r="A1191" s="204"/>
      <c r="B1191" s="451"/>
      <c r="C1191" s="535" t="s">
        <v>89</v>
      </c>
      <c r="D1191" s="29"/>
      <c r="E1191" s="30">
        <v>0.5</v>
      </c>
      <c r="F1191" s="30">
        <v>1</v>
      </c>
      <c r="G1191" s="31"/>
      <c r="H1191" s="32">
        <v>13</v>
      </c>
      <c r="I1191" s="33"/>
      <c r="J1191" s="33">
        <v>22</v>
      </c>
      <c r="K1191" s="34"/>
      <c r="L1191" s="29">
        <f t="shared" si="37"/>
        <v>1.5</v>
      </c>
      <c r="M1191" s="34">
        <f t="shared" si="38"/>
        <v>35</v>
      </c>
    </row>
    <row r="1192" spans="1:13" x14ac:dyDescent="0.2">
      <c r="A1192" s="204"/>
      <c r="B1192" s="451"/>
      <c r="C1192" s="535" t="s">
        <v>31</v>
      </c>
      <c r="D1192" s="29">
        <v>3</v>
      </c>
      <c r="E1192" s="30">
        <v>3</v>
      </c>
      <c r="F1192" s="30">
        <v>3</v>
      </c>
      <c r="G1192" s="31">
        <v>3</v>
      </c>
      <c r="H1192" s="32">
        <v>84</v>
      </c>
      <c r="I1192" s="33">
        <v>78</v>
      </c>
      <c r="J1192" s="33">
        <v>84</v>
      </c>
      <c r="K1192" s="34">
        <v>62</v>
      </c>
      <c r="L1192" s="29">
        <f t="shared" si="37"/>
        <v>12</v>
      </c>
      <c r="M1192" s="34">
        <f t="shared" si="38"/>
        <v>308</v>
      </c>
    </row>
    <row r="1193" spans="1:13" ht="13.5" thickBot="1" x14ac:dyDescent="0.25">
      <c r="A1193" s="204"/>
      <c r="B1193" s="451"/>
      <c r="C1193" s="536" t="s">
        <v>36</v>
      </c>
      <c r="D1193" s="36"/>
      <c r="E1193" s="37"/>
      <c r="F1193" s="37">
        <v>1</v>
      </c>
      <c r="G1193" s="38">
        <v>1</v>
      </c>
      <c r="H1193" s="39"/>
      <c r="I1193" s="40"/>
      <c r="J1193" s="40">
        <v>22</v>
      </c>
      <c r="K1193" s="41">
        <v>16</v>
      </c>
      <c r="L1193" s="36">
        <f t="shared" si="37"/>
        <v>2</v>
      </c>
      <c r="M1193" s="41">
        <f t="shared" si="38"/>
        <v>38</v>
      </c>
    </row>
    <row r="1194" spans="1:13" ht="13.5" thickBot="1" x14ac:dyDescent="0.25">
      <c r="A1194" s="204"/>
      <c r="B1194" s="550" t="s">
        <v>142</v>
      </c>
      <c r="C1194" s="538" t="s">
        <v>247</v>
      </c>
      <c r="D1194" s="236">
        <v>60</v>
      </c>
      <c r="E1194" s="237">
        <v>61.5</v>
      </c>
      <c r="F1194" s="237">
        <v>65.5</v>
      </c>
      <c r="G1194" s="252">
        <v>65.5</v>
      </c>
      <c r="H1194" s="253">
        <v>1658</v>
      </c>
      <c r="I1194" s="240">
        <v>1554</v>
      </c>
      <c r="J1194" s="240">
        <v>1607</v>
      </c>
      <c r="K1194" s="241">
        <v>1494</v>
      </c>
      <c r="L1194" s="236">
        <f t="shared" si="37"/>
        <v>252.5</v>
      </c>
      <c r="M1194" s="241">
        <f t="shared" si="38"/>
        <v>6313</v>
      </c>
    </row>
    <row r="1195" spans="1:13" x14ac:dyDescent="0.2">
      <c r="A1195" s="204"/>
      <c r="B1195" s="451"/>
      <c r="C1195" s="534" t="s">
        <v>51</v>
      </c>
      <c r="D1195" s="22">
        <v>1</v>
      </c>
      <c r="E1195" s="23">
        <v>1</v>
      </c>
      <c r="F1195" s="23">
        <v>3</v>
      </c>
      <c r="G1195" s="24">
        <v>2</v>
      </c>
      <c r="H1195" s="25">
        <v>28</v>
      </c>
      <c r="I1195" s="26">
        <v>25</v>
      </c>
      <c r="J1195" s="26">
        <v>73</v>
      </c>
      <c r="K1195" s="27">
        <v>54</v>
      </c>
      <c r="L1195" s="22">
        <f t="shared" si="37"/>
        <v>7</v>
      </c>
      <c r="M1195" s="27">
        <f t="shared" si="38"/>
        <v>180</v>
      </c>
    </row>
    <row r="1196" spans="1:13" x14ac:dyDescent="0.2">
      <c r="A1196" s="204"/>
      <c r="B1196" s="451"/>
      <c r="C1196" s="535" t="s">
        <v>17</v>
      </c>
      <c r="D1196" s="29">
        <v>2</v>
      </c>
      <c r="E1196" s="30">
        <v>2</v>
      </c>
      <c r="F1196" s="30">
        <v>2</v>
      </c>
      <c r="G1196" s="31">
        <v>2</v>
      </c>
      <c r="H1196" s="32">
        <v>56</v>
      </c>
      <c r="I1196" s="33">
        <v>55</v>
      </c>
      <c r="J1196" s="33">
        <v>57</v>
      </c>
      <c r="K1196" s="34">
        <v>57</v>
      </c>
      <c r="L1196" s="29">
        <f t="shared" si="37"/>
        <v>8</v>
      </c>
      <c r="M1196" s="34">
        <f t="shared" si="38"/>
        <v>225</v>
      </c>
    </row>
    <row r="1197" spans="1:13" x14ac:dyDescent="0.2">
      <c r="A1197" s="204"/>
      <c r="B1197" s="451"/>
      <c r="C1197" s="535" t="s">
        <v>94</v>
      </c>
      <c r="D1197" s="29"/>
      <c r="E1197" s="30"/>
      <c r="F1197" s="30">
        <v>1</v>
      </c>
      <c r="G1197" s="31"/>
      <c r="H1197" s="32"/>
      <c r="I1197" s="33"/>
      <c r="J1197" s="33">
        <v>18</v>
      </c>
      <c r="K1197" s="34"/>
      <c r="L1197" s="29">
        <f t="shared" si="37"/>
        <v>1</v>
      </c>
      <c r="M1197" s="34">
        <f t="shared" si="38"/>
        <v>18</v>
      </c>
    </row>
    <row r="1198" spans="1:13" x14ac:dyDescent="0.2">
      <c r="A1198" s="204"/>
      <c r="B1198" s="451"/>
      <c r="C1198" s="535" t="s">
        <v>58</v>
      </c>
      <c r="D1198" s="29">
        <v>5</v>
      </c>
      <c r="E1198" s="30">
        <v>5</v>
      </c>
      <c r="F1198" s="30">
        <v>6</v>
      </c>
      <c r="G1198" s="31">
        <v>3</v>
      </c>
      <c r="H1198" s="32">
        <v>151</v>
      </c>
      <c r="I1198" s="33">
        <v>124</v>
      </c>
      <c r="J1198" s="33">
        <v>149</v>
      </c>
      <c r="K1198" s="34">
        <v>77</v>
      </c>
      <c r="L1198" s="29">
        <f t="shared" si="37"/>
        <v>19</v>
      </c>
      <c r="M1198" s="34">
        <f t="shared" si="38"/>
        <v>501</v>
      </c>
    </row>
    <row r="1199" spans="1:13" x14ac:dyDescent="0.2">
      <c r="A1199" s="204"/>
      <c r="B1199" s="451"/>
      <c r="C1199" s="535" t="s">
        <v>98</v>
      </c>
      <c r="D1199" s="29">
        <v>2</v>
      </c>
      <c r="E1199" s="30">
        <v>2</v>
      </c>
      <c r="F1199" s="30">
        <v>1</v>
      </c>
      <c r="G1199" s="31">
        <v>2</v>
      </c>
      <c r="H1199" s="32">
        <v>59</v>
      </c>
      <c r="I1199" s="33">
        <v>44</v>
      </c>
      <c r="J1199" s="33">
        <v>31</v>
      </c>
      <c r="K1199" s="34">
        <v>35</v>
      </c>
      <c r="L1199" s="29">
        <f t="shared" si="37"/>
        <v>7</v>
      </c>
      <c r="M1199" s="34">
        <f t="shared" si="38"/>
        <v>169</v>
      </c>
    </row>
    <row r="1200" spans="1:13" x14ac:dyDescent="0.2">
      <c r="A1200" s="204"/>
      <c r="B1200" s="451"/>
      <c r="C1200" s="535" t="s">
        <v>33</v>
      </c>
      <c r="D1200" s="29">
        <v>3</v>
      </c>
      <c r="E1200" s="30">
        <v>1</v>
      </c>
      <c r="F1200" s="30">
        <v>1.5</v>
      </c>
      <c r="G1200" s="31">
        <v>1.5</v>
      </c>
      <c r="H1200" s="32">
        <v>66</v>
      </c>
      <c r="I1200" s="33">
        <v>25</v>
      </c>
      <c r="J1200" s="33">
        <v>29</v>
      </c>
      <c r="K1200" s="34">
        <v>23</v>
      </c>
      <c r="L1200" s="29">
        <f t="shared" si="37"/>
        <v>7</v>
      </c>
      <c r="M1200" s="34">
        <f t="shared" si="38"/>
        <v>143</v>
      </c>
    </row>
    <row r="1201" spans="1:13" x14ac:dyDescent="0.2">
      <c r="A1201" s="204"/>
      <c r="B1201" s="451"/>
      <c r="C1201" s="535" t="s">
        <v>44</v>
      </c>
      <c r="D1201" s="29"/>
      <c r="E1201" s="30"/>
      <c r="F1201" s="30">
        <v>0.5</v>
      </c>
      <c r="G1201" s="31">
        <v>0.5</v>
      </c>
      <c r="H1201" s="32"/>
      <c r="I1201" s="33"/>
      <c r="J1201" s="33">
        <v>13</v>
      </c>
      <c r="K1201" s="34">
        <v>12</v>
      </c>
      <c r="L1201" s="29">
        <f t="shared" si="37"/>
        <v>1</v>
      </c>
      <c r="M1201" s="34">
        <f t="shared" si="38"/>
        <v>25</v>
      </c>
    </row>
    <row r="1202" spans="1:13" x14ac:dyDescent="0.2">
      <c r="A1202" s="204"/>
      <c r="B1202" s="451"/>
      <c r="C1202" s="535" t="s">
        <v>60</v>
      </c>
      <c r="D1202" s="29">
        <v>1</v>
      </c>
      <c r="E1202" s="30">
        <v>0.5</v>
      </c>
      <c r="F1202" s="30">
        <v>1</v>
      </c>
      <c r="G1202" s="31"/>
      <c r="H1202" s="32">
        <v>19</v>
      </c>
      <c r="I1202" s="33">
        <v>22</v>
      </c>
      <c r="J1202" s="33">
        <v>16</v>
      </c>
      <c r="K1202" s="34"/>
      <c r="L1202" s="29">
        <f t="shared" si="37"/>
        <v>2.5</v>
      </c>
      <c r="M1202" s="34">
        <f t="shared" si="38"/>
        <v>57</v>
      </c>
    </row>
    <row r="1203" spans="1:13" x14ac:dyDescent="0.2">
      <c r="A1203" s="204"/>
      <c r="B1203" s="451"/>
      <c r="C1203" s="535" t="s">
        <v>38</v>
      </c>
      <c r="D1203" s="29">
        <v>2</v>
      </c>
      <c r="E1203" s="30">
        <v>3</v>
      </c>
      <c r="F1203" s="30">
        <v>2</v>
      </c>
      <c r="G1203" s="31">
        <v>3</v>
      </c>
      <c r="H1203" s="32">
        <v>56</v>
      </c>
      <c r="I1203" s="33">
        <v>59</v>
      </c>
      <c r="J1203" s="33">
        <v>49</v>
      </c>
      <c r="K1203" s="34">
        <v>54</v>
      </c>
      <c r="L1203" s="29">
        <f t="shared" si="37"/>
        <v>10</v>
      </c>
      <c r="M1203" s="34">
        <f t="shared" si="38"/>
        <v>218</v>
      </c>
    </row>
    <row r="1204" spans="1:13" x14ac:dyDescent="0.2">
      <c r="A1204" s="204"/>
      <c r="B1204" s="451"/>
      <c r="C1204" s="535" t="s">
        <v>47</v>
      </c>
      <c r="D1204" s="29"/>
      <c r="E1204" s="30"/>
      <c r="F1204" s="30">
        <v>1</v>
      </c>
      <c r="G1204" s="31">
        <v>1</v>
      </c>
      <c r="H1204" s="32"/>
      <c r="I1204" s="33"/>
      <c r="J1204" s="33">
        <v>21</v>
      </c>
      <c r="K1204" s="34">
        <v>14</v>
      </c>
      <c r="L1204" s="29">
        <f t="shared" si="37"/>
        <v>2</v>
      </c>
      <c r="M1204" s="34">
        <f t="shared" si="38"/>
        <v>35</v>
      </c>
    </row>
    <row r="1205" spans="1:13" x14ac:dyDescent="0.2">
      <c r="A1205" s="204"/>
      <c r="B1205" s="451"/>
      <c r="C1205" s="535" t="s">
        <v>54</v>
      </c>
      <c r="D1205" s="29">
        <v>1</v>
      </c>
      <c r="E1205" s="30">
        <v>1</v>
      </c>
      <c r="F1205" s="30"/>
      <c r="G1205" s="31">
        <v>2</v>
      </c>
      <c r="H1205" s="32">
        <v>28</v>
      </c>
      <c r="I1205" s="33">
        <v>21</v>
      </c>
      <c r="J1205" s="33"/>
      <c r="K1205" s="34">
        <v>37</v>
      </c>
      <c r="L1205" s="29">
        <f t="shared" si="37"/>
        <v>4</v>
      </c>
      <c r="M1205" s="34">
        <f t="shared" si="38"/>
        <v>86</v>
      </c>
    </row>
    <row r="1206" spans="1:13" x14ac:dyDescent="0.2">
      <c r="A1206" s="204"/>
      <c r="B1206" s="451"/>
      <c r="C1206" s="535" t="s">
        <v>64</v>
      </c>
      <c r="D1206" s="29"/>
      <c r="E1206" s="30"/>
      <c r="F1206" s="30">
        <v>1</v>
      </c>
      <c r="G1206" s="31"/>
      <c r="H1206" s="32"/>
      <c r="I1206" s="33"/>
      <c r="J1206" s="33">
        <v>24</v>
      </c>
      <c r="K1206" s="34"/>
      <c r="L1206" s="29">
        <f t="shared" si="37"/>
        <v>1</v>
      </c>
      <c r="M1206" s="34">
        <f t="shared" si="38"/>
        <v>24</v>
      </c>
    </row>
    <row r="1207" spans="1:13" x14ac:dyDescent="0.2">
      <c r="A1207" s="204"/>
      <c r="B1207" s="451"/>
      <c r="C1207" s="535" t="s">
        <v>18</v>
      </c>
      <c r="D1207" s="29">
        <v>1</v>
      </c>
      <c r="E1207" s="30">
        <v>1</v>
      </c>
      <c r="F1207" s="30"/>
      <c r="G1207" s="31"/>
      <c r="H1207" s="32">
        <v>27</v>
      </c>
      <c r="I1207" s="33">
        <v>23</v>
      </c>
      <c r="J1207" s="33"/>
      <c r="K1207" s="34"/>
      <c r="L1207" s="29">
        <f t="shared" si="37"/>
        <v>2</v>
      </c>
      <c r="M1207" s="34">
        <f t="shared" si="38"/>
        <v>50</v>
      </c>
    </row>
    <row r="1208" spans="1:13" x14ac:dyDescent="0.2">
      <c r="A1208" s="204"/>
      <c r="B1208" s="451"/>
      <c r="C1208" s="535" t="s">
        <v>66</v>
      </c>
      <c r="D1208" s="29"/>
      <c r="E1208" s="30"/>
      <c r="F1208" s="30"/>
      <c r="G1208" s="31">
        <v>1</v>
      </c>
      <c r="H1208" s="32"/>
      <c r="I1208" s="33"/>
      <c r="J1208" s="33"/>
      <c r="K1208" s="34">
        <v>13</v>
      </c>
      <c r="L1208" s="29">
        <f t="shared" si="37"/>
        <v>1</v>
      </c>
      <c r="M1208" s="34">
        <f t="shared" si="38"/>
        <v>13</v>
      </c>
    </row>
    <row r="1209" spans="1:13" x14ac:dyDescent="0.2">
      <c r="A1209" s="204"/>
      <c r="B1209" s="451"/>
      <c r="C1209" s="535" t="s">
        <v>40</v>
      </c>
      <c r="D1209" s="29">
        <v>16</v>
      </c>
      <c r="E1209" s="30">
        <v>16.5</v>
      </c>
      <c r="F1209" s="30">
        <v>15.5</v>
      </c>
      <c r="G1209" s="31">
        <v>16.5</v>
      </c>
      <c r="H1209" s="32">
        <v>436</v>
      </c>
      <c r="I1209" s="33">
        <v>431</v>
      </c>
      <c r="J1209" s="33">
        <v>418</v>
      </c>
      <c r="K1209" s="34">
        <v>459</v>
      </c>
      <c r="L1209" s="29">
        <f t="shared" si="37"/>
        <v>64.5</v>
      </c>
      <c r="M1209" s="34">
        <f t="shared" si="38"/>
        <v>1744</v>
      </c>
    </row>
    <row r="1210" spans="1:13" x14ac:dyDescent="0.2">
      <c r="A1210" s="204"/>
      <c r="B1210" s="451"/>
      <c r="C1210" s="535" t="s">
        <v>42</v>
      </c>
      <c r="D1210" s="29">
        <v>3</v>
      </c>
      <c r="E1210" s="30">
        <v>3</v>
      </c>
      <c r="F1210" s="30">
        <v>3</v>
      </c>
      <c r="G1210" s="31">
        <v>3</v>
      </c>
      <c r="H1210" s="32">
        <v>85</v>
      </c>
      <c r="I1210" s="33">
        <v>79</v>
      </c>
      <c r="J1210" s="33">
        <v>78</v>
      </c>
      <c r="K1210" s="34">
        <v>78</v>
      </c>
      <c r="L1210" s="29">
        <f t="shared" si="37"/>
        <v>12</v>
      </c>
      <c r="M1210" s="34">
        <f t="shared" si="38"/>
        <v>320</v>
      </c>
    </row>
    <row r="1211" spans="1:13" x14ac:dyDescent="0.2">
      <c r="A1211" s="204"/>
      <c r="B1211" s="451"/>
      <c r="C1211" s="535" t="s">
        <v>72</v>
      </c>
      <c r="D1211" s="29">
        <v>1</v>
      </c>
      <c r="E1211" s="30"/>
      <c r="F1211" s="30">
        <v>1</v>
      </c>
      <c r="G1211" s="31"/>
      <c r="H1211" s="32">
        <v>31</v>
      </c>
      <c r="I1211" s="33"/>
      <c r="J1211" s="33">
        <v>23</v>
      </c>
      <c r="K1211" s="34"/>
      <c r="L1211" s="29">
        <f t="shared" si="37"/>
        <v>2</v>
      </c>
      <c r="M1211" s="34">
        <f t="shared" si="38"/>
        <v>54</v>
      </c>
    </row>
    <row r="1212" spans="1:13" x14ac:dyDescent="0.2">
      <c r="A1212" s="204"/>
      <c r="B1212" s="451"/>
      <c r="C1212" s="535" t="s">
        <v>12</v>
      </c>
      <c r="D1212" s="29">
        <v>2</v>
      </c>
      <c r="E1212" s="30">
        <v>3</v>
      </c>
      <c r="F1212" s="30">
        <v>2</v>
      </c>
      <c r="G1212" s="31">
        <v>2</v>
      </c>
      <c r="H1212" s="32">
        <v>60</v>
      </c>
      <c r="I1212" s="33">
        <v>79</v>
      </c>
      <c r="J1212" s="33">
        <v>53</v>
      </c>
      <c r="K1212" s="34">
        <v>35</v>
      </c>
      <c r="L1212" s="29">
        <f t="shared" si="37"/>
        <v>9</v>
      </c>
      <c r="M1212" s="34">
        <f t="shared" si="38"/>
        <v>227</v>
      </c>
    </row>
    <row r="1213" spans="1:13" x14ac:dyDescent="0.2">
      <c r="A1213" s="204"/>
      <c r="B1213" s="451"/>
      <c r="C1213" s="535" t="s">
        <v>53</v>
      </c>
      <c r="D1213" s="29"/>
      <c r="E1213" s="30"/>
      <c r="F1213" s="30">
        <v>1</v>
      </c>
      <c r="G1213" s="31"/>
      <c r="H1213" s="32"/>
      <c r="I1213" s="33"/>
      <c r="J1213" s="33">
        <v>21</v>
      </c>
      <c r="K1213" s="34"/>
      <c r="L1213" s="29">
        <f t="shared" si="37"/>
        <v>1</v>
      </c>
      <c r="M1213" s="34">
        <f t="shared" si="38"/>
        <v>21</v>
      </c>
    </row>
    <row r="1214" spans="1:13" x14ac:dyDescent="0.2">
      <c r="A1214" s="204"/>
      <c r="B1214" s="451"/>
      <c r="C1214" s="535" t="s">
        <v>41</v>
      </c>
      <c r="D1214" s="29">
        <v>2</v>
      </c>
      <c r="E1214" s="30">
        <v>2</v>
      </c>
      <c r="F1214" s="30">
        <v>2</v>
      </c>
      <c r="G1214" s="31">
        <v>2</v>
      </c>
      <c r="H1214" s="32">
        <v>54</v>
      </c>
      <c r="I1214" s="33">
        <v>57</v>
      </c>
      <c r="J1214" s="33">
        <v>52</v>
      </c>
      <c r="K1214" s="34">
        <v>48</v>
      </c>
      <c r="L1214" s="29">
        <f t="shared" si="37"/>
        <v>8</v>
      </c>
      <c r="M1214" s="34">
        <f t="shared" si="38"/>
        <v>211</v>
      </c>
    </row>
    <row r="1215" spans="1:13" x14ac:dyDescent="0.2">
      <c r="A1215" s="204"/>
      <c r="B1215" s="451"/>
      <c r="C1215" s="535" t="s">
        <v>24</v>
      </c>
      <c r="D1215" s="29">
        <v>3</v>
      </c>
      <c r="E1215" s="30">
        <v>5</v>
      </c>
      <c r="F1215" s="30">
        <v>5</v>
      </c>
      <c r="G1215" s="31">
        <v>7</v>
      </c>
      <c r="H1215" s="32">
        <v>84</v>
      </c>
      <c r="I1215" s="33">
        <v>115</v>
      </c>
      <c r="J1215" s="33">
        <v>109</v>
      </c>
      <c r="K1215" s="34">
        <v>132</v>
      </c>
      <c r="L1215" s="29">
        <f t="shared" si="37"/>
        <v>20</v>
      </c>
      <c r="M1215" s="34">
        <f t="shared" si="38"/>
        <v>440</v>
      </c>
    </row>
    <row r="1216" spans="1:13" x14ac:dyDescent="0.2">
      <c r="A1216" s="204"/>
      <c r="B1216" s="451"/>
      <c r="C1216" s="535" t="s">
        <v>74</v>
      </c>
      <c r="D1216" s="29">
        <v>1</v>
      </c>
      <c r="E1216" s="30">
        <v>1</v>
      </c>
      <c r="F1216" s="30">
        <v>1</v>
      </c>
      <c r="G1216" s="31">
        <v>1</v>
      </c>
      <c r="H1216" s="32">
        <v>26</v>
      </c>
      <c r="I1216" s="33">
        <v>20</v>
      </c>
      <c r="J1216" s="33">
        <v>22</v>
      </c>
      <c r="K1216" s="34">
        <v>19</v>
      </c>
      <c r="L1216" s="29">
        <f t="shared" si="37"/>
        <v>4</v>
      </c>
      <c r="M1216" s="34">
        <f t="shared" si="38"/>
        <v>87</v>
      </c>
    </row>
    <row r="1217" spans="1:13" x14ac:dyDescent="0.2">
      <c r="A1217" s="204"/>
      <c r="B1217" s="451"/>
      <c r="C1217" s="535" t="s">
        <v>16</v>
      </c>
      <c r="D1217" s="29">
        <v>3</v>
      </c>
      <c r="E1217" s="30">
        <v>3</v>
      </c>
      <c r="F1217" s="30">
        <v>3</v>
      </c>
      <c r="G1217" s="31">
        <v>3</v>
      </c>
      <c r="H1217" s="32">
        <v>85</v>
      </c>
      <c r="I1217" s="33">
        <v>84</v>
      </c>
      <c r="J1217" s="33">
        <v>86</v>
      </c>
      <c r="K1217" s="34">
        <v>83</v>
      </c>
      <c r="L1217" s="29">
        <f t="shared" si="37"/>
        <v>12</v>
      </c>
      <c r="M1217" s="34">
        <f t="shared" si="38"/>
        <v>338</v>
      </c>
    </row>
    <row r="1218" spans="1:13" x14ac:dyDescent="0.2">
      <c r="A1218" s="204"/>
      <c r="B1218" s="451"/>
      <c r="C1218" s="535" t="s">
        <v>25</v>
      </c>
      <c r="D1218" s="29">
        <v>1</v>
      </c>
      <c r="E1218" s="30"/>
      <c r="F1218" s="30">
        <v>1</v>
      </c>
      <c r="G1218" s="31">
        <v>3</v>
      </c>
      <c r="H1218" s="32">
        <v>29</v>
      </c>
      <c r="I1218" s="33"/>
      <c r="J1218" s="33">
        <v>23</v>
      </c>
      <c r="K1218" s="34">
        <v>51</v>
      </c>
      <c r="L1218" s="29">
        <f t="shared" si="37"/>
        <v>5</v>
      </c>
      <c r="M1218" s="34">
        <f t="shared" si="38"/>
        <v>103</v>
      </c>
    </row>
    <row r="1219" spans="1:13" x14ac:dyDescent="0.2">
      <c r="A1219" s="204"/>
      <c r="B1219" s="451"/>
      <c r="C1219" s="535" t="s">
        <v>14</v>
      </c>
      <c r="D1219" s="29">
        <v>3</v>
      </c>
      <c r="E1219" s="30">
        <v>3</v>
      </c>
      <c r="F1219" s="30">
        <v>3</v>
      </c>
      <c r="G1219" s="31">
        <v>3</v>
      </c>
      <c r="H1219" s="32">
        <v>78</v>
      </c>
      <c r="I1219" s="33">
        <v>72</v>
      </c>
      <c r="J1219" s="33">
        <v>71</v>
      </c>
      <c r="K1219" s="34">
        <v>64</v>
      </c>
      <c r="L1219" s="29">
        <f t="shared" si="37"/>
        <v>12</v>
      </c>
      <c r="M1219" s="34">
        <f t="shared" si="38"/>
        <v>285</v>
      </c>
    </row>
    <row r="1220" spans="1:13" x14ac:dyDescent="0.2">
      <c r="A1220" s="204"/>
      <c r="B1220" s="451"/>
      <c r="C1220" s="535" t="s">
        <v>29</v>
      </c>
      <c r="D1220" s="29">
        <v>1</v>
      </c>
      <c r="E1220" s="30">
        <v>1</v>
      </c>
      <c r="F1220" s="30">
        <v>1</v>
      </c>
      <c r="G1220" s="31"/>
      <c r="H1220" s="32">
        <v>28</v>
      </c>
      <c r="I1220" s="33">
        <v>26</v>
      </c>
      <c r="J1220" s="33">
        <v>19</v>
      </c>
      <c r="K1220" s="34"/>
      <c r="L1220" s="29">
        <f t="shared" si="37"/>
        <v>3</v>
      </c>
      <c r="M1220" s="34">
        <f t="shared" si="38"/>
        <v>73</v>
      </c>
    </row>
    <row r="1221" spans="1:13" x14ac:dyDescent="0.2">
      <c r="A1221" s="204"/>
      <c r="B1221" s="451"/>
      <c r="C1221" s="535" t="s">
        <v>110</v>
      </c>
      <c r="D1221" s="29">
        <v>1</v>
      </c>
      <c r="E1221" s="30">
        <v>1</v>
      </c>
      <c r="F1221" s="30">
        <v>1</v>
      </c>
      <c r="G1221" s="31"/>
      <c r="H1221" s="32">
        <v>30</v>
      </c>
      <c r="I1221" s="33">
        <v>25</v>
      </c>
      <c r="J1221" s="33">
        <v>28</v>
      </c>
      <c r="K1221" s="34"/>
      <c r="L1221" s="29">
        <f t="shared" si="37"/>
        <v>3</v>
      </c>
      <c r="M1221" s="34">
        <f t="shared" si="38"/>
        <v>83</v>
      </c>
    </row>
    <row r="1222" spans="1:13" x14ac:dyDescent="0.2">
      <c r="A1222" s="204"/>
      <c r="B1222" s="451"/>
      <c r="C1222" s="535" t="s">
        <v>45</v>
      </c>
      <c r="D1222" s="29">
        <v>4</v>
      </c>
      <c r="E1222" s="30">
        <v>3.5</v>
      </c>
      <c r="F1222" s="30">
        <v>4</v>
      </c>
      <c r="G1222" s="31">
        <v>4</v>
      </c>
      <c r="H1222" s="32">
        <v>111</v>
      </c>
      <c r="I1222" s="33">
        <v>93</v>
      </c>
      <c r="J1222" s="33">
        <v>96</v>
      </c>
      <c r="K1222" s="34">
        <v>95</v>
      </c>
      <c r="L1222" s="29">
        <f t="shared" si="37"/>
        <v>15.5</v>
      </c>
      <c r="M1222" s="34">
        <f t="shared" si="38"/>
        <v>395</v>
      </c>
    </row>
    <row r="1223" spans="1:13" x14ac:dyDescent="0.2">
      <c r="A1223" s="204"/>
      <c r="B1223" s="451"/>
      <c r="C1223" s="535" t="s">
        <v>19</v>
      </c>
      <c r="D1223" s="29"/>
      <c r="E1223" s="30">
        <v>1</v>
      </c>
      <c r="F1223" s="30">
        <v>1</v>
      </c>
      <c r="G1223" s="31"/>
      <c r="H1223" s="32"/>
      <c r="I1223" s="33">
        <v>29</v>
      </c>
      <c r="J1223" s="33">
        <v>11</v>
      </c>
      <c r="K1223" s="34"/>
      <c r="L1223" s="29">
        <f t="shared" si="37"/>
        <v>2</v>
      </c>
      <c r="M1223" s="34">
        <f t="shared" si="38"/>
        <v>40</v>
      </c>
    </row>
    <row r="1224" spans="1:13" x14ac:dyDescent="0.2">
      <c r="A1224" s="204"/>
      <c r="B1224" s="451"/>
      <c r="C1224" s="535" t="s">
        <v>31</v>
      </c>
      <c r="D1224" s="29">
        <v>1</v>
      </c>
      <c r="E1224" s="30">
        <v>1</v>
      </c>
      <c r="F1224" s="30">
        <v>1</v>
      </c>
      <c r="G1224" s="31">
        <v>1</v>
      </c>
      <c r="H1224" s="32">
        <v>31</v>
      </c>
      <c r="I1224" s="33">
        <v>24</v>
      </c>
      <c r="J1224" s="33">
        <v>17</v>
      </c>
      <c r="K1224" s="34">
        <v>18</v>
      </c>
      <c r="L1224" s="29">
        <f t="shared" ref="L1224:L1225" si="39">SUM(D1224:G1224)</f>
        <v>4</v>
      </c>
      <c r="M1224" s="34">
        <f t="shared" ref="M1224:M1225" si="40">SUM(H1224:K1224)</f>
        <v>90</v>
      </c>
    </row>
    <row r="1225" spans="1:13" ht="13.5" thickBot="1" x14ac:dyDescent="0.25">
      <c r="A1225" s="541"/>
      <c r="B1225" s="76"/>
      <c r="C1225" s="542" t="s">
        <v>36</v>
      </c>
      <c r="D1225" s="49"/>
      <c r="E1225" s="50">
        <v>1</v>
      </c>
      <c r="F1225" s="50"/>
      <c r="G1225" s="51">
        <v>2</v>
      </c>
      <c r="H1225" s="52"/>
      <c r="I1225" s="53">
        <v>22</v>
      </c>
      <c r="J1225" s="53"/>
      <c r="K1225" s="54">
        <v>36</v>
      </c>
      <c r="L1225" s="49">
        <f t="shared" si="39"/>
        <v>3</v>
      </c>
      <c r="M1225" s="54">
        <f t="shared" si="40"/>
        <v>58</v>
      </c>
    </row>
    <row r="1226" spans="1:13" x14ac:dyDescent="0.2">
      <c r="H1226" s="543"/>
      <c r="I1226" s="543"/>
      <c r="J1226" s="543"/>
      <c r="K1226" s="543"/>
    </row>
    <row r="1227" spans="1:13" x14ac:dyDescent="0.2">
      <c r="H1227" s="543"/>
      <c r="I1227" s="543"/>
      <c r="J1227" s="543"/>
      <c r="K1227" s="543"/>
    </row>
    <row r="1228" spans="1:13" x14ac:dyDescent="0.2">
      <c r="H1228" s="543"/>
      <c r="I1228" s="543"/>
      <c r="J1228" s="543"/>
      <c r="K1228" s="543"/>
    </row>
    <row r="1229" spans="1:13" x14ac:dyDescent="0.2">
      <c r="H1229" s="543"/>
      <c r="I1229" s="543"/>
      <c r="J1229" s="543"/>
      <c r="K1229" s="543"/>
    </row>
    <row r="1230" spans="1:13" x14ac:dyDescent="0.2">
      <c r="H1230" s="543"/>
      <c r="I1230" s="543"/>
      <c r="J1230" s="543"/>
      <c r="K1230" s="543"/>
    </row>
    <row r="1231" spans="1:13" x14ac:dyDescent="0.2">
      <c r="H1231" s="543"/>
      <c r="I1231" s="543"/>
      <c r="J1231" s="543"/>
      <c r="K1231" s="543"/>
    </row>
    <row r="1232" spans="1:13" x14ac:dyDescent="0.2">
      <c r="H1232" s="543"/>
      <c r="I1232" s="543"/>
      <c r="J1232" s="543"/>
      <c r="K1232" s="543"/>
    </row>
    <row r="1233" spans="8:11" x14ac:dyDescent="0.2">
      <c r="H1233" s="543"/>
      <c r="I1233" s="543"/>
      <c r="J1233" s="543"/>
      <c r="K1233" s="543"/>
    </row>
    <row r="1234" spans="8:11" x14ac:dyDescent="0.2">
      <c r="H1234" s="543"/>
      <c r="I1234" s="543"/>
      <c r="J1234" s="543"/>
      <c r="K1234" s="543"/>
    </row>
  </sheetData>
  <mergeCells count="9">
    <mergeCell ref="A2:M2"/>
    <mergeCell ref="A4:M4"/>
    <mergeCell ref="A8:C8"/>
    <mergeCell ref="D6:G6"/>
    <mergeCell ref="L6:M6"/>
    <mergeCell ref="H6:K6"/>
    <mergeCell ref="C6:C7"/>
    <mergeCell ref="B6:B7"/>
    <mergeCell ref="A6:A7"/>
  </mergeCells>
  <pageMargins left="0.25" right="0.25" top="0.25" bottom="0.25" header="0.31496062992126" footer="0.31496062992126"/>
  <pageSetup paperSize="8" scale="90" orientation="portrait" r:id="rId1"/>
  <ignoredErrors>
    <ignoredError sqref="L8:M11 L12:M1225 D10:K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9</vt:i4>
      </vt:variant>
      <vt:variant>
        <vt:lpstr>Zone denumite</vt:lpstr>
      </vt:variant>
      <vt:variant>
        <vt:i4>7</vt:i4>
      </vt:variant>
    </vt:vector>
  </HeadingPairs>
  <TitlesOfParts>
    <vt:vector size="16" baseType="lpstr">
      <vt:lpstr>RO_total</vt:lpstr>
      <vt:lpstr>RO_mediu</vt:lpstr>
      <vt:lpstr>RO_tip_unit</vt:lpstr>
      <vt:lpstr>RO_dom</vt:lpstr>
      <vt:lpstr>RO_calif</vt:lpstr>
      <vt:lpstr>RO dom_calif</vt:lpstr>
      <vt:lpstr>Regiuni domenii</vt:lpstr>
      <vt:lpstr>Regiuni calificari</vt:lpstr>
      <vt:lpstr>Regiuni Judete calificari</vt:lpstr>
      <vt:lpstr>'Regiuni calificari'!Imprimare_titluri</vt:lpstr>
      <vt:lpstr>'Regiuni domenii'!Imprimare_titluri</vt:lpstr>
      <vt:lpstr>'Regiuni Judete calificari'!Imprimare_titluri</vt:lpstr>
      <vt:lpstr>RO_calif!Imprimare_titluri</vt:lpstr>
      <vt:lpstr>RO_mediu!Imprimare_titluri</vt:lpstr>
      <vt:lpstr>RO_tip_unit!Imprimare_titluri</vt:lpstr>
      <vt:lpstr>RO_total!Imprimare_titluri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Mara</cp:lastModifiedBy>
  <cp:lastPrinted>2018-12-31T06:47:43Z</cp:lastPrinted>
  <dcterms:created xsi:type="dcterms:W3CDTF">2018-10-14T14:44:06Z</dcterms:created>
  <dcterms:modified xsi:type="dcterms:W3CDTF">2019-04-20T14:33:32Z</dcterms:modified>
</cp:coreProperties>
</file>